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45" windowWidth="20640" windowHeight="8985" tabRatio="830"/>
  </bookViews>
  <sheets>
    <sheet name="六高" sheetId="30" r:id="rId1"/>
    <sheet name="六高食譜設計" sheetId="54" state="hidden" r:id="rId2"/>
    <sheet name="六家" sheetId="55" state="hidden" r:id="rId3"/>
    <sheet name="六家食譜設計" sheetId="56" state="hidden" r:id="rId4"/>
    <sheet name="仁愛" sheetId="59" r:id="rId5"/>
    <sheet name="仁愛食譜設計" sheetId="60" state="hidden" r:id="rId6"/>
    <sheet name="一 (2)" sheetId="73" state="hidden" r:id="rId7"/>
    <sheet name="一" sheetId="1" state="hidden" r:id="rId8"/>
    <sheet name="一 素" sheetId="74" state="hidden" r:id="rId9"/>
    <sheet name="二" sheetId="61" r:id="rId10"/>
    <sheet name="二 素" sheetId="75" r:id="rId11"/>
    <sheet name="三" sheetId="62" r:id="rId12"/>
    <sheet name="三 素" sheetId="76" r:id="rId13"/>
    <sheet name="四" sheetId="63" r:id="rId14"/>
    <sheet name="四 素" sheetId="77" r:id="rId15"/>
    <sheet name="五" sheetId="64" r:id="rId16"/>
    <sheet name="五 素" sheetId="78" r:id="rId17"/>
    <sheet name="二重" sheetId="57" state="hidden" r:id="rId18"/>
    <sheet name="二重食譜設計" sheetId="72" state="hidden" r:id="rId19"/>
    <sheet name="四校食品雲菜單" sheetId="65" state="hidden" r:id="rId20"/>
    <sheet name="大一" sheetId="67" state="hidden" r:id="rId21"/>
    <sheet name="大二" sheetId="68" state="hidden" r:id="rId22"/>
    <sheet name="大三" sheetId="69" state="hidden" r:id="rId23"/>
    <sheet name="大四" sheetId="70" state="hidden" r:id="rId24"/>
    <sheet name="大五" sheetId="71" state="hidden" r:id="rId25"/>
    <sheet name="109年10月份六家高中菜單4次審查建議" sheetId="79" r:id="rId26"/>
  </sheets>
  <externalReferences>
    <externalReference r:id="rId27"/>
    <externalReference r:id="rId28"/>
  </externalReferences>
  <definedNames>
    <definedName name="Price" localSheetId="6">#REF!</definedName>
    <definedName name="Price" localSheetId="8">#REF!</definedName>
    <definedName name="Price" localSheetId="9">#REF!</definedName>
    <definedName name="Price" localSheetId="10">#REF!</definedName>
    <definedName name="Price" localSheetId="17">#REF!</definedName>
    <definedName name="Price" localSheetId="18">#REF!</definedName>
    <definedName name="Price" localSheetId="11">#REF!</definedName>
    <definedName name="Price" localSheetId="12">#REF!</definedName>
    <definedName name="Price" localSheetId="21">#REF!</definedName>
    <definedName name="Price" localSheetId="22">#REF!</definedName>
    <definedName name="Price" localSheetId="24">#REF!</definedName>
    <definedName name="Price" localSheetId="23">#REF!</definedName>
    <definedName name="Price" localSheetId="15">#REF!</definedName>
    <definedName name="Price" localSheetId="16">#REF!</definedName>
    <definedName name="Price" localSheetId="4">#REF!</definedName>
    <definedName name="Price" localSheetId="2">#REF!</definedName>
    <definedName name="Price" localSheetId="0">#REF!</definedName>
    <definedName name="Price" localSheetId="13">#REF!</definedName>
    <definedName name="Price" localSheetId="14">#REF!</definedName>
    <definedName name="Price">#REF!</definedName>
    <definedName name="_xlnm.Print_Area" localSheetId="7">一!$A$1:$AA$51</definedName>
    <definedName name="_xlnm.Print_Area" localSheetId="6">'一 (2)'!$A$1:$AA$48</definedName>
    <definedName name="_xlnm.Print_Area" localSheetId="8">'一 素'!$A$1:$AA$48</definedName>
    <definedName name="_xlnm.Print_Area" localSheetId="9">二!$A$1:$AA$49</definedName>
    <definedName name="_xlnm.Print_Area" localSheetId="10">'二 素'!$A$1:$AA$49</definedName>
    <definedName name="_xlnm.Print_Area" localSheetId="17">二重!$A$1:$O$46</definedName>
    <definedName name="_xlnm.Print_Area" localSheetId="18">二重食譜設計!$A$1:$U$54</definedName>
    <definedName name="_xlnm.Print_Area" localSheetId="11">三!$A$1:$AA$50</definedName>
    <definedName name="_xlnm.Print_Area" localSheetId="12">'三 素'!$A$1:$AA$50</definedName>
    <definedName name="_xlnm.Print_Area" localSheetId="20">大一!$A$1:$G$45</definedName>
    <definedName name="_xlnm.Print_Area" localSheetId="21">大二!$A$1:$G$45</definedName>
    <definedName name="_xlnm.Print_Area" localSheetId="22">大三!$A$1:$G$45</definedName>
    <definedName name="_xlnm.Print_Area" localSheetId="24">大五!$A$1:$G$45</definedName>
    <definedName name="_xlnm.Print_Area" localSheetId="23">大四!$A$1:$G$45</definedName>
    <definedName name="_xlnm.Print_Area" localSheetId="15">五!$A$1:$AA$48</definedName>
    <definedName name="_xlnm.Print_Area" localSheetId="16">'五 素'!$A$1:$AA$48</definedName>
    <definedName name="_xlnm.Print_Area" localSheetId="4">仁愛!$A$1:$O$52</definedName>
    <definedName name="_xlnm.Print_Area" localSheetId="5">仁愛食譜設計!$A$1:$U$53</definedName>
    <definedName name="_xlnm.Print_Area" localSheetId="2">六家!$A$1:$O$54</definedName>
    <definedName name="_xlnm.Print_Area" localSheetId="3">六家食譜設計!$A$1:$U$54</definedName>
    <definedName name="_xlnm.Print_Area" localSheetId="0">六高!$A$1:$P$59</definedName>
    <definedName name="_xlnm.Print_Area" localSheetId="1">六高食譜設計!$A$1:$W$53</definedName>
    <definedName name="_xlnm.Print_Area" localSheetId="13">四!$A$1:$AA$49</definedName>
    <definedName name="_xlnm.Print_Area" localSheetId="14">'四 素'!$A$1:$AA$49</definedName>
    <definedName name="主要食材" localSheetId="6">#REF!</definedName>
    <definedName name="主要食材" localSheetId="8">#REF!</definedName>
    <definedName name="主要食材" localSheetId="9">#REF!</definedName>
    <definedName name="主要食材" localSheetId="10">#REF!</definedName>
    <definedName name="主要食材" localSheetId="17">#REF!</definedName>
    <definedName name="主要食材" localSheetId="18">#REF!</definedName>
    <definedName name="主要食材" localSheetId="11">#REF!</definedName>
    <definedName name="主要食材" localSheetId="12">#REF!</definedName>
    <definedName name="主要食材" localSheetId="21">#REF!</definedName>
    <definedName name="主要食材" localSheetId="22">#REF!</definedName>
    <definedName name="主要食材" localSheetId="24">#REF!</definedName>
    <definedName name="主要食材" localSheetId="23">#REF!</definedName>
    <definedName name="主要食材" localSheetId="15">#REF!</definedName>
    <definedName name="主要食材" localSheetId="16">#REF!</definedName>
    <definedName name="主要食材" localSheetId="4">#REF!</definedName>
    <definedName name="主要食材" localSheetId="2">#REF!</definedName>
    <definedName name="主要食材" localSheetId="0">#REF!</definedName>
    <definedName name="主要食材" localSheetId="13">#REF!</definedName>
    <definedName name="主要食材" localSheetId="14">#REF!</definedName>
    <definedName name="主要食材">#REF!</definedName>
    <definedName name="每籃斤數" localSheetId="17">[1]base!$A$1:$B$65536</definedName>
    <definedName name="每籃斤數" localSheetId="4">[1]base!$A$1:$B$65536</definedName>
    <definedName name="每籃斤數" localSheetId="2">[1]base!$A$1:$B$65536</definedName>
    <definedName name="每籃斤數" localSheetId="0">[1]base!$A$1:$B$65536</definedName>
    <definedName name="每籃斤數">[2]base!$A$1:$B$65536</definedName>
  </definedNames>
  <calcPr calcId="144525"/>
</workbook>
</file>

<file path=xl/calcChain.xml><?xml version="1.0" encoding="utf-8"?>
<calcChain xmlns="http://schemas.openxmlformats.org/spreadsheetml/2006/main">
  <c r="S4" i="78" l="1"/>
  <c r="P4" i="78"/>
  <c r="L4" i="78"/>
  <c r="L3" i="78"/>
  <c r="H4" i="78"/>
  <c r="H3" i="78"/>
  <c r="D4" i="78"/>
  <c r="D3" i="78"/>
  <c r="W4" i="78" l="1"/>
  <c r="Y4" i="78"/>
  <c r="V43" i="78" s="1"/>
  <c r="R43" i="78"/>
  <c r="R42" i="78"/>
  <c r="R36" i="78"/>
  <c r="R16" i="78"/>
  <c r="P7" i="78"/>
  <c r="R7" i="78" s="1"/>
  <c r="S4" i="64"/>
  <c r="P4" i="64"/>
  <c r="R44" i="64" s="1"/>
  <c r="L4" i="64"/>
  <c r="L3" i="64"/>
  <c r="H4" i="64"/>
  <c r="H3" i="64"/>
  <c r="D4" i="64"/>
  <c r="D3" i="64"/>
  <c r="S4" i="77"/>
  <c r="P7" i="77" s="1"/>
  <c r="P4" i="77"/>
  <c r="L4" i="77"/>
  <c r="L3" i="77"/>
  <c r="H4" i="77"/>
  <c r="H3" i="77"/>
  <c r="D4" i="77"/>
  <c r="D3" i="77"/>
  <c r="W4" i="77" s="1"/>
  <c r="S4" i="63"/>
  <c r="P4" i="63"/>
  <c r="R55" i="63" s="1"/>
  <c r="L4" i="63"/>
  <c r="L3" i="63"/>
  <c r="H4" i="63"/>
  <c r="H3" i="63"/>
  <c r="X6" i="63" s="1"/>
  <c r="D4" i="63"/>
  <c r="D3" i="63"/>
  <c r="S4" i="76"/>
  <c r="P18" i="76" s="1"/>
  <c r="R18" i="76" s="1"/>
  <c r="P4" i="76"/>
  <c r="L4" i="76"/>
  <c r="L3" i="76"/>
  <c r="H4" i="76"/>
  <c r="H3" i="76"/>
  <c r="D4" i="76"/>
  <c r="Y4" i="76" s="1"/>
  <c r="J36" i="76" s="1"/>
  <c r="D3" i="76"/>
  <c r="S4" i="62"/>
  <c r="P4" i="62"/>
  <c r="R44" i="62" s="1"/>
  <c r="L4" i="62"/>
  <c r="L3" i="62"/>
  <c r="H4" i="62"/>
  <c r="H3" i="62"/>
  <c r="D4" i="62"/>
  <c r="D3" i="62"/>
  <c r="W4" i="62" s="1"/>
  <c r="F10" i="62" s="1"/>
  <c r="S4" i="75"/>
  <c r="R18" i="75" s="1"/>
  <c r="P4" i="75"/>
  <c r="L4" i="75"/>
  <c r="L3" i="75"/>
  <c r="H4" i="75"/>
  <c r="H3" i="75"/>
  <c r="D4" i="75"/>
  <c r="D3" i="75"/>
  <c r="S4" i="61"/>
  <c r="P4" i="61"/>
  <c r="P35" i="61" s="1"/>
  <c r="R35" i="61" s="1"/>
  <c r="L4" i="61"/>
  <c r="L3" i="61"/>
  <c r="H4" i="61"/>
  <c r="H3" i="61"/>
  <c r="D4" i="61"/>
  <c r="D3" i="61"/>
  <c r="S4" i="74"/>
  <c r="P4" i="74"/>
  <c r="L4" i="74"/>
  <c r="L3" i="74"/>
  <c r="H4" i="74"/>
  <c r="H3" i="74"/>
  <c r="D4" i="74"/>
  <c r="D3" i="74"/>
  <c r="P7" i="61"/>
  <c r="R7" i="61" s="1"/>
  <c r="S41" i="64"/>
  <c r="O41" i="64"/>
  <c r="K41" i="64"/>
  <c r="G41" i="64"/>
  <c r="C41" i="64"/>
  <c r="S33" i="64"/>
  <c r="O33" i="64"/>
  <c r="K33" i="64"/>
  <c r="G33" i="64"/>
  <c r="C33" i="64"/>
  <c r="B24" i="63"/>
  <c r="C50" i="59"/>
  <c r="C48" i="59"/>
  <c r="C46" i="59"/>
  <c r="C44" i="59"/>
  <c r="C42" i="59"/>
  <c r="B16" i="63"/>
  <c r="B6" i="63"/>
  <c r="C34" i="61"/>
  <c r="G34" i="61"/>
  <c r="O34" i="61"/>
  <c r="S34" i="61"/>
  <c r="D44" i="59"/>
  <c r="D45" i="59"/>
  <c r="D46" i="59"/>
  <c r="D47" i="59"/>
  <c r="D48" i="59"/>
  <c r="D49" i="59"/>
  <c r="D50" i="59"/>
  <c r="D51" i="59"/>
  <c r="A50" i="59"/>
  <c r="B50" i="59"/>
  <c r="G49" i="59"/>
  <c r="F49" i="59"/>
  <c r="E49" i="59"/>
  <c r="N48" i="59"/>
  <c r="M48" i="59"/>
  <c r="L48" i="59"/>
  <c r="J48" i="59"/>
  <c r="I48" i="59"/>
  <c r="G48" i="59"/>
  <c r="F48" i="59"/>
  <c r="E48" i="59"/>
  <c r="B48" i="59"/>
  <c r="A48" i="59"/>
  <c r="B46" i="59"/>
  <c r="B44" i="59"/>
  <c r="G45" i="59"/>
  <c r="F45" i="59"/>
  <c r="E45" i="59"/>
  <c r="N44" i="59"/>
  <c r="M44" i="59"/>
  <c r="L44" i="59"/>
  <c r="J44" i="59"/>
  <c r="I44" i="59"/>
  <c r="G44" i="59"/>
  <c r="F44" i="59"/>
  <c r="E44" i="59"/>
  <c r="A44" i="59"/>
  <c r="G47" i="59"/>
  <c r="F47" i="59"/>
  <c r="E47" i="59"/>
  <c r="N46" i="59"/>
  <c r="M46" i="59"/>
  <c r="L46" i="59"/>
  <c r="J46" i="59"/>
  <c r="I46" i="59"/>
  <c r="G46" i="59"/>
  <c r="F46" i="59"/>
  <c r="E46" i="59"/>
  <c r="A46" i="59"/>
  <c r="X6" i="77"/>
  <c r="S23" i="64"/>
  <c r="O23" i="64"/>
  <c r="K23" i="64"/>
  <c r="G23" i="64"/>
  <c r="C23" i="64"/>
  <c r="S15" i="64"/>
  <c r="O15" i="64"/>
  <c r="K15" i="64"/>
  <c r="G15" i="64"/>
  <c r="C15" i="64"/>
  <c r="S6" i="64"/>
  <c r="O6" i="64"/>
  <c r="K6" i="64"/>
  <c r="G6" i="64"/>
  <c r="C6" i="64"/>
  <c r="P51" i="77"/>
  <c r="AA56" i="77"/>
  <c r="R55" i="77"/>
  <c r="R54" i="77"/>
  <c r="R53" i="77"/>
  <c r="R52" i="77"/>
  <c r="B50" i="63"/>
  <c r="B50" i="77" s="1"/>
  <c r="B43" i="63"/>
  <c r="B35" i="63"/>
  <c r="B35" i="77" s="1"/>
  <c r="S50" i="63"/>
  <c r="O50" i="63"/>
  <c r="K50" i="63"/>
  <c r="G50" i="63"/>
  <c r="C50" i="63"/>
  <c r="AA56" i="63"/>
  <c r="R54" i="63"/>
  <c r="S43" i="63"/>
  <c r="O43" i="63"/>
  <c r="K43" i="63"/>
  <c r="G43" i="63"/>
  <c r="C43" i="63"/>
  <c r="S35" i="63"/>
  <c r="O35" i="63"/>
  <c r="K35" i="63"/>
  <c r="G35" i="63"/>
  <c r="C35" i="63"/>
  <c r="S24" i="63"/>
  <c r="O24" i="63"/>
  <c r="K24" i="63"/>
  <c r="G24" i="63"/>
  <c r="C24" i="63"/>
  <c r="S16" i="63"/>
  <c r="O16" i="63"/>
  <c r="K16" i="63"/>
  <c r="G16" i="63"/>
  <c r="C16" i="63"/>
  <c r="S6" i="63"/>
  <c r="O6" i="63"/>
  <c r="K6" i="63"/>
  <c r="G6" i="63"/>
  <c r="C6" i="63"/>
  <c r="R44" i="76"/>
  <c r="G43" i="62"/>
  <c r="C43" i="62"/>
  <c r="S35" i="62"/>
  <c r="O35" i="62"/>
  <c r="K35" i="62"/>
  <c r="G35" i="62"/>
  <c r="C35" i="62"/>
  <c r="S25" i="62"/>
  <c r="O25" i="62"/>
  <c r="K25" i="62"/>
  <c r="G25" i="62"/>
  <c r="C25" i="62"/>
  <c r="S6" i="61"/>
  <c r="O6" i="61"/>
  <c r="K6" i="61"/>
  <c r="G6" i="61"/>
  <c r="C6" i="61"/>
  <c r="R42" i="74"/>
  <c r="R48" i="74" s="1"/>
  <c r="R8" i="74"/>
  <c r="R9" i="74"/>
  <c r="R7" i="74"/>
  <c r="R45" i="1"/>
  <c r="R7" i="1"/>
  <c r="B15" i="64"/>
  <c r="B6" i="64"/>
  <c r="R17" i="77"/>
  <c r="Y4" i="63"/>
  <c r="R37" i="75"/>
  <c r="R35" i="74"/>
  <c r="R36" i="74"/>
  <c r="R37" i="74"/>
  <c r="R34" i="74"/>
  <c r="R17" i="74"/>
  <c r="X6" i="1"/>
  <c r="Y4" i="1"/>
  <c r="W4" i="1"/>
  <c r="B41" i="64"/>
  <c r="B33" i="64"/>
  <c r="Y4" i="77"/>
  <c r="R43" i="75"/>
  <c r="W4" i="76" l="1"/>
  <c r="R29" i="76"/>
  <c r="W4" i="61"/>
  <c r="R36" i="75"/>
  <c r="W4" i="75"/>
  <c r="F18" i="77"/>
  <c r="J45" i="77"/>
  <c r="O48" i="59"/>
  <c r="R37" i="76"/>
  <c r="R36" i="61"/>
  <c r="R37" i="61"/>
  <c r="R51" i="63"/>
  <c r="R17" i="61"/>
  <c r="F35" i="61"/>
  <c r="J35" i="61"/>
  <c r="O44" i="59"/>
  <c r="Y4" i="62"/>
  <c r="J17" i="61"/>
  <c r="H25" i="61"/>
  <c r="P18" i="62"/>
  <c r="V36" i="62"/>
  <c r="R42" i="64"/>
  <c r="R43" i="64"/>
  <c r="R17" i="75"/>
  <c r="P35" i="75"/>
  <c r="R35" i="75" s="1"/>
  <c r="V36" i="76"/>
  <c r="F36" i="77"/>
  <c r="V7" i="78"/>
  <c r="J24" i="78"/>
  <c r="F36" i="78"/>
  <c r="H26" i="76"/>
  <c r="J16" i="78"/>
  <c r="D17" i="61"/>
  <c r="V17" i="61"/>
  <c r="H26" i="62"/>
  <c r="P7" i="63"/>
  <c r="P7" i="64"/>
  <c r="R16" i="64"/>
  <c r="P7" i="75"/>
  <c r="J21" i="76"/>
  <c r="V38" i="76"/>
  <c r="V17" i="77"/>
  <c r="T24" i="78"/>
  <c r="V19" i="76"/>
  <c r="V26" i="76"/>
  <c r="F45" i="78"/>
  <c r="W4" i="63"/>
  <c r="F51" i="77"/>
  <c r="V53" i="77"/>
  <c r="R53" i="63"/>
  <c r="R20" i="63"/>
  <c r="R52" i="63"/>
  <c r="R56" i="63" s="1"/>
  <c r="J52" i="63"/>
  <c r="F8" i="62"/>
  <c r="J8" i="62"/>
  <c r="F11" i="62"/>
  <c r="J7" i="62"/>
  <c r="F36" i="62"/>
  <c r="F7" i="62"/>
  <c r="F9" i="62"/>
  <c r="J36" i="62"/>
  <c r="F25" i="61"/>
  <c r="F28" i="61"/>
  <c r="V25" i="61"/>
  <c r="V27" i="61"/>
  <c r="J36" i="61"/>
  <c r="V36" i="61"/>
  <c r="F44" i="61"/>
  <c r="J44" i="61"/>
  <c r="F29" i="61"/>
  <c r="F26" i="61"/>
  <c r="V28" i="61"/>
  <c r="J37" i="61"/>
  <c r="V37" i="61"/>
  <c r="F45" i="61"/>
  <c r="J45" i="61"/>
  <c r="V44" i="61"/>
  <c r="F30" i="61"/>
  <c r="F27" i="61"/>
  <c r="V29" i="61"/>
  <c r="V26" i="61"/>
  <c r="J38" i="61"/>
  <c r="V35" i="61"/>
  <c r="F43" i="61"/>
  <c r="J43" i="61"/>
  <c r="V43" i="61"/>
  <c r="O46" i="59"/>
  <c r="R56" i="77"/>
  <c r="V51" i="77"/>
  <c r="F53" i="77"/>
  <c r="N52" i="77"/>
  <c r="F55" i="77"/>
  <c r="V53" i="63"/>
  <c r="V55" i="63"/>
  <c r="V9" i="77"/>
  <c r="N51" i="77"/>
  <c r="J52" i="77"/>
  <c r="V52" i="77"/>
  <c r="V54" i="77"/>
  <c r="J54" i="77"/>
  <c r="V8" i="77"/>
  <c r="J51" i="77"/>
  <c r="F52" i="77"/>
  <c r="J53" i="77"/>
  <c r="J55" i="77"/>
  <c r="N51" i="63"/>
  <c r="F21" i="63"/>
  <c r="N52" i="63"/>
  <c r="F55" i="63"/>
  <c r="V7" i="76"/>
  <c r="V19" i="62"/>
  <c r="V26" i="62"/>
  <c r="J18" i="62"/>
  <c r="F20" i="1"/>
  <c r="F30" i="1"/>
  <c r="V28" i="1"/>
  <c r="J7" i="78"/>
  <c r="V16" i="78"/>
  <c r="F19" i="77"/>
  <c r="V19" i="77"/>
  <c r="F9" i="77"/>
  <c r="F17" i="77"/>
  <c r="H25" i="77"/>
  <c r="F30" i="76"/>
  <c r="J18" i="76"/>
  <c r="V27" i="62"/>
  <c r="F21" i="1"/>
  <c r="F27" i="1"/>
  <c r="F28" i="1"/>
  <c r="V29" i="1"/>
  <c r="J30" i="1"/>
  <c r="F29" i="1"/>
  <c r="V27" i="1"/>
  <c r="N43" i="78"/>
  <c r="F43" i="78"/>
  <c r="J46" i="76"/>
  <c r="J42" i="78"/>
  <c r="V18" i="78"/>
  <c r="J37" i="78"/>
  <c r="F42" i="78"/>
  <c r="J43" i="78"/>
  <c r="V42" i="78"/>
  <c r="V19" i="78"/>
  <c r="J34" i="78"/>
  <c r="J36" i="78"/>
  <c r="F44" i="78"/>
  <c r="N42" i="78"/>
  <c r="Y4" i="75"/>
  <c r="Y4" i="74"/>
  <c r="Y4" i="64"/>
  <c r="W4" i="64"/>
  <c r="R43" i="61"/>
  <c r="C26" i="1"/>
  <c r="F45" i="64" l="1"/>
  <c r="F44" i="64"/>
  <c r="F35" i="64"/>
  <c r="F37" i="64"/>
  <c r="T24" i="64"/>
  <c r="D16" i="64"/>
  <c r="F43" i="64"/>
  <c r="F42" i="64"/>
  <c r="F36" i="64"/>
  <c r="F34" i="64"/>
  <c r="H24" i="64"/>
  <c r="J16" i="64"/>
  <c r="V7" i="64"/>
  <c r="J36" i="75"/>
  <c r="J38" i="75"/>
  <c r="J35" i="75"/>
  <c r="V17" i="75"/>
  <c r="J17" i="75"/>
  <c r="J39" i="75"/>
  <c r="H25" i="75"/>
  <c r="D17" i="75"/>
  <c r="F35" i="1"/>
  <c r="V20" i="63"/>
  <c r="H25" i="63"/>
  <c r="D36" i="63"/>
  <c r="V17" i="63"/>
  <c r="F53" i="63"/>
  <c r="J51" i="63"/>
  <c r="F52" i="63"/>
  <c r="J53" i="63"/>
  <c r="V8" i="63"/>
  <c r="F54" i="63"/>
  <c r="V51" i="63"/>
  <c r="J54" i="63"/>
  <c r="F20" i="63"/>
  <c r="V52" i="63"/>
  <c r="F51" i="63"/>
  <c r="V54" i="63"/>
  <c r="V56" i="63" s="1"/>
  <c r="J56" i="77"/>
  <c r="N56" i="77"/>
  <c r="F56" i="77"/>
  <c r="V46" i="75"/>
  <c r="F44" i="75"/>
  <c r="V36" i="75"/>
  <c r="F35" i="75"/>
  <c r="V28" i="75"/>
  <c r="F26" i="75"/>
  <c r="F29" i="75"/>
  <c r="V45" i="75"/>
  <c r="V43" i="75"/>
  <c r="F43" i="75"/>
  <c r="F37" i="75"/>
  <c r="V27" i="75"/>
  <c r="V25" i="75"/>
  <c r="F28" i="75"/>
  <c r="V44" i="75"/>
  <c r="V47" i="75"/>
  <c r="F45" i="75"/>
  <c r="V35" i="75"/>
  <c r="F36" i="75"/>
  <c r="V26" i="75"/>
  <c r="V29" i="75"/>
  <c r="F27" i="75"/>
  <c r="F25" i="75"/>
  <c r="V43" i="64"/>
  <c r="N56" i="63"/>
  <c r="J42" i="64"/>
  <c r="V16" i="64"/>
  <c r="N42" i="64"/>
  <c r="F27" i="74"/>
  <c r="F8" i="74"/>
  <c r="J42" i="74"/>
  <c r="J37" i="74"/>
  <c r="V36" i="74"/>
  <c r="V24" i="74"/>
  <c r="F26" i="74"/>
  <c r="J44" i="74"/>
  <c r="V34" i="74"/>
  <c r="J36" i="74"/>
  <c r="J34" i="74"/>
  <c r="F25" i="74"/>
  <c r="F24" i="74"/>
  <c r="F9" i="74"/>
  <c r="J43" i="74"/>
  <c r="V35" i="74"/>
  <c r="J35" i="74"/>
  <c r="J38" i="74"/>
  <c r="F34" i="74"/>
  <c r="V17" i="74"/>
  <c r="V16" i="74"/>
  <c r="F36" i="74"/>
  <c r="V19" i="74"/>
  <c r="F35" i="74"/>
  <c r="V25" i="74"/>
  <c r="V18" i="74"/>
  <c r="J9" i="75"/>
  <c r="J10" i="75"/>
  <c r="J8" i="75"/>
  <c r="J8" i="74"/>
  <c r="V7" i="74"/>
  <c r="N7" i="74"/>
  <c r="J7" i="74"/>
  <c r="V8" i="74"/>
  <c r="N8" i="74"/>
  <c r="J9" i="74"/>
  <c r="F7" i="74"/>
  <c r="V43" i="74"/>
  <c r="V42" i="74"/>
  <c r="J43" i="64"/>
  <c r="V42" i="64"/>
  <c r="N43" i="64"/>
  <c r="F56" i="63" l="1"/>
  <c r="J56" i="63"/>
  <c r="J40" i="74"/>
  <c r="R35" i="78"/>
  <c r="R34" i="78"/>
  <c r="R25" i="78"/>
  <c r="R26" i="78"/>
  <c r="R24" i="78"/>
  <c r="R18" i="78"/>
  <c r="B41" i="78"/>
  <c r="B33" i="78"/>
  <c r="B23" i="64"/>
  <c r="B23" i="78" s="1"/>
  <c r="R35" i="64"/>
  <c r="R36" i="64"/>
  <c r="R34" i="64"/>
  <c r="R25" i="64"/>
  <c r="R26" i="64"/>
  <c r="R24" i="64"/>
  <c r="R28" i="63"/>
  <c r="R29" i="63"/>
  <c r="A1" i="64"/>
  <c r="A1" i="63"/>
  <c r="R46" i="76" l="1"/>
  <c r="R8" i="76"/>
  <c r="R7" i="76"/>
  <c r="S43" i="62"/>
  <c r="O43" i="62"/>
  <c r="K43" i="62"/>
  <c r="S17" i="62"/>
  <c r="O17" i="62"/>
  <c r="K17" i="62"/>
  <c r="G17" i="62"/>
  <c r="C17" i="62"/>
  <c r="B43" i="62"/>
  <c r="B35" i="62"/>
  <c r="B25" i="62"/>
  <c r="B17" i="62"/>
  <c r="B6" i="62"/>
  <c r="B34" i="61"/>
  <c r="B42" i="61"/>
  <c r="B24" i="61"/>
  <c r="B16" i="61"/>
  <c r="B6" i="61"/>
  <c r="R8" i="62"/>
  <c r="R9" i="62"/>
  <c r="R7" i="62"/>
  <c r="S6" i="62"/>
  <c r="O6" i="62"/>
  <c r="K6" i="62"/>
  <c r="G6" i="62"/>
  <c r="C6" i="62"/>
  <c r="R19" i="75"/>
  <c r="R23" i="75" s="1"/>
  <c r="S42" i="61"/>
  <c r="O42" i="61"/>
  <c r="K42" i="61"/>
  <c r="G42" i="61"/>
  <c r="C42" i="61"/>
  <c r="K34" i="61"/>
  <c r="S24" i="61"/>
  <c r="O24" i="61"/>
  <c r="K24" i="61"/>
  <c r="G24" i="61"/>
  <c r="C24" i="61"/>
  <c r="S16" i="61"/>
  <c r="O16" i="61"/>
  <c r="K16" i="61"/>
  <c r="G16" i="61"/>
  <c r="C16" i="61"/>
  <c r="A1" i="62"/>
  <c r="A1" i="61"/>
  <c r="R26" i="74"/>
  <c r="R25" i="74"/>
  <c r="R24" i="74"/>
  <c r="B41" i="74"/>
  <c r="B33" i="74"/>
  <c r="B23" i="74"/>
  <c r="B15" i="74"/>
  <c r="B6" i="74"/>
  <c r="S44" i="1"/>
  <c r="O44" i="1"/>
  <c r="K44" i="1"/>
  <c r="G44" i="1"/>
  <c r="C44" i="1"/>
  <c r="B44" i="1"/>
  <c r="B36" i="1"/>
  <c r="S36" i="1"/>
  <c r="O36" i="1"/>
  <c r="K36" i="1"/>
  <c r="G36" i="1"/>
  <c r="C36" i="1"/>
  <c r="S26" i="1"/>
  <c r="O26" i="1"/>
  <c r="K26" i="1"/>
  <c r="G26" i="1"/>
  <c r="B26" i="1"/>
  <c r="S18" i="1"/>
  <c r="O18" i="1"/>
  <c r="K18" i="1"/>
  <c r="G18" i="1"/>
  <c r="C18" i="1"/>
  <c r="B18" i="1"/>
  <c r="A6" i="1"/>
  <c r="B6" i="1"/>
  <c r="S6" i="1"/>
  <c r="O6" i="1"/>
  <c r="K6" i="1"/>
  <c r="G6" i="1"/>
  <c r="C6" i="1"/>
  <c r="A6" i="59"/>
  <c r="A8" i="59"/>
  <c r="A10" i="59"/>
  <c r="A12" i="59"/>
  <c r="A14" i="59"/>
  <c r="A16" i="59"/>
  <c r="A18" i="59"/>
  <c r="A20" i="59"/>
  <c r="A22" i="59"/>
  <c r="A24" i="59"/>
  <c r="A26" i="59"/>
  <c r="A28" i="59"/>
  <c r="A30" i="59"/>
  <c r="A32" i="59"/>
  <c r="A34" i="59"/>
  <c r="A36" i="59"/>
  <c r="A38" i="59"/>
  <c r="A40" i="59"/>
  <c r="A42" i="59"/>
  <c r="A6" i="74" l="1"/>
  <c r="A6" i="61"/>
  <c r="A6" i="62" s="1"/>
  <c r="A6" i="63" s="1"/>
  <c r="F46" i="61"/>
  <c r="F36" i="61"/>
  <c r="J11" i="61"/>
  <c r="F38" i="61"/>
  <c r="F37" i="61"/>
  <c r="K6" i="59"/>
  <c r="K14" i="59"/>
  <c r="K12" i="59"/>
  <c r="K10" i="59"/>
  <c r="K4" i="59"/>
  <c r="I16" i="59"/>
  <c r="F41" i="61" l="1"/>
  <c r="A6" i="64"/>
  <c r="A6" i="78" s="1"/>
  <c r="A50" i="63"/>
  <c r="A50" i="77" s="1"/>
  <c r="B15" i="78"/>
  <c r="B6" i="78"/>
  <c r="A6" i="77"/>
  <c r="R47" i="63"/>
  <c r="B43" i="77"/>
  <c r="B16" i="77"/>
  <c r="B6" i="77"/>
  <c r="A43" i="63"/>
  <c r="A43" i="77" s="1"/>
  <c r="A35" i="63"/>
  <c r="A35" i="77" s="1"/>
  <c r="A24" i="63"/>
  <c r="A24" i="77" s="1"/>
  <c r="A16" i="63"/>
  <c r="A16" i="77" s="1"/>
  <c r="R45" i="76"/>
  <c r="A6" i="76"/>
  <c r="R45" i="62"/>
  <c r="R27" i="62"/>
  <c r="R28" i="62"/>
  <c r="R26" i="62"/>
  <c r="F10" i="78"/>
  <c r="V55" i="77"/>
  <c r="V56" i="77" s="1"/>
  <c r="F18" i="62"/>
  <c r="Y4" i="61"/>
  <c r="W4" i="74"/>
  <c r="R19" i="62"/>
  <c r="R20" i="62"/>
  <c r="B17" i="76"/>
  <c r="A23" i="64" l="1"/>
  <c r="A23" i="78" s="1"/>
  <c r="A33" i="64"/>
  <c r="A33" i="78" s="1"/>
  <c r="A15" i="64"/>
  <c r="A15" i="78" s="1"/>
  <c r="A41" i="64"/>
  <c r="A41" i="78" s="1"/>
  <c r="F48" i="1"/>
  <c r="F19" i="1"/>
  <c r="F44" i="62"/>
  <c r="F45" i="62"/>
  <c r="F46" i="62"/>
  <c r="J27" i="76"/>
  <c r="R50" i="76"/>
  <c r="F9" i="76"/>
  <c r="F7" i="76"/>
  <c r="F8" i="76"/>
  <c r="F10" i="76"/>
  <c r="J25" i="78"/>
  <c r="J26" i="78"/>
  <c r="V26" i="74"/>
  <c r="V27" i="74"/>
  <c r="F31" i="63"/>
  <c r="F48" i="63"/>
  <c r="F47" i="63"/>
  <c r="F46" i="75"/>
  <c r="V45" i="76"/>
  <c r="F38" i="76"/>
  <c r="V35" i="78"/>
  <c r="N34" i="78"/>
  <c r="F34" i="78"/>
  <c r="F28" i="78"/>
  <c r="J19" i="78"/>
  <c r="J35" i="78"/>
  <c r="F25" i="78"/>
  <c r="N25" i="78"/>
  <c r="F26" i="78"/>
  <c r="F24" i="78"/>
  <c r="F35" i="78"/>
  <c r="N24" i="78"/>
  <c r="F27" i="78"/>
  <c r="V34" i="78"/>
  <c r="V25" i="78"/>
  <c r="F29" i="78"/>
  <c r="N45" i="76"/>
  <c r="V36" i="64"/>
  <c r="J36" i="64"/>
  <c r="N25" i="64"/>
  <c r="F25" i="64"/>
  <c r="F24" i="64"/>
  <c r="V37" i="64"/>
  <c r="V25" i="64"/>
  <c r="F26" i="64"/>
  <c r="V34" i="64"/>
  <c r="N35" i="64"/>
  <c r="J35" i="64"/>
  <c r="V26" i="64"/>
  <c r="F27" i="64"/>
  <c r="V35" i="64"/>
  <c r="N34" i="64"/>
  <c r="J34" i="64"/>
  <c r="V27" i="64"/>
  <c r="F28" i="64"/>
  <c r="J37" i="64"/>
  <c r="N24" i="64"/>
  <c r="J37" i="76"/>
  <c r="V47" i="76"/>
  <c r="J18" i="64"/>
  <c r="F28" i="77"/>
  <c r="V46" i="62"/>
  <c r="F30" i="62"/>
  <c r="J20" i="62"/>
  <c r="F26" i="62"/>
  <c r="F19" i="62"/>
  <c r="F42" i="74"/>
  <c r="F43" i="74"/>
  <c r="V19" i="1"/>
  <c r="F48" i="62"/>
  <c r="V45" i="62"/>
  <c r="F20" i="62"/>
  <c r="F31" i="62"/>
  <c r="F27" i="62"/>
  <c r="F18" i="74"/>
  <c r="J16" i="74"/>
  <c r="J17" i="74"/>
  <c r="F16" i="74"/>
  <c r="F17" i="74"/>
  <c r="F39" i="76"/>
  <c r="J45" i="76"/>
  <c r="J11" i="63"/>
  <c r="J21" i="63"/>
  <c r="V18" i="77"/>
  <c r="J19" i="62"/>
  <c r="V18" i="62"/>
  <c r="F33" i="62"/>
  <c r="F29" i="62"/>
  <c r="F38" i="62"/>
  <c r="J44" i="62"/>
  <c r="F19" i="64"/>
  <c r="V9" i="63"/>
  <c r="F21" i="62"/>
  <c r="J22" i="62"/>
  <c r="F32" i="62"/>
  <c r="F28" i="62"/>
  <c r="J38" i="62"/>
  <c r="V9" i="76"/>
  <c r="F47" i="76"/>
  <c r="J17" i="64"/>
  <c r="F37" i="62"/>
  <c r="J37" i="62"/>
  <c r="F47" i="62"/>
  <c r="J46" i="62"/>
  <c r="V44" i="62"/>
  <c r="V8" i="76"/>
  <c r="F46" i="76"/>
  <c r="V44" i="76"/>
  <c r="J19" i="63"/>
  <c r="F27" i="77"/>
  <c r="J38" i="77"/>
  <c r="J20" i="64"/>
  <c r="R38" i="62"/>
  <c r="V37" i="62"/>
  <c r="J45" i="62"/>
  <c r="V47" i="62"/>
  <c r="V11" i="76"/>
  <c r="F31" i="76"/>
  <c r="J39" i="76"/>
  <c r="F44" i="76"/>
  <c r="F45" i="76"/>
  <c r="V46" i="76"/>
  <c r="F32" i="63"/>
  <c r="J28" i="63"/>
  <c r="J36" i="63"/>
  <c r="F30" i="77"/>
  <c r="F26" i="77"/>
  <c r="J36" i="77"/>
  <c r="J11" i="64"/>
  <c r="J19" i="64"/>
  <c r="V28" i="62"/>
  <c r="F39" i="62"/>
  <c r="J39" i="62"/>
  <c r="R37" i="62"/>
  <c r="V10" i="76"/>
  <c r="F40" i="76"/>
  <c r="J38" i="76"/>
  <c r="F48" i="76"/>
  <c r="J44" i="76"/>
  <c r="N44" i="76"/>
  <c r="J22" i="63"/>
  <c r="J18" i="63"/>
  <c r="F29" i="77"/>
  <c r="N16" i="62"/>
  <c r="V8" i="62"/>
  <c r="V9" i="62"/>
  <c r="V10" i="62"/>
  <c r="V11" i="62"/>
  <c r="V12" i="62"/>
  <c r="V7" i="62"/>
  <c r="J9" i="62"/>
  <c r="J10" i="62"/>
  <c r="J11" i="62"/>
  <c r="B43" i="76"/>
  <c r="B35" i="76"/>
  <c r="B6" i="76"/>
  <c r="A43" i="62"/>
  <c r="A43" i="76" s="1"/>
  <c r="A35" i="62"/>
  <c r="A35" i="76" s="1"/>
  <c r="A25" i="62"/>
  <c r="A25" i="76" s="1"/>
  <c r="A17" i="62"/>
  <c r="A17" i="76" s="1"/>
  <c r="A6" i="75"/>
  <c r="R44" i="61"/>
  <c r="R45" i="61"/>
  <c r="R41" i="61"/>
  <c r="J33" i="61"/>
  <c r="R26" i="61"/>
  <c r="R27" i="61"/>
  <c r="R25" i="61"/>
  <c r="R18" i="61"/>
  <c r="R19" i="61"/>
  <c r="F8" i="61"/>
  <c r="B42" i="75"/>
  <c r="B34" i="75"/>
  <c r="B24" i="75"/>
  <c r="B16" i="75"/>
  <c r="B6" i="75"/>
  <c r="A42" i="61"/>
  <c r="A42" i="75" s="1"/>
  <c r="A34" i="61"/>
  <c r="A34" i="75" s="1"/>
  <c r="A24" i="61"/>
  <c r="A24" i="75" s="1"/>
  <c r="A16" i="61"/>
  <c r="A16" i="75" s="1"/>
  <c r="J14" i="74"/>
  <c r="F14" i="74"/>
  <c r="V14" i="74"/>
  <c r="R37" i="1"/>
  <c r="V37" i="1"/>
  <c r="A41" i="74"/>
  <c r="A33" i="74"/>
  <c r="A23" i="74"/>
  <c r="A15" i="74"/>
  <c r="B6" i="73"/>
  <c r="A33" i="73"/>
  <c r="A23" i="73"/>
  <c r="A15" i="73"/>
  <c r="AA50" i="62"/>
  <c r="V22" i="73"/>
  <c r="J22" i="73"/>
  <c r="F22" i="73"/>
  <c r="R22" i="74"/>
  <c r="V22" i="74"/>
  <c r="N22" i="74"/>
  <c r="R22" i="73"/>
  <c r="Y4" i="73"/>
  <c r="R27" i="76"/>
  <c r="R28" i="76"/>
  <c r="AA50" i="76"/>
  <c r="R20" i="76"/>
  <c r="J26" i="75"/>
  <c r="R14" i="74"/>
  <c r="N14" i="74"/>
  <c r="W4" i="73"/>
  <c r="F22" i="74" l="1"/>
  <c r="J50" i="76"/>
  <c r="J22" i="74"/>
  <c r="V32" i="74"/>
  <c r="F32" i="64"/>
  <c r="N50" i="76"/>
  <c r="F48" i="74"/>
  <c r="R33" i="61"/>
  <c r="J16" i="62"/>
  <c r="V50" i="76"/>
  <c r="R49" i="61"/>
  <c r="F50" i="76"/>
  <c r="F16" i="62"/>
  <c r="V16" i="62"/>
  <c r="F11" i="61"/>
  <c r="J10" i="61"/>
  <c r="J19" i="61"/>
  <c r="R23" i="61"/>
  <c r="V19" i="75"/>
  <c r="F9" i="75"/>
  <c r="V9" i="75"/>
  <c r="F10" i="61"/>
  <c r="J9" i="61"/>
  <c r="V7" i="61"/>
  <c r="F19" i="61"/>
  <c r="J21" i="61"/>
  <c r="J18" i="61"/>
  <c r="V18" i="61"/>
  <c r="F7" i="61"/>
  <c r="F9" i="61"/>
  <c r="J7" i="61"/>
  <c r="J8" i="61"/>
  <c r="V8" i="61"/>
  <c r="F21" i="61"/>
  <c r="F18" i="61"/>
  <c r="J20" i="61"/>
  <c r="N22" i="73"/>
  <c r="A1" i="78"/>
  <c r="F18" i="78"/>
  <c r="V9" i="78"/>
  <c r="F7" i="78"/>
  <c r="F18" i="64"/>
  <c r="V8" i="64"/>
  <c r="R37" i="77"/>
  <c r="R26" i="77"/>
  <c r="R18" i="77"/>
  <c r="R19" i="77"/>
  <c r="R9" i="77"/>
  <c r="R39" i="63"/>
  <c r="R27" i="63"/>
  <c r="V18" i="63"/>
  <c r="F7" i="63"/>
  <c r="R38" i="76"/>
  <c r="F33" i="61" l="1"/>
  <c r="J23" i="61"/>
  <c r="V33" i="61"/>
  <c r="J49" i="61"/>
  <c r="J41" i="61"/>
  <c r="V41" i="61"/>
  <c r="F23" i="61"/>
  <c r="V49" i="61"/>
  <c r="F49" i="61"/>
  <c r="V15" i="61"/>
  <c r="J15" i="61"/>
  <c r="F15" i="61"/>
  <c r="V23" i="61"/>
  <c r="R23" i="77"/>
  <c r="R42" i="77"/>
  <c r="R38" i="75"/>
  <c r="R26" i="75"/>
  <c r="R27" i="75"/>
  <c r="R8" i="75"/>
  <c r="V18" i="75" l="1"/>
  <c r="R17" i="78"/>
  <c r="R8" i="78"/>
  <c r="AA48" i="78"/>
  <c r="AA40" i="78"/>
  <c r="AA32" i="78"/>
  <c r="X23" i="78"/>
  <c r="AA22" i="78"/>
  <c r="AA14" i="78"/>
  <c r="X6" i="78"/>
  <c r="R45" i="77"/>
  <c r="R46" i="77"/>
  <c r="R44" i="77"/>
  <c r="R27" i="77"/>
  <c r="R25" i="77"/>
  <c r="R34" i="77" s="1"/>
  <c r="R8" i="77"/>
  <c r="R10" i="77"/>
  <c r="A1" i="77"/>
  <c r="AA49" i="77"/>
  <c r="R48" i="77"/>
  <c r="R47" i="77"/>
  <c r="AA42" i="77"/>
  <c r="R40" i="77"/>
  <c r="AA34" i="77"/>
  <c r="R31" i="77"/>
  <c r="R30" i="77"/>
  <c r="R29" i="77"/>
  <c r="X24" i="77"/>
  <c r="AA23" i="77"/>
  <c r="R21" i="77"/>
  <c r="AA15" i="77"/>
  <c r="V40" i="77"/>
  <c r="N12" i="59"/>
  <c r="M12" i="59"/>
  <c r="L12" i="59"/>
  <c r="J12" i="59"/>
  <c r="I12" i="59"/>
  <c r="R26" i="76"/>
  <c r="R19" i="76"/>
  <c r="R10" i="76"/>
  <c r="A1" i="76"/>
  <c r="AA42" i="76"/>
  <c r="R40" i="76"/>
  <c r="AA34" i="76"/>
  <c r="R32" i="76"/>
  <c r="R30" i="76"/>
  <c r="X25" i="76"/>
  <c r="AA24" i="76"/>
  <c r="AA16" i="76"/>
  <c r="R11" i="76"/>
  <c r="R9" i="76"/>
  <c r="X6" i="76"/>
  <c r="A1" i="75"/>
  <c r="R25" i="75"/>
  <c r="AA49" i="75"/>
  <c r="R44" i="75"/>
  <c r="R46" i="75"/>
  <c r="R45" i="75"/>
  <c r="AA41" i="75"/>
  <c r="AA33" i="75"/>
  <c r="R29" i="75"/>
  <c r="X24" i="75"/>
  <c r="AA23" i="75"/>
  <c r="R21" i="75"/>
  <c r="R20" i="75"/>
  <c r="AA15" i="75"/>
  <c r="R11" i="75"/>
  <c r="R9" i="75"/>
  <c r="X6" i="75"/>
  <c r="AA22" i="74"/>
  <c r="AA14" i="74"/>
  <c r="D18" i="59"/>
  <c r="G5" i="57"/>
  <c r="G4" i="57"/>
  <c r="C20" i="57"/>
  <c r="C10" i="57"/>
  <c r="C8" i="57"/>
  <c r="C6" i="57"/>
  <c r="X23" i="64"/>
  <c r="X6" i="64"/>
  <c r="X24" i="63"/>
  <c r="X25" i="62"/>
  <c r="X6" i="62"/>
  <c r="X24" i="61"/>
  <c r="V27" i="63"/>
  <c r="X6" i="61"/>
  <c r="N22" i="59"/>
  <c r="M22" i="59"/>
  <c r="L22" i="59"/>
  <c r="K22" i="59"/>
  <c r="J22" i="59"/>
  <c r="I22" i="59"/>
  <c r="N20" i="59"/>
  <c r="M20" i="59"/>
  <c r="L20" i="59"/>
  <c r="J20" i="59"/>
  <c r="I20" i="59"/>
  <c r="N18" i="59"/>
  <c r="M18" i="59"/>
  <c r="L18" i="59"/>
  <c r="I18" i="59"/>
  <c r="J18" i="59"/>
  <c r="J16" i="59"/>
  <c r="N24" i="59"/>
  <c r="M24" i="59"/>
  <c r="L24" i="59"/>
  <c r="K24" i="59"/>
  <c r="N16" i="59"/>
  <c r="M16" i="59"/>
  <c r="L16" i="59"/>
  <c r="K16" i="59"/>
  <c r="F20" i="59"/>
  <c r="N14" i="59"/>
  <c r="M14" i="59"/>
  <c r="L14" i="59"/>
  <c r="J14" i="59"/>
  <c r="I14" i="59"/>
  <c r="N10" i="59"/>
  <c r="M10" i="59"/>
  <c r="L10" i="59"/>
  <c r="J10" i="59"/>
  <c r="I10" i="59"/>
  <c r="N8" i="59"/>
  <c r="M8" i="59"/>
  <c r="L8" i="59"/>
  <c r="K8" i="59"/>
  <c r="J8" i="59"/>
  <c r="I8" i="59"/>
  <c r="N6" i="59"/>
  <c r="M6" i="59"/>
  <c r="L6" i="59"/>
  <c r="J6" i="59"/>
  <c r="I6" i="59"/>
  <c r="N4" i="59"/>
  <c r="M4" i="59"/>
  <c r="L4" i="59"/>
  <c r="J4" i="59"/>
  <c r="I4" i="59"/>
  <c r="B20" i="67"/>
  <c r="B12" i="67"/>
  <c r="R33" i="75" l="1"/>
  <c r="R15" i="77"/>
  <c r="O24" i="59"/>
  <c r="V37" i="76"/>
  <c r="N36" i="76"/>
  <c r="N19" i="76"/>
  <c r="F36" i="76"/>
  <c r="N37" i="76"/>
  <c r="N26" i="76"/>
  <c r="N27" i="76"/>
  <c r="N18" i="76"/>
  <c r="F37" i="76"/>
  <c r="O16" i="59"/>
  <c r="O18" i="59"/>
  <c r="O4" i="59"/>
  <c r="O6" i="59"/>
  <c r="O8" i="59"/>
  <c r="O10" i="59"/>
  <c r="O14" i="59"/>
  <c r="O20" i="59"/>
  <c r="O22" i="59"/>
  <c r="O12" i="59"/>
  <c r="F29" i="76"/>
  <c r="V18" i="76"/>
  <c r="F20" i="76"/>
  <c r="N8" i="76"/>
  <c r="J8" i="76"/>
  <c r="J7" i="76"/>
  <c r="F21" i="76"/>
  <c r="J9" i="76"/>
  <c r="V28" i="76"/>
  <c r="F28" i="76"/>
  <c r="J19" i="76"/>
  <c r="F19" i="76"/>
  <c r="F18" i="76"/>
  <c r="N7" i="76"/>
  <c r="J10" i="76"/>
  <c r="V27" i="76"/>
  <c r="F27" i="76"/>
  <c r="F26" i="76"/>
  <c r="J20" i="76"/>
  <c r="N9" i="76"/>
  <c r="J17" i="77"/>
  <c r="F46" i="77"/>
  <c r="V28" i="77"/>
  <c r="J18" i="77"/>
  <c r="J9" i="77"/>
  <c r="J19" i="77"/>
  <c r="J20" i="77"/>
  <c r="J21" i="77"/>
  <c r="J26" i="77"/>
  <c r="V11" i="75"/>
  <c r="V10" i="77"/>
  <c r="R49" i="77"/>
  <c r="R24" i="76"/>
  <c r="F9" i="64"/>
  <c r="F13" i="75"/>
  <c r="R37" i="63"/>
  <c r="F11" i="76"/>
  <c r="F16" i="78"/>
  <c r="F17" i="78"/>
  <c r="R22" i="78"/>
  <c r="V45" i="77"/>
  <c r="V27" i="77"/>
  <c r="J46" i="77"/>
  <c r="R41" i="75"/>
  <c r="R42" i="76"/>
  <c r="V10" i="75"/>
  <c r="R16" i="76"/>
  <c r="F20" i="77"/>
  <c r="J30" i="77"/>
  <c r="V38" i="77"/>
  <c r="V11" i="78"/>
  <c r="F8" i="78"/>
  <c r="V8" i="78"/>
  <c r="R15" i="75"/>
  <c r="R34" i="76"/>
  <c r="F21" i="78"/>
  <c r="J18" i="78"/>
  <c r="N16" i="78"/>
  <c r="R49" i="75"/>
  <c r="J11" i="77"/>
  <c r="V37" i="77"/>
  <c r="J48" i="77"/>
  <c r="V25" i="77"/>
  <c r="J37" i="77"/>
  <c r="F45" i="77"/>
  <c r="N45" i="77"/>
  <c r="V47" i="77"/>
  <c r="R10" i="78"/>
  <c r="R14" i="78" s="1"/>
  <c r="R48" i="78"/>
  <c r="J10" i="77"/>
  <c r="F7" i="77"/>
  <c r="V21" i="77"/>
  <c r="J29" i="77"/>
  <c r="J31" i="77"/>
  <c r="J40" i="77"/>
  <c r="F48" i="77"/>
  <c r="V48" i="77"/>
  <c r="F8" i="77"/>
  <c r="N8" i="77"/>
  <c r="N18" i="77"/>
  <c r="N25" i="77"/>
  <c r="F37" i="77"/>
  <c r="F44" i="77"/>
  <c r="N44" i="77"/>
  <c r="N49" i="77" s="1"/>
  <c r="V46" i="77"/>
  <c r="F9" i="78"/>
  <c r="J20" i="78"/>
  <c r="J9" i="78"/>
  <c r="N8" i="78"/>
  <c r="J17" i="78"/>
  <c r="V17" i="78"/>
  <c r="V20" i="77"/>
  <c r="J8" i="77"/>
  <c r="N7" i="77"/>
  <c r="V7" i="77"/>
  <c r="N26" i="77"/>
  <c r="F38" i="77"/>
  <c r="N37" i="77"/>
  <c r="V36" i="77"/>
  <c r="J44" i="77"/>
  <c r="V44" i="77"/>
  <c r="F10" i="77"/>
  <c r="J27" i="77"/>
  <c r="V26" i="77"/>
  <c r="F39" i="77"/>
  <c r="F40" i="77"/>
  <c r="J7" i="77"/>
  <c r="N17" i="77"/>
  <c r="V23" i="77"/>
  <c r="F25" i="77"/>
  <c r="N36" i="77"/>
  <c r="V20" i="78"/>
  <c r="J8" i="78"/>
  <c r="N7" i="78"/>
  <c r="N17" i="78"/>
  <c r="V21" i="75"/>
  <c r="J22" i="75"/>
  <c r="N44" i="75"/>
  <c r="F8" i="75"/>
  <c r="J7" i="75"/>
  <c r="N8" i="75"/>
  <c r="F18" i="75"/>
  <c r="J18" i="75"/>
  <c r="N26" i="75"/>
  <c r="J44" i="75"/>
  <c r="J11" i="76"/>
  <c r="V21" i="76"/>
  <c r="J40" i="76"/>
  <c r="F41" i="76"/>
  <c r="F20" i="75"/>
  <c r="F22" i="75"/>
  <c r="N43" i="75"/>
  <c r="N7" i="75"/>
  <c r="V8" i="75"/>
  <c r="J20" i="75"/>
  <c r="N18" i="75"/>
  <c r="V23" i="75"/>
  <c r="J33" i="75"/>
  <c r="N25" i="75"/>
  <c r="N36" i="75"/>
  <c r="J43" i="75"/>
  <c r="V22" i="76"/>
  <c r="J29" i="76"/>
  <c r="J30" i="76"/>
  <c r="J31" i="76"/>
  <c r="J32" i="76"/>
  <c r="V40" i="76"/>
  <c r="J11" i="75"/>
  <c r="V20" i="75"/>
  <c r="J21" i="75"/>
  <c r="V22" i="75"/>
  <c r="F7" i="75"/>
  <c r="V7" i="75"/>
  <c r="F19" i="75"/>
  <c r="J19" i="75"/>
  <c r="N17" i="75"/>
  <c r="N35" i="75"/>
  <c r="J45" i="75"/>
  <c r="F13" i="76"/>
  <c r="V31" i="76"/>
  <c r="V32" i="76"/>
  <c r="V39" i="76"/>
  <c r="V18" i="64"/>
  <c r="V9" i="64"/>
  <c r="V45" i="63"/>
  <c r="V47" i="63"/>
  <c r="J38" i="63"/>
  <c r="F14" i="78" l="1"/>
  <c r="F34" i="76"/>
  <c r="N42" i="76"/>
  <c r="N22" i="78"/>
  <c r="N34" i="76"/>
  <c r="J34" i="76"/>
  <c r="F15" i="75"/>
  <c r="F41" i="75"/>
  <c r="J15" i="75"/>
  <c r="F23" i="75"/>
  <c r="F16" i="76"/>
  <c r="J24" i="76"/>
  <c r="F24" i="76"/>
  <c r="J23" i="75"/>
  <c r="J16" i="76"/>
  <c r="F42" i="76"/>
  <c r="N15" i="77"/>
  <c r="V42" i="76"/>
  <c r="F49" i="77"/>
  <c r="J49" i="75"/>
  <c r="N15" i="75"/>
  <c r="N14" i="78"/>
  <c r="F34" i="77"/>
  <c r="F22" i="78"/>
  <c r="F33" i="75"/>
  <c r="J34" i="77"/>
  <c r="V49" i="77"/>
  <c r="N49" i="75"/>
  <c r="J49" i="77"/>
  <c r="N48" i="78"/>
  <c r="J14" i="78"/>
  <c r="N42" i="77"/>
  <c r="N23" i="77"/>
  <c r="N16" i="76"/>
  <c r="V48" i="78"/>
  <c r="N33" i="75"/>
  <c r="N24" i="76"/>
  <c r="V15" i="75"/>
  <c r="J48" i="78"/>
  <c r="J41" i="75"/>
  <c r="J15" i="77"/>
  <c r="V42" i="77"/>
  <c r="V22" i="78"/>
  <c r="J42" i="77"/>
  <c r="F48" i="78"/>
  <c r="F42" i="77"/>
  <c r="F15" i="77"/>
  <c r="V34" i="77"/>
  <c r="V15" i="77"/>
  <c r="J22" i="78"/>
  <c r="N34" i="77"/>
  <c r="J23" i="77"/>
  <c r="V14" i="78"/>
  <c r="F23" i="77"/>
  <c r="V24" i="76"/>
  <c r="V34" i="76"/>
  <c r="J42" i="76"/>
  <c r="V16" i="76"/>
  <c r="V41" i="75"/>
  <c r="V33" i="75"/>
  <c r="V49" i="75"/>
  <c r="N41" i="75"/>
  <c r="F49" i="75"/>
  <c r="F45" i="63"/>
  <c r="N45" i="63"/>
  <c r="V48" i="63"/>
  <c r="F46" i="63"/>
  <c r="N44" i="63"/>
  <c r="V44" i="63"/>
  <c r="V46" i="63"/>
  <c r="J39" i="63"/>
  <c r="F44" i="63"/>
  <c r="J44" i="63"/>
  <c r="AA48" i="73" l="1"/>
  <c r="AA40" i="73"/>
  <c r="AA32" i="73"/>
  <c r="AA22" i="73"/>
  <c r="AA14" i="73"/>
  <c r="F41" i="1"/>
  <c r="X26" i="1"/>
  <c r="J41" i="1"/>
  <c r="V45" i="1" l="1"/>
  <c r="J37" i="63"/>
  <c r="F37" i="63"/>
  <c r="N26" i="63"/>
  <c r="V26" i="63"/>
  <c r="F27" i="63"/>
  <c r="F30" i="63"/>
  <c r="N36" i="63"/>
  <c r="V25" i="63"/>
  <c r="F29" i="63"/>
  <c r="V37" i="63"/>
  <c r="N37" i="63"/>
  <c r="F38" i="63"/>
  <c r="N25" i="63"/>
  <c r="F28" i="63"/>
  <c r="F25" i="63"/>
  <c r="V36" i="63"/>
  <c r="F39" i="63"/>
  <c r="F26" i="63"/>
  <c r="J7" i="1"/>
  <c r="F8" i="1"/>
  <c r="J9" i="1"/>
  <c r="F10" i="1"/>
  <c r="V10" i="1"/>
  <c r="J19" i="1"/>
  <c r="N20" i="1"/>
  <c r="V21" i="1"/>
  <c r="J24" i="1"/>
  <c r="J25" i="1"/>
  <c r="N28" i="1"/>
  <c r="J38" i="1"/>
  <c r="V38" i="1"/>
  <c r="J40" i="1"/>
  <c r="F7" i="1"/>
  <c r="V7" i="1"/>
  <c r="N8" i="1"/>
  <c r="F9" i="1"/>
  <c r="V9" i="1"/>
  <c r="J11" i="1"/>
  <c r="F12" i="1"/>
  <c r="J20" i="1"/>
  <c r="V20" i="1"/>
  <c r="J22" i="1"/>
  <c r="J23" i="1"/>
  <c r="F24" i="1"/>
  <c r="F25" i="1"/>
  <c r="J28" i="1"/>
  <c r="F33" i="1"/>
  <c r="N37" i="1"/>
  <c r="F38" i="1"/>
  <c r="J39" i="1"/>
  <c r="F40" i="1"/>
  <c r="V40" i="1"/>
  <c r="N7" i="1"/>
  <c r="J8" i="1"/>
  <c r="V8" i="1"/>
  <c r="J10" i="1"/>
  <c r="F11" i="1"/>
  <c r="V11" i="1"/>
  <c r="N19" i="1"/>
  <c r="J21" i="1"/>
  <c r="V22" i="1"/>
  <c r="V23" i="1"/>
  <c r="V24" i="1"/>
  <c r="V25" i="1"/>
  <c r="N27" i="1"/>
  <c r="J29" i="1"/>
  <c r="V30" i="1"/>
  <c r="V31" i="1"/>
  <c r="J37" i="1"/>
  <c r="N38" i="1"/>
  <c r="F39" i="1"/>
  <c r="V39" i="1"/>
  <c r="R44" i="63"/>
  <c r="R51" i="1" l="1"/>
  <c r="R40" i="1"/>
  <c r="R28" i="1"/>
  <c r="R20" i="1"/>
  <c r="R9" i="1"/>
  <c r="R38" i="1"/>
  <c r="R29" i="1"/>
  <c r="R27" i="1"/>
  <c r="R21" i="1"/>
  <c r="R10" i="1"/>
  <c r="R39" i="1"/>
  <c r="R31" i="1"/>
  <c r="R30" i="1"/>
  <c r="R23" i="1"/>
  <c r="R22" i="1"/>
  <c r="R11" i="1"/>
  <c r="R8" i="1"/>
  <c r="F43" i="1"/>
  <c r="C20" i="59"/>
  <c r="C18" i="60" s="1"/>
  <c r="C19" i="60"/>
  <c r="G5" i="59"/>
  <c r="G4" i="59"/>
  <c r="E10" i="60"/>
  <c r="C8" i="59"/>
  <c r="C10" i="60" s="1"/>
  <c r="C6" i="59"/>
  <c r="C9" i="60" s="1"/>
  <c r="F49" i="63" l="1"/>
  <c r="F21" i="64" l="1"/>
  <c r="V42" i="63"/>
  <c r="F49" i="1"/>
  <c r="R46" i="63" l="1"/>
  <c r="R26" i="63"/>
  <c r="R25" i="63"/>
  <c r="R34" i="63" l="1"/>
  <c r="N52" i="55"/>
  <c r="N50" i="55"/>
  <c r="N50" i="59"/>
  <c r="N44" i="55" s="1"/>
  <c r="N42" i="59"/>
  <c r="N40" i="59"/>
  <c r="N40" i="55" s="1"/>
  <c r="N38" i="59"/>
  <c r="N36" i="59"/>
  <c r="N36" i="55" s="1"/>
  <c r="N34" i="59"/>
  <c r="N32" i="59"/>
  <c r="N32" i="55" s="1"/>
  <c r="N30" i="59"/>
  <c r="N30" i="55" s="1"/>
  <c r="N28" i="59"/>
  <c r="N26" i="59"/>
  <c r="N24" i="55"/>
  <c r="N22" i="55"/>
  <c r="N20" i="55"/>
  <c r="N16" i="55"/>
  <c r="N14" i="55"/>
  <c r="N12" i="55"/>
  <c r="N10" i="55"/>
  <c r="N6" i="55"/>
  <c r="M52" i="55"/>
  <c r="M48" i="55"/>
  <c r="M46" i="55"/>
  <c r="M50" i="59"/>
  <c r="M44" i="55" s="1"/>
  <c r="M42" i="59"/>
  <c r="M40" i="59"/>
  <c r="M38" i="59"/>
  <c r="M38" i="55" s="1"/>
  <c r="M36" i="59"/>
  <c r="M34" i="59"/>
  <c r="M32" i="59"/>
  <c r="M30" i="59"/>
  <c r="M30" i="55" s="1"/>
  <c r="M28" i="59"/>
  <c r="M26" i="59"/>
  <c r="M24" i="55"/>
  <c r="M22" i="55"/>
  <c r="M18" i="55"/>
  <c r="M16" i="55"/>
  <c r="M14" i="55"/>
  <c r="M12" i="55"/>
  <c r="M6" i="55"/>
  <c r="L52" i="55"/>
  <c r="L50" i="55"/>
  <c r="L48" i="55"/>
  <c r="L50" i="59"/>
  <c r="L44" i="55" s="1"/>
  <c r="L42" i="59"/>
  <c r="L40" i="59"/>
  <c r="L40" i="57" s="1"/>
  <c r="L38" i="59"/>
  <c r="L38" i="55" s="1"/>
  <c r="L36" i="59"/>
  <c r="L36" i="55" s="1"/>
  <c r="L34" i="59"/>
  <c r="L34" i="57" s="1"/>
  <c r="L32" i="59"/>
  <c r="L32" i="57" s="1"/>
  <c r="L30" i="59"/>
  <c r="L30" i="57" s="1"/>
  <c r="L28" i="59"/>
  <c r="L26" i="59"/>
  <c r="L26" i="55" s="1"/>
  <c r="L24" i="57"/>
  <c r="L20" i="57"/>
  <c r="L18" i="55"/>
  <c r="L16" i="55"/>
  <c r="L14" i="55"/>
  <c r="L12" i="57"/>
  <c r="L10" i="55"/>
  <c r="L8" i="55"/>
  <c r="L6" i="57"/>
  <c r="K44" i="57"/>
  <c r="K40" i="59"/>
  <c r="K40" i="55" s="1"/>
  <c r="K38" i="55"/>
  <c r="K34" i="55"/>
  <c r="K32" i="59"/>
  <c r="K30" i="57"/>
  <c r="K28" i="57"/>
  <c r="K26" i="57"/>
  <c r="K22" i="57"/>
  <c r="K20" i="57"/>
  <c r="K18" i="55"/>
  <c r="K16" i="57"/>
  <c r="K14" i="57"/>
  <c r="K12" i="57"/>
  <c r="K10" i="57"/>
  <c r="K8" i="55"/>
  <c r="J50" i="59"/>
  <c r="J44" i="57" s="1"/>
  <c r="J42" i="59"/>
  <c r="J40" i="59"/>
  <c r="J40" i="55" s="1"/>
  <c r="J38" i="59"/>
  <c r="J38" i="55" s="1"/>
  <c r="J36" i="59"/>
  <c r="J34" i="59"/>
  <c r="J34" i="55" s="1"/>
  <c r="J30" i="59"/>
  <c r="J30" i="55" s="1"/>
  <c r="J28" i="59"/>
  <c r="J26" i="59"/>
  <c r="J26" i="55" s="1"/>
  <c r="J24" i="57"/>
  <c r="J22" i="57"/>
  <c r="J20" i="55"/>
  <c r="J16" i="55"/>
  <c r="J14" i="57"/>
  <c r="J12" i="55"/>
  <c r="J10" i="57"/>
  <c r="I50" i="55"/>
  <c r="I50" i="59"/>
  <c r="I42" i="59"/>
  <c r="I40" i="59"/>
  <c r="I38" i="59"/>
  <c r="I36" i="59"/>
  <c r="I34" i="59"/>
  <c r="I32" i="55"/>
  <c r="I30" i="59"/>
  <c r="I28" i="59"/>
  <c r="I26" i="59"/>
  <c r="I24" i="55"/>
  <c r="I22" i="55"/>
  <c r="I20" i="57"/>
  <c r="I16" i="55"/>
  <c r="I14" i="55"/>
  <c r="I10" i="57"/>
  <c r="I6" i="57"/>
  <c r="N4" i="55"/>
  <c r="L4" i="55"/>
  <c r="K4" i="57"/>
  <c r="I4" i="57"/>
  <c r="J12" i="57"/>
  <c r="I8" i="57"/>
  <c r="J8" i="55"/>
  <c r="L12" i="55"/>
  <c r="K14" i="55"/>
  <c r="K16" i="55"/>
  <c r="K20" i="55"/>
  <c r="K46" i="55"/>
  <c r="I52" i="55"/>
  <c r="J52" i="55"/>
  <c r="K52" i="55"/>
  <c r="I36" i="55" l="1"/>
  <c r="O36" i="59"/>
  <c r="O32" i="59"/>
  <c r="O32" i="55" s="1"/>
  <c r="I28" i="57"/>
  <c r="O28" i="59"/>
  <c r="O34" i="59"/>
  <c r="I40" i="57"/>
  <c r="O40" i="59"/>
  <c r="K42" i="55"/>
  <c r="O30" i="59"/>
  <c r="I42" i="55"/>
  <c r="O42" i="59"/>
  <c r="O26" i="59"/>
  <c r="I38" i="55"/>
  <c r="O38" i="59"/>
  <c r="I44" i="57"/>
  <c r="O50" i="59"/>
  <c r="L42" i="55"/>
  <c r="K40" i="57"/>
  <c r="K22" i="55"/>
  <c r="J20" i="57"/>
  <c r="I18" i="57"/>
  <c r="I34" i="55"/>
  <c r="K34" i="57"/>
  <c r="I30" i="55"/>
  <c r="L28" i="57"/>
  <c r="K24" i="57"/>
  <c r="J28" i="55"/>
  <c r="I26" i="57"/>
  <c r="K24" i="55"/>
  <c r="J16" i="57"/>
  <c r="J28" i="57"/>
  <c r="J46" i="55"/>
  <c r="L44" i="57"/>
  <c r="K44" i="55"/>
  <c r="I46" i="55"/>
  <c r="L28" i="55"/>
  <c r="J24" i="55"/>
  <c r="L40" i="55"/>
  <c r="K6" i="55"/>
  <c r="L20" i="55"/>
  <c r="K6" i="57"/>
  <c r="L14" i="57"/>
  <c r="J44" i="55"/>
  <c r="I34" i="57"/>
  <c r="L30" i="55"/>
  <c r="I26" i="55"/>
  <c r="I18" i="55"/>
  <c r="I30" i="57"/>
  <c r="K42" i="57"/>
  <c r="J4" i="55"/>
  <c r="K30" i="55"/>
  <c r="I8" i="55"/>
  <c r="I14" i="57"/>
  <c r="J30" i="57"/>
  <c r="J6" i="55"/>
  <c r="K50" i="55"/>
  <c r="J6" i="57"/>
  <c r="L6" i="55"/>
  <c r="K32" i="55"/>
  <c r="J26" i="57"/>
  <c r="I32" i="57"/>
  <c r="K32" i="57"/>
  <c r="L32" i="55"/>
  <c r="I28" i="55"/>
  <c r="L26" i="57"/>
  <c r="I6" i="55"/>
  <c r="L10" i="57"/>
  <c r="I4" i="55"/>
  <c r="J10" i="55"/>
  <c r="L4" i="57"/>
  <c r="K10" i="55"/>
  <c r="I48" i="55"/>
  <c r="J48" i="55"/>
  <c r="J42" i="55"/>
  <c r="L34" i="55"/>
  <c r="J36" i="57"/>
  <c r="J42" i="57"/>
  <c r="K36" i="55"/>
  <c r="J18" i="55"/>
  <c r="L16" i="57"/>
  <c r="K18" i="57"/>
  <c r="J22" i="55"/>
  <c r="J18" i="57"/>
  <c r="L8" i="57"/>
  <c r="J38" i="57"/>
  <c r="L38" i="57"/>
  <c r="I40" i="55"/>
  <c r="I38" i="57"/>
  <c r="K48" i="55"/>
  <c r="J36" i="55"/>
  <c r="J32" i="55"/>
  <c r="L24" i="55"/>
  <c r="J14" i="55"/>
  <c r="J32" i="57"/>
  <c r="K36" i="57"/>
  <c r="J50" i="55"/>
  <c r="L46" i="55"/>
  <c r="I44" i="55"/>
  <c r="K26" i="55"/>
  <c r="L22" i="55"/>
  <c r="I20" i="55"/>
  <c r="K12" i="55"/>
  <c r="I10" i="55"/>
  <c r="K8" i="57"/>
  <c r="L18" i="57"/>
  <c r="L22" i="57"/>
  <c r="J8" i="57"/>
  <c r="K4" i="55"/>
  <c r="M8" i="55"/>
  <c r="M36" i="55"/>
  <c r="N34" i="55"/>
  <c r="M20" i="55"/>
  <c r="M26" i="55"/>
  <c r="N46" i="55"/>
  <c r="N26" i="55"/>
  <c r="N42" i="55"/>
  <c r="M42" i="55"/>
  <c r="M32" i="55"/>
  <c r="M10" i="55"/>
  <c r="M50" i="55"/>
  <c r="M40" i="55"/>
  <c r="M4" i="55"/>
  <c r="M34" i="55"/>
  <c r="N8" i="55"/>
  <c r="N48" i="55"/>
  <c r="N38" i="55"/>
  <c r="N28" i="55"/>
  <c r="N18" i="55"/>
  <c r="M28" i="55"/>
  <c r="I24" i="57"/>
  <c r="I16" i="57"/>
  <c r="I22" i="57"/>
  <c r="J4" i="57"/>
  <c r="J34" i="57"/>
  <c r="I36" i="57"/>
  <c r="L36" i="57"/>
  <c r="K38" i="57"/>
  <c r="J40" i="57"/>
  <c r="I42" i="57"/>
  <c r="L42" i="57"/>
  <c r="K28" i="55"/>
  <c r="AA48" i="64"/>
  <c r="O52" i="55" s="1"/>
  <c r="AA15" i="61"/>
  <c r="AA51" i="1"/>
  <c r="AA43" i="1"/>
  <c r="AA35" i="1"/>
  <c r="AA25" i="1"/>
  <c r="AA17" i="1"/>
  <c r="O4" i="55" s="1"/>
  <c r="AA49" i="61"/>
  <c r="AA41" i="61"/>
  <c r="AA33" i="61"/>
  <c r="AA23" i="61"/>
  <c r="AA42" i="62"/>
  <c r="AA34" i="62"/>
  <c r="AA24" i="62"/>
  <c r="AA15" i="62"/>
  <c r="AA49" i="63"/>
  <c r="AA42" i="63"/>
  <c r="AA34" i="63"/>
  <c r="AA23" i="63"/>
  <c r="AA15" i="63"/>
  <c r="O34" i="55" s="1"/>
  <c r="AA40" i="64"/>
  <c r="O50" i="55" s="1"/>
  <c r="AA32" i="64"/>
  <c r="O48" i="55" s="1"/>
  <c r="AA22" i="64"/>
  <c r="O46" i="55" s="1"/>
  <c r="AA14" i="64"/>
  <c r="O44" i="55" l="1"/>
  <c r="O36" i="55"/>
  <c r="O40" i="55"/>
  <c r="O38" i="55"/>
  <c r="O42" i="55"/>
  <c r="O10" i="55"/>
  <c r="O24" i="55"/>
  <c r="O16" i="55"/>
  <c r="O26" i="55"/>
  <c r="O18" i="55"/>
  <c r="O30" i="55"/>
  <c r="O22" i="55"/>
  <c r="O28" i="55"/>
  <c r="O20" i="55"/>
  <c r="O14" i="55"/>
  <c r="O12" i="55"/>
  <c r="O6" i="55"/>
  <c r="O8" i="55"/>
  <c r="A1" i="67"/>
  <c r="I12" i="57" l="1"/>
  <c r="I12" i="55"/>
  <c r="G58" i="55"/>
  <c r="F58" i="55"/>
  <c r="E58" i="55"/>
  <c r="D58" i="55"/>
  <c r="G57" i="55"/>
  <c r="F57" i="55"/>
  <c r="E57" i="55"/>
  <c r="D57" i="55"/>
  <c r="C57" i="55"/>
  <c r="B57" i="55"/>
  <c r="A57" i="55"/>
  <c r="C12" i="55" l="1"/>
  <c r="T40" i="72" l="1"/>
  <c r="S40" i="72"/>
  <c r="T39" i="72"/>
  <c r="S39" i="72"/>
  <c r="T38" i="72"/>
  <c r="S38" i="72"/>
  <c r="T37" i="72"/>
  <c r="S37" i="72"/>
  <c r="T36" i="72"/>
  <c r="S36" i="72"/>
  <c r="T33" i="72"/>
  <c r="S33" i="72"/>
  <c r="T32" i="72"/>
  <c r="S32" i="72"/>
  <c r="T31" i="72"/>
  <c r="S31" i="72"/>
  <c r="T30" i="72"/>
  <c r="S30" i="72"/>
  <c r="T29" i="72"/>
  <c r="S29" i="72"/>
  <c r="T26" i="72"/>
  <c r="S26" i="72"/>
  <c r="T25" i="72"/>
  <c r="S25" i="72"/>
  <c r="T24" i="72"/>
  <c r="S24" i="72"/>
  <c r="T23" i="72"/>
  <c r="S23" i="72"/>
  <c r="T22" i="72"/>
  <c r="S22" i="72"/>
  <c r="T19" i="72"/>
  <c r="S19" i="72"/>
  <c r="T18" i="72"/>
  <c r="S18" i="72"/>
  <c r="T17" i="72"/>
  <c r="S17" i="72"/>
  <c r="T16" i="72"/>
  <c r="S16" i="72"/>
  <c r="T15" i="72"/>
  <c r="S15" i="72"/>
  <c r="T12" i="72"/>
  <c r="S12" i="72"/>
  <c r="T11" i="72"/>
  <c r="S11" i="72"/>
  <c r="T10" i="72"/>
  <c r="S10" i="72"/>
  <c r="T9" i="72"/>
  <c r="S9" i="72"/>
  <c r="T8" i="72"/>
  <c r="S8" i="72"/>
  <c r="N23" i="54" l="1"/>
  <c r="F8" i="63"/>
  <c r="F8" i="64"/>
  <c r="F10" i="64"/>
  <c r="F9" i="63"/>
  <c r="K17" i="54"/>
  <c r="C40" i="72"/>
  <c r="C42" i="57"/>
  <c r="C33" i="72" s="1"/>
  <c r="C32" i="57"/>
  <c r="C26" i="72" s="1"/>
  <c r="C22" i="57"/>
  <c r="C19" i="72" s="1"/>
  <c r="C12" i="57"/>
  <c r="C12" i="72" s="1"/>
  <c r="C32" i="59"/>
  <c r="C22" i="59"/>
  <c r="C12" i="59"/>
  <c r="F15" i="63" l="1"/>
  <c r="A1" i="69"/>
  <c r="A1" i="70"/>
  <c r="A1" i="71"/>
  <c r="A1" i="68"/>
  <c r="C40" i="71"/>
  <c r="D40" i="71"/>
  <c r="E40" i="71"/>
  <c r="F40" i="71"/>
  <c r="G40" i="71"/>
  <c r="C41" i="71"/>
  <c r="D41" i="71"/>
  <c r="E41" i="71"/>
  <c r="F41" i="71"/>
  <c r="G41" i="71"/>
  <c r="C42" i="71"/>
  <c r="D42" i="71"/>
  <c r="E42" i="71"/>
  <c r="F42" i="71"/>
  <c r="G42" i="71"/>
  <c r="C43" i="71"/>
  <c r="D43" i="71"/>
  <c r="E43" i="71"/>
  <c r="F43" i="71"/>
  <c r="G43" i="71"/>
  <c r="C44" i="71"/>
  <c r="D44" i="71"/>
  <c r="E44" i="71"/>
  <c r="F44" i="71"/>
  <c r="G44" i="71"/>
  <c r="C45" i="71"/>
  <c r="D45" i="71"/>
  <c r="E45" i="71"/>
  <c r="F45" i="71"/>
  <c r="G45" i="71"/>
  <c r="C32" i="71"/>
  <c r="D32" i="71"/>
  <c r="E32" i="71"/>
  <c r="F32" i="71"/>
  <c r="G32" i="71"/>
  <c r="C33" i="71"/>
  <c r="D33" i="71"/>
  <c r="E33" i="71"/>
  <c r="F33" i="71"/>
  <c r="G33" i="71"/>
  <c r="C34" i="71"/>
  <c r="D34" i="71"/>
  <c r="E34" i="71"/>
  <c r="F34" i="71"/>
  <c r="G34" i="71"/>
  <c r="C35" i="71"/>
  <c r="D35" i="71"/>
  <c r="E35" i="71"/>
  <c r="F35" i="71"/>
  <c r="G35" i="71"/>
  <c r="C36" i="71"/>
  <c r="D36" i="71"/>
  <c r="E36" i="71"/>
  <c r="F36" i="71"/>
  <c r="G36" i="71"/>
  <c r="C37" i="71"/>
  <c r="D37" i="71"/>
  <c r="E37" i="71"/>
  <c r="F37" i="71"/>
  <c r="G37" i="71"/>
  <c r="C22" i="71"/>
  <c r="D22" i="71"/>
  <c r="E22" i="71"/>
  <c r="F22" i="71"/>
  <c r="G22" i="71"/>
  <c r="C23" i="71"/>
  <c r="D23" i="71"/>
  <c r="E23" i="71"/>
  <c r="F23" i="71"/>
  <c r="G23" i="71"/>
  <c r="C24" i="71"/>
  <c r="D24" i="71"/>
  <c r="E24" i="71"/>
  <c r="F24" i="71"/>
  <c r="G24" i="71"/>
  <c r="C25" i="71"/>
  <c r="D25" i="71"/>
  <c r="E25" i="71"/>
  <c r="F25" i="71"/>
  <c r="G25" i="71"/>
  <c r="C26" i="71"/>
  <c r="D26" i="71"/>
  <c r="E26" i="71"/>
  <c r="F26" i="71"/>
  <c r="G26" i="71"/>
  <c r="C27" i="71"/>
  <c r="D27" i="71"/>
  <c r="E27" i="71"/>
  <c r="F27" i="71"/>
  <c r="G27" i="71"/>
  <c r="C28" i="71"/>
  <c r="D28" i="71"/>
  <c r="E28" i="71"/>
  <c r="F28" i="71"/>
  <c r="G28" i="71"/>
  <c r="C29" i="71"/>
  <c r="D29" i="71"/>
  <c r="E29" i="71"/>
  <c r="F29" i="71"/>
  <c r="G29" i="71"/>
  <c r="C14" i="71"/>
  <c r="D14" i="71"/>
  <c r="E14" i="71"/>
  <c r="F14" i="71"/>
  <c r="G14" i="71"/>
  <c r="C15" i="71"/>
  <c r="D15" i="71"/>
  <c r="E15" i="71"/>
  <c r="F15" i="71"/>
  <c r="G15" i="71"/>
  <c r="C16" i="71"/>
  <c r="D16" i="71"/>
  <c r="E16" i="71"/>
  <c r="F16" i="71"/>
  <c r="G16" i="71"/>
  <c r="C17" i="71"/>
  <c r="D17" i="71"/>
  <c r="E17" i="71"/>
  <c r="F17" i="71"/>
  <c r="G17" i="71"/>
  <c r="C18" i="71"/>
  <c r="D18" i="71"/>
  <c r="E18" i="71"/>
  <c r="F18" i="71"/>
  <c r="G18" i="71"/>
  <c r="C19" i="71"/>
  <c r="D19" i="71"/>
  <c r="E19" i="71"/>
  <c r="F19" i="71"/>
  <c r="G19" i="71"/>
  <c r="C5" i="71"/>
  <c r="D5" i="71"/>
  <c r="E5" i="71"/>
  <c r="F5" i="71"/>
  <c r="G5" i="71"/>
  <c r="C6" i="71"/>
  <c r="D6" i="71"/>
  <c r="E6" i="71"/>
  <c r="F6" i="71"/>
  <c r="G6" i="71"/>
  <c r="C7" i="71"/>
  <c r="D7" i="71"/>
  <c r="E7" i="71"/>
  <c r="F7" i="71"/>
  <c r="G7" i="71"/>
  <c r="C8" i="71"/>
  <c r="D8" i="71"/>
  <c r="E8" i="71"/>
  <c r="F8" i="71"/>
  <c r="G8" i="71"/>
  <c r="C9" i="71"/>
  <c r="D9" i="71"/>
  <c r="E9" i="71"/>
  <c r="F9" i="71"/>
  <c r="G9" i="71"/>
  <c r="C10" i="71"/>
  <c r="D10" i="71"/>
  <c r="E10" i="71"/>
  <c r="F10" i="71"/>
  <c r="G10" i="71"/>
  <c r="C11" i="71"/>
  <c r="D11" i="71"/>
  <c r="E11" i="71"/>
  <c r="F11" i="71"/>
  <c r="G11" i="71"/>
  <c r="G39" i="71"/>
  <c r="F39" i="71"/>
  <c r="E39" i="71"/>
  <c r="D39" i="71"/>
  <c r="C39" i="71"/>
  <c r="G31" i="71"/>
  <c r="F31" i="71"/>
  <c r="E31" i="71"/>
  <c r="D31" i="71"/>
  <c r="C31" i="71"/>
  <c r="G21" i="71"/>
  <c r="F21" i="71"/>
  <c r="E21" i="71"/>
  <c r="D21" i="71"/>
  <c r="C21" i="71"/>
  <c r="G13" i="71"/>
  <c r="F13" i="71"/>
  <c r="E13" i="71"/>
  <c r="D13" i="71"/>
  <c r="C13" i="71"/>
  <c r="G4" i="71"/>
  <c r="F4" i="71"/>
  <c r="E4" i="71"/>
  <c r="D4" i="71"/>
  <c r="C4" i="71"/>
  <c r="C40" i="70"/>
  <c r="D40" i="70"/>
  <c r="E40" i="70"/>
  <c r="F40" i="70"/>
  <c r="G40" i="70"/>
  <c r="C41" i="70"/>
  <c r="D41" i="70"/>
  <c r="E41" i="70"/>
  <c r="F41" i="70"/>
  <c r="G41" i="70"/>
  <c r="C42" i="70"/>
  <c r="D42" i="70"/>
  <c r="E42" i="70"/>
  <c r="F42" i="70"/>
  <c r="G42" i="70"/>
  <c r="C43" i="70"/>
  <c r="D43" i="70"/>
  <c r="E43" i="70"/>
  <c r="F43" i="70"/>
  <c r="G43" i="70"/>
  <c r="C44" i="70"/>
  <c r="D44" i="70"/>
  <c r="E44" i="70"/>
  <c r="F44" i="70"/>
  <c r="G44" i="70"/>
  <c r="C45" i="70"/>
  <c r="D45" i="70"/>
  <c r="E45" i="70"/>
  <c r="F45" i="70"/>
  <c r="G45" i="70"/>
  <c r="C32" i="70"/>
  <c r="D32" i="70"/>
  <c r="E32" i="70"/>
  <c r="F32" i="70"/>
  <c r="G32" i="70"/>
  <c r="C33" i="70"/>
  <c r="D33" i="70"/>
  <c r="E33" i="70"/>
  <c r="F33" i="70"/>
  <c r="G33" i="70"/>
  <c r="C34" i="70"/>
  <c r="D34" i="70"/>
  <c r="E34" i="70"/>
  <c r="F34" i="70"/>
  <c r="G34" i="70"/>
  <c r="C35" i="70"/>
  <c r="D35" i="70"/>
  <c r="E35" i="70"/>
  <c r="F35" i="70"/>
  <c r="G35" i="70"/>
  <c r="C36" i="70"/>
  <c r="D36" i="70"/>
  <c r="E36" i="70"/>
  <c r="F36" i="70"/>
  <c r="G36" i="70"/>
  <c r="C37" i="70"/>
  <c r="D37" i="70"/>
  <c r="E37" i="70"/>
  <c r="F37" i="70"/>
  <c r="G37" i="70"/>
  <c r="C22" i="70"/>
  <c r="D22" i="70"/>
  <c r="E22" i="70"/>
  <c r="F22" i="70"/>
  <c r="G22" i="70"/>
  <c r="C23" i="70"/>
  <c r="D23" i="70"/>
  <c r="E23" i="70"/>
  <c r="F23" i="70"/>
  <c r="G23" i="70"/>
  <c r="C24" i="70"/>
  <c r="D24" i="70"/>
  <c r="E24" i="70"/>
  <c r="F24" i="70"/>
  <c r="G24" i="70"/>
  <c r="C25" i="70"/>
  <c r="D25" i="70"/>
  <c r="E25" i="70"/>
  <c r="F25" i="70"/>
  <c r="G25" i="70"/>
  <c r="C26" i="70"/>
  <c r="D26" i="70"/>
  <c r="E26" i="70"/>
  <c r="F26" i="70"/>
  <c r="G26" i="70"/>
  <c r="C27" i="70"/>
  <c r="D27" i="70"/>
  <c r="E27" i="70"/>
  <c r="F27" i="70"/>
  <c r="G27" i="70"/>
  <c r="C28" i="70"/>
  <c r="D28" i="70"/>
  <c r="E28" i="70"/>
  <c r="F28" i="70"/>
  <c r="G28" i="70"/>
  <c r="C29" i="70"/>
  <c r="D29" i="70"/>
  <c r="E29" i="70"/>
  <c r="F29" i="70"/>
  <c r="G29" i="70"/>
  <c r="C14" i="70"/>
  <c r="D14" i="70"/>
  <c r="E14" i="70"/>
  <c r="F14" i="70"/>
  <c r="G14" i="70"/>
  <c r="C15" i="70"/>
  <c r="D15" i="70"/>
  <c r="E15" i="70"/>
  <c r="F15" i="70"/>
  <c r="G15" i="70"/>
  <c r="C16" i="70"/>
  <c r="D16" i="70"/>
  <c r="E16" i="70"/>
  <c r="F16" i="70"/>
  <c r="G16" i="70"/>
  <c r="C17" i="70"/>
  <c r="D17" i="70"/>
  <c r="E17" i="70"/>
  <c r="F17" i="70"/>
  <c r="G17" i="70"/>
  <c r="C18" i="70"/>
  <c r="D18" i="70"/>
  <c r="E18" i="70"/>
  <c r="F18" i="70"/>
  <c r="G18" i="70"/>
  <c r="C19" i="70"/>
  <c r="D19" i="70"/>
  <c r="E19" i="70"/>
  <c r="F19" i="70"/>
  <c r="G19" i="70"/>
  <c r="G39" i="70"/>
  <c r="F39" i="70"/>
  <c r="E39" i="70"/>
  <c r="D39" i="70"/>
  <c r="C39" i="70"/>
  <c r="G31" i="70"/>
  <c r="F31" i="70"/>
  <c r="E31" i="70"/>
  <c r="D31" i="70"/>
  <c r="C31" i="70"/>
  <c r="G21" i="70"/>
  <c r="F21" i="70"/>
  <c r="E21" i="70"/>
  <c r="D21" i="70"/>
  <c r="C21" i="70"/>
  <c r="G13" i="70"/>
  <c r="F13" i="70"/>
  <c r="E13" i="70"/>
  <c r="D13" i="70"/>
  <c r="C13" i="70"/>
  <c r="C5" i="70"/>
  <c r="D5" i="70"/>
  <c r="E5" i="70"/>
  <c r="F5" i="70"/>
  <c r="G5" i="70"/>
  <c r="C6" i="70"/>
  <c r="D6" i="70"/>
  <c r="E6" i="70"/>
  <c r="F6" i="70"/>
  <c r="G6" i="70"/>
  <c r="C7" i="70"/>
  <c r="D7" i="70"/>
  <c r="E7" i="70"/>
  <c r="F7" i="70"/>
  <c r="G7" i="70"/>
  <c r="C8" i="70"/>
  <c r="D8" i="70"/>
  <c r="E8" i="70"/>
  <c r="F8" i="70"/>
  <c r="G8" i="70"/>
  <c r="C9" i="70"/>
  <c r="D9" i="70"/>
  <c r="E9" i="70"/>
  <c r="F9" i="70"/>
  <c r="G9" i="70"/>
  <c r="C10" i="70"/>
  <c r="D10" i="70"/>
  <c r="E10" i="70"/>
  <c r="F10" i="70"/>
  <c r="G10" i="70"/>
  <c r="C11" i="70"/>
  <c r="D11" i="70"/>
  <c r="E11" i="70"/>
  <c r="F11" i="70"/>
  <c r="G11" i="70"/>
  <c r="G4" i="70"/>
  <c r="F4" i="70"/>
  <c r="E4" i="70"/>
  <c r="D4" i="70"/>
  <c r="C4" i="70"/>
  <c r="C40" i="69"/>
  <c r="D40" i="69"/>
  <c r="E40" i="69"/>
  <c r="F40" i="69"/>
  <c r="G40" i="69"/>
  <c r="C41" i="69"/>
  <c r="D41" i="69"/>
  <c r="E41" i="69"/>
  <c r="F41" i="69"/>
  <c r="G41" i="69"/>
  <c r="C42" i="69"/>
  <c r="D42" i="69"/>
  <c r="E42" i="69"/>
  <c r="F42" i="69"/>
  <c r="G42" i="69"/>
  <c r="C43" i="69"/>
  <c r="D43" i="69"/>
  <c r="E43" i="69"/>
  <c r="F43" i="69"/>
  <c r="G43" i="69"/>
  <c r="C44" i="69"/>
  <c r="D44" i="69"/>
  <c r="E44" i="69"/>
  <c r="F44" i="69"/>
  <c r="G44" i="69"/>
  <c r="C45" i="69"/>
  <c r="D45" i="69"/>
  <c r="E45" i="69"/>
  <c r="F45" i="69"/>
  <c r="G45" i="69"/>
  <c r="G39" i="69"/>
  <c r="F39" i="69"/>
  <c r="E39" i="69"/>
  <c r="D39" i="69"/>
  <c r="C39" i="69"/>
  <c r="C32" i="69"/>
  <c r="D32" i="69"/>
  <c r="E32" i="69"/>
  <c r="F32" i="69"/>
  <c r="G32" i="69"/>
  <c r="C33" i="69"/>
  <c r="D33" i="69"/>
  <c r="E33" i="69"/>
  <c r="F33" i="69"/>
  <c r="G33" i="69"/>
  <c r="C34" i="69"/>
  <c r="D34" i="69"/>
  <c r="E34" i="69"/>
  <c r="F34" i="69"/>
  <c r="G34" i="69"/>
  <c r="C35" i="69"/>
  <c r="D35" i="69"/>
  <c r="E35" i="69"/>
  <c r="F35" i="69"/>
  <c r="G35" i="69"/>
  <c r="C36" i="69"/>
  <c r="D36" i="69"/>
  <c r="E36" i="69"/>
  <c r="F36" i="69"/>
  <c r="G36" i="69"/>
  <c r="C37" i="69"/>
  <c r="D37" i="69"/>
  <c r="E37" i="69"/>
  <c r="F37" i="69"/>
  <c r="G37" i="69"/>
  <c r="G31" i="69"/>
  <c r="F31" i="69"/>
  <c r="E31" i="69"/>
  <c r="D31" i="69"/>
  <c r="C31" i="69"/>
  <c r="C22" i="69"/>
  <c r="D22" i="69"/>
  <c r="E22" i="69"/>
  <c r="F22" i="69"/>
  <c r="G22" i="69"/>
  <c r="C23" i="69"/>
  <c r="D23" i="69"/>
  <c r="E23" i="69"/>
  <c r="F23" i="69"/>
  <c r="G23" i="69"/>
  <c r="C24" i="69"/>
  <c r="D24" i="69"/>
  <c r="E24" i="69"/>
  <c r="F24" i="69"/>
  <c r="G24" i="69"/>
  <c r="C25" i="69"/>
  <c r="D25" i="69"/>
  <c r="E25" i="69"/>
  <c r="F25" i="69"/>
  <c r="G25" i="69"/>
  <c r="C26" i="69"/>
  <c r="D26" i="69"/>
  <c r="E26" i="69"/>
  <c r="F26" i="69"/>
  <c r="G26" i="69"/>
  <c r="C27" i="69"/>
  <c r="D27" i="69"/>
  <c r="E27" i="69"/>
  <c r="F27" i="69"/>
  <c r="G27" i="69"/>
  <c r="C28" i="69"/>
  <c r="D28" i="69"/>
  <c r="E28" i="69"/>
  <c r="F28" i="69"/>
  <c r="G28" i="69"/>
  <c r="C29" i="69"/>
  <c r="D29" i="69"/>
  <c r="E29" i="69"/>
  <c r="F29" i="69"/>
  <c r="G29" i="69"/>
  <c r="G21" i="69"/>
  <c r="F21" i="69"/>
  <c r="E21" i="69"/>
  <c r="D21" i="69"/>
  <c r="C21" i="69"/>
  <c r="C14" i="69"/>
  <c r="D14" i="69"/>
  <c r="E14" i="69"/>
  <c r="F14" i="69"/>
  <c r="G14" i="69"/>
  <c r="C15" i="69"/>
  <c r="D15" i="69"/>
  <c r="E15" i="69"/>
  <c r="F15" i="69"/>
  <c r="G15" i="69"/>
  <c r="C16" i="69"/>
  <c r="D16" i="69"/>
  <c r="E16" i="69"/>
  <c r="F16" i="69"/>
  <c r="G16" i="69"/>
  <c r="C17" i="69"/>
  <c r="D17" i="69"/>
  <c r="E17" i="69"/>
  <c r="F17" i="69"/>
  <c r="G17" i="69"/>
  <c r="C18" i="69"/>
  <c r="D18" i="69"/>
  <c r="E18" i="69"/>
  <c r="F18" i="69"/>
  <c r="G18" i="69"/>
  <c r="C19" i="69"/>
  <c r="D19" i="69"/>
  <c r="E19" i="69"/>
  <c r="F19" i="69"/>
  <c r="G19" i="69"/>
  <c r="G13" i="69"/>
  <c r="F13" i="69"/>
  <c r="E13" i="69"/>
  <c r="D13" i="69"/>
  <c r="C13" i="69"/>
  <c r="C5" i="69"/>
  <c r="D5" i="69"/>
  <c r="E5" i="69"/>
  <c r="F5" i="69"/>
  <c r="G5" i="69"/>
  <c r="C6" i="69"/>
  <c r="D6" i="69"/>
  <c r="E6" i="69"/>
  <c r="F6" i="69"/>
  <c r="G6" i="69"/>
  <c r="C7" i="69"/>
  <c r="D7" i="69"/>
  <c r="E7" i="69"/>
  <c r="F7" i="69"/>
  <c r="G7" i="69"/>
  <c r="C8" i="69"/>
  <c r="D8" i="69"/>
  <c r="E8" i="69"/>
  <c r="F8" i="69"/>
  <c r="G8" i="69"/>
  <c r="C9" i="69"/>
  <c r="D9" i="69"/>
  <c r="E9" i="69"/>
  <c r="F9" i="69"/>
  <c r="G9" i="69"/>
  <c r="C10" i="69"/>
  <c r="D10" i="69"/>
  <c r="E10" i="69"/>
  <c r="F10" i="69"/>
  <c r="G10" i="69"/>
  <c r="C11" i="69"/>
  <c r="D11" i="69"/>
  <c r="E11" i="69"/>
  <c r="F11" i="69"/>
  <c r="G11" i="69"/>
  <c r="G4" i="69"/>
  <c r="F4" i="69"/>
  <c r="E4" i="69"/>
  <c r="D4" i="69"/>
  <c r="C4" i="69"/>
  <c r="C40" i="68"/>
  <c r="D40" i="68"/>
  <c r="E40" i="68"/>
  <c r="F40" i="68"/>
  <c r="G40" i="68"/>
  <c r="C41" i="68"/>
  <c r="D41" i="68"/>
  <c r="E41" i="68"/>
  <c r="F41" i="68"/>
  <c r="G41" i="68"/>
  <c r="C42" i="68"/>
  <c r="D42" i="68"/>
  <c r="E42" i="68"/>
  <c r="F42" i="68"/>
  <c r="G42" i="68"/>
  <c r="C43" i="68"/>
  <c r="D43" i="68"/>
  <c r="E43" i="68"/>
  <c r="F43" i="68"/>
  <c r="G43" i="68"/>
  <c r="C44" i="68"/>
  <c r="D44" i="68"/>
  <c r="E44" i="68"/>
  <c r="F44" i="68"/>
  <c r="G44" i="68"/>
  <c r="C45" i="68"/>
  <c r="D45" i="68"/>
  <c r="E45" i="68"/>
  <c r="F45" i="68"/>
  <c r="G45" i="68"/>
  <c r="G39" i="68"/>
  <c r="F39" i="68"/>
  <c r="E39" i="68"/>
  <c r="D39" i="68"/>
  <c r="C39" i="68"/>
  <c r="C32" i="68"/>
  <c r="D32" i="68"/>
  <c r="E32" i="68"/>
  <c r="F32" i="68"/>
  <c r="G32" i="68"/>
  <c r="C33" i="68"/>
  <c r="D33" i="68"/>
  <c r="E33" i="68"/>
  <c r="F33" i="68"/>
  <c r="G33" i="68"/>
  <c r="C34" i="68"/>
  <c r="D34" i="68"/>
  <c r="E34" i="68"/>
  <c r="F34" i="68"/>
  <c r="G34" i="68"/>
  <c r="C35" i="68"/>
  <c r="D35" i="68"/>
  <c r="E35" i="68"/>
  <c r="F35" i="68"/>
  <c r="G35" i="68"/>
  <c r="C36" i="68"/>
  <c r="D36" i="68"/>
  <c r="E36" i="68"/>
  <c r="F36" i="68"/>
  <c r="G36" i="68"/>
  <c r="C37" i="68"/>
  <c r="D37" i="68"/>
  <c r="E37" i="68"/>
  <c r="F37" i="68"/>
  <c r="G37" i="68"/>
  <c r="G31" i="68"/>
  <c r="F31" i="68"/>
  <c r="E31" i="68"/>
  <c r="D31" i="68"/>
  <c r="C31" i="68"/>
  <c r="C22" i="68"/>
  <c r="D22" i="68"/>
  <c r="E22" i="68"/>
  <c r="F22" i="68"/>
  <c r="G22" i="68"/>
  <c r="C23" i="68"/>
  <c r="D23" i="68"/>
  <c r="E23" i="68"/>
  <c r="F23" i="68"/>
  <c r="G23" i="68"/>
  <c r="C24" i="68"/>
  <c r="D24" i="68"/>
  <c r="E24" i="68"/>
  <c r="F24" i="68"/>
  <c r="G24" i="68"/>
  <c r="C25" i="68"/>
  <c r="D25" i="68"/>
  <c r="E25" i="68"/>
  <c r="F25" i="68"/>
  <c r="G25" i="68"/>
  <c r="C26" i="68"/>
  <c r="D26" i="68"/>
  <c r="E26" i="68"/>
  <c r="F26" i="68"/>
  <c r="G26" i="68"/>
  <c r="C27" i="68"/>
  <c r="D27" i="68"/>
  <c r="E27" i="68"/>
  <c r="F27" i="68"/>
  <c r="G27" i="68"/>
  <c r="C28" i="68"/>
  <c r="D28" i="68"/>
  <c r="E28" i="68"/>
  <c r="F28" i="68"/>
  <c r="G28" i="68"/>
  <c r="C29" i="68"/>
  <c r="D29" i="68"/>
  <c r="E29" i="68"/>
  <c r="F29" i="68"/>
  <c r="G29" i="68"/>
  <c r="G21" i="68"/>
  <c r="F21" i="68"/>
  <c r="E21" i="68"/>
  <c r="D21" i="68"/>
  <c r="C21" i="68"/>
  <c r="C14" i="68"/>
  <c r="D14" i="68"/>
  <c r="E14" i="68"/>
  <c r="F14" i="68"/>
  <c r="G14" i="68"/>
  <c r="C15" i="68"/>
  <c r="D15" i="68"/>
  <c r="E15" i="68"/>
  <c r="F15" i="68"/>
  <c r="G15" i="68"/>
  <c r="C16" i="68"/>
  <c r="D16" i="68"/>
  <c r="E16" i="68"/>
  <c r="F16" i="68"/>
  <c r="G16" i="68"/>
  <c r="C17" i="68"/>
  <c r="D17" i="68"/>
  <c r="E17" i="68"/>
  <c r="F17" i="68"/>
  <c r="G17" i="68"/>
  <c r="C18" i="68"/>
  <c r="D18" i="68"/>
  <c r="E18" i="68"/>
  <c r="F18" i="68"/>
  <c r="G18" i="68"/>
  <c r="C19" i="68"/>
  <c r="D19" i="68"/>
  <c r="E19" i="68"/>
  <c r="F19" i="68"/>
  <c r="G19" i="68"/>
  <c r="G13" i="68"/>
  <c r="F13" i="68"/>
  <c r="E13" i="68"/>
  <c r="D13" i="68"/>
  <c r="C13" i="68"/>
  <c r="C12" i="68"/>
  <c r="D12" i="68"/>
  <c r="F12" i="68"/>
  <c r="G12" i="68"/>
  <c r="C5" i="68"/>
  <c r="D5" i="68"/>
  <c r="E5" i="68"/>
  <c r="F5" i="68"/>
  <c r="G5" i="68"/>
  <c r="C6" i="68"/>
  <c r="D6" i="68"/>
  <c r="E6" i="68"/>
  <c r="F6" i="68"/>
  <c r="G6" i="68"/>
  <c r="C7" i="68"/>
  <c r="D7" i="68"/>
  <c r="E7" i="68"/>
  <c r="F7" i="68"/>
  <c r="G7" i="68"/>
  <c r="C8" i="68"/>
  <c r="D8" i="68"/>
  <c r="E8" i="68"/>
  <c r="F8" i="68"/>
  <c r="G8" i="68"/>
  <c r="C9" i="68"/>
  <c r="D9" i="68"/>
  <c r="E9" i="68"/>
  <c r="F9" i="68"/>
  <c r="G9" i="68"/>
  <c r="C10" i="68"/>
  <c r="D10" i="68"/>
  <c r="E10" i="68"/>
  <c r="F10" i="68"/>
  <c r="G10" i="68"/>
  <c r="C11" i="68"/>
  <c r="D11" i="68"/>
  <c r="E11" i="68"/>
  <c r="F11" i="68"/>
  <c r="G11" i="68"/>
  <c r="G4" i="68"/>
  <c r="F4" i="68"/>
  <c r="E4" i="68"/>
  <c r="D4" i="68"/>
  <c r="C4" i="68"/>
  <c r="C32" i="67"/>
  <c r="D32" i="67"/>
  <c r="E32" i="67"/>
  <c r="F32" i="67"/>
  <c r="G32" i="67"/>
  <c r="C33" i="67"/>
  <c r="D33" i="67"/>
  <c r="E33" i="67"/>
  <c r="F33" i="67"/>
  <c r="G33" i="67"/>
  <c r="C34" i="67"/>
  <c r="D34" i="67"/>
  <c r="E34" i="67"/>
  <c r="F34" i="67"/>
  <c r="G34" i="67"/>
  <c r="C35" i="67"/>
  <c r="D35" i="67"/>
  <c r="E35" i="67"/>
  <c r="F35" i="67"/>
  <c r="G35" i="67"/>
  <c r="C36" i="67"/>
  <c r="D36" i="67"/>
  <c r="E36" i="67"/>
  <c r="F36" i="67"/>
  <c r="G36" i="67"/>
  <c r="C37" i="67"/>
  <c r="D37" i="67"/>
  <c r="E37" i="67"/>
  <c r="F37" i="67"/>
  <c r="G37" i="67"/>
  <c r="C45" i="67"/>
  <c r="D45" i="67"/>
  <c r="E45" i="67"/>
  <c r="F45" i="67"/>
  <c r="G45" i="67"/>
  <c r="C40" i="67"/>
  <c r="D40" i="67"/>
  <c r="E40" i="67"/>
  <c r="F40" i="67"/>
  <c r="G40" i="67"/>
  <c r="C41" i="67"/>
  <c r="D41" i="67"/>
  <c r="E41" i="67"/>
  <c r="F41" i="67"/>
  <c r="G41" i="67"/>
  <c r="C42" i="67"/>
  <c r="D42" i="67"/>
  <c r="E42" i="67"/>
  <c r="F42" i="67"/>
  <c r="G42" i="67"/>
  <c r="C43" i="67"/>
  <c r="D43" i="67"/>
  <c r="E43" i="67"/>
  <c r="F43" i="67"/>
  <c r="G43" i="67"/>
  <c r="C44" i="67"/>
  <c r="D44" i="67"/>
  <c r="E44" i="67"/>
  <c r="F44" i="67"/>
  <c r="G44" i="67"/>
  <c r="G39" i="67"/>
  <c r="F39" i="67"/>
  <c r="E39" i="67"/>
  <c r="D39" i="67"/>
  <c r="C39" i="67"/>
  <c r="G31" i="67"/>
  <c r="F31" i="67"/>
  <c r="E31" i="67"/>
  <c r="D31" i="67"/>
  <c r="C31" i="67"/>
  <c r="C22" i="67"/>
  <c r="D22" i="67"/>
  <c r="E22" i="67"/>
  <c r="F22" i="67"/>
  <c r="G22" i="67"/>
  <c r="C23" i="67"/>
  <c r="D23" i="67"/>
  <c r="E23" i="67"/>
  <c r="F23" i="67"/>
  <c r="G23" i="67"/>
  <c r="C24" i="67"/>
  <c r="D24" i="67"/>
  <c r="E24" i="67"/>
  <c r="F24" i="67"/>
  <c r="G24" i="67"/>
  <c r="C25" i="67"/>
  <c r="D25" i="67"/>
  <c r="E25" i="67"/>
  <c r="F25" i="67"/>
  <c r="G25" i="67"/>
  <c r="C26" i="67"/>
  <c r="D26" i="67"/>
  <c r="E26" i="67"/>
  <c r="F26" i="67"/>
  <c r="G26" i="67"/>
  <c r="C27" i="67"/>
  <c r="D27" i="67"/>
  <c r="E27" i="67"/>
  <c r="F27" i="67"/>
  <c r="G27" i="67"/>
  <c r="C28" i="67"/>
  <c r="D28" i="67"/>
  <c r="E28" i="67"/>
  <c r="F28" i="67"/>
  <c r="G28" i="67"/>
  <c r="C29" i="67"/>
  <c r="D29" i="67"/>
  <c r="E29" i="67"/>
  <c r="F29" i="67"/>
  <c r="G29" i="67"/>
  <c r="G21" i="67"/>
  <c r="F21" i="67"/>
  <c r="E21" i="67"/>
  <c r="D21" i="67"/>
  <c r="C21" i="67"/>
  <c r="C14" i="67"/>
  <c r="D14" i="67"/>
  <c r="E14" i="67"/>
  <c r="F14" i="67"/>
  <c r="G14" i="67"/>
  <c r="C15" i="67"/>
  <c r="D15" i="67"/>
  <c r="E15" i="67"/>
  <c r="F15" i="67"/>
  <c r="G15" i="67"/>
  <c r="C16" i="67"/>
  <c r="D16" i="67"/>
  <c r="E16" i="67"/>
  <c r="F16" i="67"/>
  <c r="G16" i="67"/>
  <c r="C17" i="67"/>
  <c r="D17" i="67"/>
  <c r="E17" i="67"/>
  <c r="F17" i="67"/>
  <c r="G17" i="67"/>
  <c r="C18" i="67"/>
  <c r="D18" i="67"/>
  <c r="E18" i="67"/>
  <c r="F18" i="67"/>
  <c r="G18" i="67"/>
  <c r="C19" i="67"/>
  <c r="D19" i="67"/>
  <c r="E19" i="67"/>
  <c r="F19" i="67"/>
  <c r="G19" i="67"/>
  <c r="G13" i="67"/>
  <c r="F13" i="67"/>
  <c r="E13" i="67"/>
  <c r="D13" i="67"/>
  <c r="C13" i="67"/>
  <c r="G5" i="67"/>
  <c r="G6" i="67"/>
  <c r="G7" i="67"/>
  <c r="G8" i="67"/>
  <c r="G9" i="67"/>
  <c r="G10" i="67"/>
  <c r="G11" i="67"/>
  <c r="G4" i="67"/>
  <c r="F5" i="67"/>
  <c r="F6" i="67"/>
  <c r="F7" i="67"/>
  <c r="F8" i="67"/>
  <c r="F9" i="67"/>
  <c r="F10" i="67"/>
  <c r="F11" i="67"/>
  <c r="F4" i="67"/>
  <c r="E5" i="67"/>
  <c r="E6" i="67"/>
  <c r="E7" i="67"/>
  <c r="E8" i="67"/>
  <c r="E9" i="67"/>
  <c r="E10" i="67"/>
  <c r="E11" i="67"/>
  <c r="E4" i="67"/>
  <c r="D5" i="67"/>
  <c r="D6" i="67"/>
  <c r="D7" i="67"/>
  <c r="D8" i="67"/>
  <c r="D9" i="67"/>
  <c r="D10" i="67"/>
  <c r="D11" i="67"/>
  <c r="D4" i="67"/>
  <c r="C6" i="67"/>
  <c r="C7" i="67"/>
  <c r="C8" i="67"/>
  <c r="C9" i="67"/>
  <c r="C10" i="67"/>
  <c r="C11" i="67"/>
  <c r="C5" i="67"/>
  <c r="C4" i="67"/>
  <c r="A3" i="67"/>
  <c r="A3" i="71" s="1"/>
  <c r="A12" i="71" s="1"/>
  <c r="A20" i="71" s="1"/>
  <c r="A30" i="71" s="1"/>
  <c r="A38" i="71" s="1"/>
  <c r="G38" i="71"/>
  <c r="F38" i="71"/>
  <c r="D38" i="71"/>
  <c r="C38" i="71"/>
  <c r="B38" i="71"/>
  <c r="G30" i="71"/>
  <c r="F30" i="71"/>
  <c r="D30" i="71"/>
  <c r="C30" i="71"/>
  <c r="B30" i="71"/>
  <c r="G20" i="71"/>
  <c r="F20" i="71"/>
  <c r="D20" i="71"/>
  <c r="C20" i="71"/>
  <c r="G12" i="71"/>
  <c r="F12" i="71"/>
  <c r="D12" i="71"/>
  <c r="C12" i="71"/>
  <c r="B12" i="71"/>
  <c r="G3" i="71"/>
  <c r="F3" i="71"/>
  <c r="D3" i="71"/>
  <c r="C3" i="71"/>
  <c r="B3" i="71"/>
  <c r="G38" i="70"/>
  <c r="F38" i="70"/>
  <c r="D38" i="70"/>
  <c r="C38" i="70"/>
  <c r="B38" i="70"/>
  <c r="G30" i="70"/>
  <c r="F30" i="70"/>
  <c r="D30" i="70"/>
  <c r="C30" i="70"/>
  <c r="B30" i="70"/>
  <c r="G20" i="70"/>
  <c r="F20" i="70"/>
  <c r="D20" i="70"/>
  <c r="C20" i="70"/>
  <c r="G12" i="70"/>
  <c r="F12" i="70"/>
  <c r="D12" i="70"/>
  <c r="C12" i="70"/>
  <c r="B12" i="70"/>
  <c r="G3" i="70"/>
  <c r="F3" i="70"/>
  <c r="D3" i="70"/>
  <c r="C3" i="70"/>
  <c r="B3" i="70"/>
  <c r="G38" i="69"/>
  <c r="F38" i="69"/>
  <c r="D38" i="69"/>
  <c r="C38" i="69"/>
  <c r="B38" i="69"/>
  <c r="G30" i="69"/>
  <c r="F30" i="69"/>
  <c r="D30" i="69"/>
  <c r="C30" i="69"/>
  <c r="B30" i="69"/>
  <c r="G20" i="69"/>
  <c r="F20" i="69"/>
  <c r="D20" i="69"/>
  <c r="C20" i="69"/>
  <c r="G12" i="69"/>
  <c r="F12" i="69"/>
  <c r="D12" i="69"/>
  <c r="C12" i="69"/>
  <c r="B12" i="69"/>
  <c r="G3" i="69"/>
  <c r="F3" i="69"/>
  <c r="D3" i="69"/>
  <c r="C3" i="69"/>
  <c r="B3" i="69"/>
  <c r="G38" i="68"/>
  <c r="F38" i="68"/>
  <c r="D38" i="68"/>
  <c r="C38" i="68"/>
  <c r="B38" i="68"/>
  <c r="G30" i="68"/>
  <c r="F30" i="68"/>
  <c r="D30" i="68"/>
  <c r="C30" i="68"/>
  <c r="B30" i="68"/>
  <c r="G20" i="68"/>
  <c r="F20" i="68"/>
  <c r="D20" i="68"/>
  <c r="C20" i="68"/>
  <c r="B12" i="68"/>
  <c r="G3" i="68"/>
  <c r="F3" i="68"/>
  <c r="D3" i="68"/>
  <c r="C3" i="68"/>
  <c r="B3" i="68"/>
  <c r="G38" i="67"/>
  <c r="F38" i="67"/>
  <c r="D38" i="67"/>
  <c r="C38" i="67"/>
  <c r="B38" i="67"/>
  <c r="G30" i="67"/>
  <c r="F30" i="67"/>
  <c r="D30" i="67"/>
  <c r="C30" i="67"/>
  <c r="B30" i="67"/>
  <c r="G20" i="67"/>
  <c r="F20" i="67"/>
  <c r="D20" i="67"/>
  <c r="C20" i="67"/>
  <c r="G12" i="67"/>
  <c r="F12" i="67"/>
  <c r="D12" i="67"/>
  <c r="C12" i="67"/>
  <c r="G3" i="67"/>
  <c r="F3" i="67"/>
  <c r="D3" i="67"/>
  <c r="C3" i="67"/>
  <c r="B3" i="67"/>
  <c r="A3" i="70" l="1"/>
  <c r="A12" i="70" s="1"/>
  <c r="A20" i="70" s="1"/>
  <c r="A30" i="70" s="1"/>
  <c r="A38" i="70" s="1"/>
  <c r="A12" i="67"/>
  <c r="A20" i="67" s="1"/>
  <c r="A30" i="67" s="1"/>
  <c r="A38" i="67" s="1"/>
  <c r="A3" i="68"/>
  <c r="A12" i="68" s="1"/>
  <c r="A20" i="68" s="1"/>
  <c r="A30" i="68" s="1"/>
  <c r="A38" i="68" s="1"/>
  <c r="A3" i="69"/>
  <c r="A12" i="69" s="1"/>
  <c r="A20" i="69" s="1"/>
  <c r="A30" i="69" s="1"/>
  <c r="A38" i="69" s="1"/>
  <c r="Q81" i="65"/>
  <c r="W81" i="65"/>
  <c r="X81" i="65"/>
  <c r="Q82" i="65"/>
  <c r="W82" i="65"/>
  <c r="X82" i="65"/>
  <c r="Q83" i="65"/>
  <c r="W83" i="65"/>
  <c r="X83" i="65"/>
  <c r="Q84" i="65"/>
  <c r="W84" i="65"/>
  <c r="X84" i="65"/>
  <c r="Q85" i="65"/>
  <c r="W85" i="65"/>
  <c r="X85" i="65"/>
  <c r="Q86" i="65"/>
  <c r="W86" i="65"/>
  <c r="X86" i="65"/>
  <c r="Q87" i="65"/>
  <c r="W87" i="65"/>
  <c r="X87" i="65"/>
  <c r="Q88" i="65"/>
  <c r="W88" i="65"/>
  <c r="X88" i="65"/>
  <c r="Q89" i="65"/>
  <c r="W89" i="65"/>
  <c r="X89" i="65"/>
  <c r="Q90" i="65"/>
  <c r="W90" i="65"/>
  <c r="X90" i="65"/>
  <c r="Q91" i="65"/>
  <c r="W91" i="65"/>
  <c r="X91" i="65"/>
  <c r="Q92" i="65"/>
  <c r="W92" i="65"/>
  <c r="X92" i="65"/>
  <c r="Q93" i="65"/>
  <c r="W93" i="65"/>
  <c r="X93" i="65"/>
  <c r="Q94" i="65"/>
  <c r="W94" i="65"/>
  <c r="X94" i="65"/>
  <c r="Q95" i="65"/>
  <c r="W95" i="65"/>
  <c r="X95" i="65"/>
  <c r="Q96" i="65"/>
  <c r="W96" i="65"/>
  <c r="X96" i="65"/>
  <c r="Q97" i="65"/>
  <c r="W97" i="65"/>
  <c r="X97" i="65"/>
  <c r="Q98" i="65"/>
  <c r="W98" i="65"/>
  <c r="X98" i="65"/>
  <c r="Q99" i="65"/>
  <c r="W99" i="65"/>
  <c r="X99" i="65"/>
  <c r="Q100" i="65"/>
  <c r="W100" i="65"/>
  <c r="X100" i="65"/>
  <c r="Q101" i="65"/>
  <c r="W101" i="65"/>
  <c r="X101" i="65"/>
  <c r="Q102" i="65"/>
  <c r="W102" i="65"/>
  <c r="X102" i="65"/>
  <c r="Q103" i="65"/>
  <c r="W103" i="65"/>
  <c r="X103" i="65"/>
  <c r="Q104" i="65"/>
  <c r="W104" i="65"/>
  <c r="X104" i="65"/>
  <c r="Q105" i="65"/>
  <c r="W105" i="65"/>
  <c r="X105" i="65"/>
  <c r="C105" i="65"/>
  <c r="C100" i="65"/>
  <c r="C95" i="65"/>
  <c r="C90" i="65"/>
  <c r="C85" i="65"/>
  <c r="Q55" i="65"/>
  <c r="Q56" i="65"/>
  <c r="Q57" i="65"/>
  <c r="Q58" i="65"/>
  <c r="Q59" i="65"/>
  <c r="Q60" i="65"/>
  <c r="Q61" i="65"/>
  <c r="Q62" i="65"/>
  <c r="Q63" i="65"/>
  <c r="Q64" i="65"/>
  <c r="Q65" i="65"/>
  <c r="Q66" i="65"/>
  <c r="Q67" i="65"/>
  <c r="Q68" i="65"/>
  <c r="Q69" i="65"/>
  <c r="Q70" i="65"/>
  <c r="Q71" i="65"/>
  <c r="Q72" i="65"/>
  <c r="Q73" i="65"/>
  <c r="Q74" i="65"/>
  <c r="Q75" i="65"/>
  <c r="Q76" i="65"/>
  <c r="Q77" i="65"/>
  <c r="Q78" i="65"/>
  <c r="Q79" i="65"/>
  <c r="C79" i="65"/>
  <c r="C74" i="65"/>
  <c r="C69" i="65"/>
  <c r="C64" i="65"/>
  <c r="C59" i="65"/>
  <c r="Q29" i="65" l="1"/>
  <c r="Q30" i="65"/>
  <c r="Q31" i="65"/>
  <c r="Q32" i="65"/>
  <c r="Q33" i="65"/>
  <c r="Q34" i="65"/>
  <c r="Q35" i="65"/>
  <c r="Q36" i="65"/>
  <c r="Q37" i="65"/>
  <c r="Q38" i="65"/>
  <c r="Q39" i="65"/>
  <c r="Q40" i="65"/>
  <c r="Q41" i="65"/>
  <c r="Q42" i="65"/>
  <c r="Q43" i="65"/>
  <c r="Q44" i="65"/>
  <c r="Q45" i="65"/>
  <c r="Q46" i="65"/>
  <c r="Q47" i="65"/>
  <c r="Q48" i="65"/>
  <c r="Q49" i="65"/>
  <c r="Q50" i="65"/>
  <c r="Q51" i="65"/>
  <c r="Q52" i="65"/>
  <c r="Q53" i="65"/>
  <c r="E3" i="65"/>
  <c r="I3" i="65"/>
  <c r="O3" i="65"/>
  <c r="J3" i="65"/>
  <c r="P3" i="65"/>
  <c r="Q3" i="65"/>
  <c r="S3" i="65"/>
  <c r="T3" i="65"/>
  <c r="U3" i="65"/>
  <c r="V3" i="65"/>
  <c r="W3" i="65"/>
  <c r="X3" i="65"/>
  <c r="E4" i="65"/>
  <c r="I4" i="65"/>
  <c r="O4" i="65"/>
  <c r="J4" i="65"/>
  <c r="P4" i="65"/>
  <c r="Q4" i="65"/>
  <c r="S4" i="65"/>
  <c r="T4" i="65"/>
  <c r="U4" i="65"/>
  <c r="V4" i="65"/>
  <c r="W4" i="65"/>
  <c r="X4" i="65"/>
  <c r="C5" i="65"/>
  <c r="E5" i="65"/>
  <c r="O5" i="65"/>
  <c r="J5" i="65"/>
  <c r="P5" i="65"/>
  <c r="Q5" i="65"/>
  <c r="S5" i="65"/>
  <c r="T5" i="65"/>
  <c r="U5" i="65"/>
  <c r="V5" i="65"/>
  <c r="W5" i="65"/>
  <c r="X5" i="65"/>
  <c r="E6" i="65"/>
  <c r="I6" i="65"/>
  <c r="O6" i="65"/>
  <c r="J6" i="65"/>
  <c r="P6" i="65"/>
  <c r="Q6" i="65"/>
  <c r="S6" i="65"/>
  <c r="T6" i="65"/>
  <c r="U6" i="65"/>
  <c r="V6" i="65"/>
  <c r="W6" i="65"/>
  <c r="X6" i="65"/>
  <c r="E7" i="65"/>
  <c r="I7" i="65"/>
  <c r="O7" i="65"/>
  <c r="J7" i="65"/>
  <c r="P7" i="65"/>
  <c r="Q7" i="65"/>
  <c r="S7" i="65"/>
  <c r="T7" i="65"/>
  <c r="U7" i="65"/>
  <c r="V7" i="65"/>
  <c r="W7" i="65"/>
  <c r="X7" i="65"/>
  <c r="E8" i="65"/>
  <c r="I8" i="65"/>
  <c r="O8" i="65"/>
  <c r="J8" i="65"/>
  <c r="P8" i="65"/>
  <c r="Q8" i="65"/>
  <c r="S8" i="65"/>
  <c r="T8" i="65"/>
  <c r="U8" i="65"/>
  <c r="V8" i="65"/>
  <c r="W8" i="65"/>
  <c r="X8" i="65"/>
  <c r="E9" i="65"/>
  <c r="I9" i="65"/>
  <c r="O9" i="65"/>
  <c r="J9" i="65"/>
  <c r="P9" i="65"/>
  <c r="Q9" i="65"/>
  <c r="S9" i="65"/>
  <c r="T9" i="65"/>
  <c r="U9" i="65"/>
  <c r="V9" i="65"/>
  <c r="W9" i="65"/>
  <c r="X9" i="65"/>
  <c r="C10" i="65"/>
  <c r="E10" i="65"/>
  <c r="O10" i="65"/>
  <c r="J10" i="65"/>
  <c r="P10" i="65"/>
  <c r="Q10" i="65"/>
  <c r="S10" i="65"/>
  <c r="T10" i="65"/>
  <c r="U10" i="65"/>
  <c r="V10" i="65"/>
  <c r="W10" i="65"/>
  <c r="X10" i="65"/>
  <c r="E11" i="65"/>
  <c r="I11" i="65"/>
  <c r="O11" i="65"/>
  <c r="J11" i="65"/>
  <c r="P11" i="65"/>
  <c r="Q11" i="65"/>
  <c r="S11" i="65"/>
  <c r="T11" i="65"/>
  <c r="U11" i="65"/>
  <c r="V11" i="65"/>
  <c r="W11" i="65"/>
  <c r="X11" i="65"/>
  <c r="E12" i="65"/>
  <c r="I12" i="65"/>
  <c r="O12" i="65"/>
  <c r="J12" i="65"/>
  <c r="P12" i="65"/>
  <c r="Q12" i="65"/>
  <c r="S12" i="65"/>
  <c r="T12" i="65"/>
  <c r="U12" i="65"/>
  <c r="V12" i="65"/>
  <c r="W12" i="65"/>
  <c r="X12" i="65"/>
  <c r="E13" i="65"/>
  <c r="I13" i="65"/>
  <c r="O13" i="65"/>
  <c r="J13" i="65"/>
  <c r="P13" i="65"/>
  <c r="Q13" i="65"/>
  <c r="S13" i="65"/>
  <c r="T13" i="65"/>
  <c r="U13" i="65"/>
  <c r="V13" i="65"/>
  <c r="W13" i="65"/>
  <c r="X13" i="65"/>
  <c r="E14" i="65"/>
  <c r="I14" i="65"/>
  <c r="O14" i="65"/>
  <c r="J14" i="65"/>
  <c r="P14" i="65"/>
  <c r="Q14" i="65"/>
  <c r="S14" i="65"/>
  <c r="T14" i="65"/>
  <c r="U14" i="65"/>
  <c r="V14" i="65"/>
  <c r="W14" i="65"/>
  <c r="X14" i="65"/>
  <c r="C15" i="65"/>
  <c r="E15" i="65"/>
  <c r="O15" i="65"/>
  <c r="J15" i="65"/>
  <c r="P15" i="65"/>
  <c r="Q15" i="65"/>
  <c r="S15" i="65"/>
  <c r="T15" i="65"/>
  <c r="U15" i="65"/>
  <c r="V15" i="65"/>
  <c r="W15" i="65"/>
  <c r="X15" i="65"/>
  <c r="E16" i="65"/>
  <c r="I16" i="65"/>
  <c r="O16" i="65"/>
  <c r="J16" i="65"/>
  <c r="P16" i="65"/>
  <c r="Q16" i="65"/>
  <c r="S16" i="65"/>
  <c r="T16" i="65"/>
  <c r="U16" i="65"/>
  <c r="V16" i="65"/>
  <c r="W16" i="65"/>
  <c r="X16" i="65"/>
  <c r="E17" i="65"/>
  <c r="I17" i="65"/>
  <c r="O17" i="65"/>
  <c r="J17" i="65"/>
  <c r="P17" i="65"/>
  <c r="Q17" i="65"/>
  <c r="S17" i="65"/>
  <c r="T17" i="65"/>
  <c r="U17" i="65"/>
  <c r="V17" i="65"/>
  <c r="W17" i="65"/>
  <c r="X17" i="65"/>
  <c r="E18" i="65"/>
  <c r="I18" i="65"/>
  <c r="O18" i="65"/>
  <c r="J18" i="65"/>
  <c r="P18" i="65"/>
  <c r="Q18" i="65"/>
  <c r="S18" i="65"/>
  <c r="T18" i="65"/>
  <c r="U18" i="65"/>
  <c r="V18" i="65"/>
  <c r="W18" i="65"/>
  <c r="X18" i="65"/>
  <c r="E19" i="65"/>
  <c r="I19" i="65"/>
  <c r="O19" i="65"/>
  <c r="J19" i="65"/>
  <c r="P19" i="65"/>
  <c r="Q19" i="65"/>
  <c r="S19" i="65"/>
  <c r="T19" i="65"/>
  <c r="U19" i="65"/>
  <c r="V19" i="65"/>
  <c r="W19" i="65"/>
  <c r="X19" i="65"/>
  <c r="C20" i="65"/>
  <c r="E20" i="65"/>
  <c r="O20" i="65"/>
  <c r="J20" i="65"/>
  <c r="P20" i="65"/>
  <c r="Q20" i="65"/>
  <c r="S20" i="65"/>
  <c r="T20" i="65"/>
  <c r="U20" i="65"/>
  <c r="V20" i="65"/>
  <c r="W20" i="65"/>
  <c r="X20" i="65"/>
  <c r="E21" i="65"/>
  <c r="I21" i="65"/>
  <c r="O21" i="65"/>
  <c r="J21" i="65"/>
  <c r="P21" i="65"/>
  <c r="Q21" i="65"/>
  <c r="S21" i="65"/>
  <c r="T21" i="65"/>
  <c r="U21" i="65"/>
  <c r="V21" i="65"/>
  <c r="W21" i="65"/>
  <c r="X21" i="65"/>
  <c r="E22" i="65"/>
  <c r="I22" i="65"/>
  <c r="O22" i="65"/>
  <c r="J22" i="65"/>
  <c r="P22" i="65"/>
  <c r="Q22" i="65"/>
  <c r="S22" i="65"/>
  <c r="T22" i="65"/>
  <c r="U22" i="65"/>
  <c r="V22" i="65"/>
  <c r="W22" i="65"/>
  <c r="X22" i="65"/>
  <c r="E23" i="65"/>
  <c r="I23" i="65"/>
  <c r="O23" i="65"/>
  <c r="J23" i="65"/>
  <c r="P23" i="65"/>
  <c r="Q23" i="65"/>
  <c r="S23" i="65"/>
  <c r="T23" i="65"/>
  <c r="U23" i="65"/>
  <c r="V23" i="65"/>
  <c r="W23" i="65"/>
  <c r="X23" i="65"/>
  <c r="E24" i="65"/>
  <c r="I24" i="65"/>
  <c r="O24" i="65"/>
  <c r="J24" i="65"/>
  <c r="P24" i="65"/>
  <c r="Q24" i="65"/>
  <c r="S24" i="65"/>
  <c r="T24" i="65"/>
  <c r="U24" i="65"/>
  <c r="V24" i="65"/>
  <c r="W24" i="65"/>
  <c r="X24" i="65"/>
  <c r="C25" i="65"/>
  <c r="E25" i="65"/>
  <c r="O25" i="65"/>
  <c r="J25" i="65"/>
  <c r="P25" i="65"/>
  <c r="Q25" i="65"/>
  <c r="S25" i="65"/>
  <c r="T25" i="65"/>
  <c r="U25" i="65"/>
  <c r="V25" i="65"/>
  <c r="W25" i="65"/>
  <c r="X25" i="65"/>
  <c r="E26" i="65"/>
  <c r="I26" i="65"/>
  <c r="O26" i="65"/>
  <c r="J26" i="65"/>
  <c r="P26" i="65"/>
  <c r="Q26" i="65"/>
  <c r="S26" i="65"/>
  <c r="T26" i="65"/>
  <c r="U26" i="65"/>
  <c r="V26" i="65"/>
  <c r="W26" i="65"/>
  <c r="X26" i="65"/>
  <c r="E27" i="65"/>
  <c r="I27" i="65"/>
  <c r="O27" i="65"/>
  <c r="J27" i="65"/>
  <c r="P27" i="65"/>
  <c r="Q27" i="65"/>
  <c r="S27" i="65"/>
  <c r="T27" i="65"/>
  <c r="U27" i="65"/>
  <c r="V27" i="65"/>
  <c r="W27" i="65"/>
  <c r="X27" i="65"/>
  <c r="C27" i="65"/>
  <c r="C26" i="65"/>
  <c r="C24" i="65"/>
  <c r="C23" i="65"/>
  <c r="C22" i="65"/>
  <c r="C21" i="65"/>
  <c r="C19" i="65"/>
  <c r="C18" i="65"/>
  <c r="C17" i="65"/>
  <c r="C16" i="65"/>
  <c r="C14" i="65"/>
  <c r="C13" i="65"/>
  <c r="C12" i="65"/>
  <c r="C11" i="65"/>
  <c r="C9" i="65"/>
  <c r="C8" i="65"/>
  <c r="C7" i="65"/>
  <c r="C6" i="65"/>
  <c r="C4" i="65"/>
  <c r="C3" i="65"/>
  <c r="V20" i="64" l="1"/>
  <c r="R19" i="64"/>
  <c r="R18" i="64"/>
  <c r="V17" i="64"/>
  <c r="R17" i="64"/>
  <c r="N17" i="64"/>
  <c r="F17" i="64"/>
  <c r="N16" i="64"/>
  <c r="V11" i="64"/>
  <c r="V10" i="64"/>
  <c r="R10" i="64"/>
  <c r="J10" i="64"/>
  <c r="J9" i="64"/>
  <c r="R8" i="64"/>
  <c r="N8" i="64"/>
  <c r="J8" i="64"/>
  <c r="N7" i="64"/>
  <c r="F14" i="64"/>
  <c r="R48" i="63"/>
  <c r="R45" i="63"/>
  <c r="J45" i="63"/>
  <c r="V40" i="63"/>
  <c r="R40" i="63"/>
  <c r="F40" i="63"/>
  <c r="V38" i="63"/>
  <c r="R38" i="63"/>
  <c r="R42" i="63" s="1"/>
  <c r="V31" i="63"/>
  <c r="R31" i="63"/>
  <c r="J31" i="63"/>
  <c r="V30" i="63"/>
  <c r="R30" i="63"/>
  <c r="J30" i="63"/>
  <c r="V28" i="63"/>
  <c r="J29" i="63"/>
  <c r="J27" i="63"/>
  <c r="J26" i="63"/>
  <c r="F34" i="63"/>
  <c r="V19" i="63"/>
  <c r="R19" i="63"/>
  <c r="F19" i="63"/>
  <c r="R18" i="63"/>
  <c r="N18" i="63"/>
  <c r="F18" i="63"/>
  <c r="R17" i="63"/>
  <c r="N17" i="63"/>
  <c r="J17" i="63"/>
  <c r="J23" i="63" s="1"/>
  <c r="V10" i="63"/>
  <c r="R10" i="63"/>
  <c r="J10" i="63"/>
  <c r="R9" i="63"/>
  <c r="J9" i="63"/>
  <c r="R8" i="63"/>
  <c r="N8" i="63"/>
  <c r="J8" i="63"/>
  <c r="V7" i="63"/>
  <c r="N7" i="63"/>
  <c r="J7" i="63"/>
  <c r="R15" i="63" l="1"/>
  <c r="R23" i="63"/>
  <c r="J15" i="63"/>
  <c r="J42" i="63"/>
  <c r="V23" i="63"/>
  <c r="R22" i="64"/>
  <c r="R49" i="63"/>
  <c r="F23" i="63"/>
  <c r="J22" i="64"/>
  <c r="V22" i="64"/>
  <c r="F22" i="64"/>
  <c r="J49" i="63"/>
  <c r="F42" i="63"/>
  <c r="N42" i="63"/>
  <c r="N22" i="64"/>
  <c r="V15" i="63"/>
  <c r="J34" i="63"/>
  <c r="V14" i="64"/>
  <c r="R14" i="64"/>
  <c r="V34" i="63"/>
  <c r="N49" i="63"/>
  <c r="N15" i="63"/>
  <c r="N23" i="63"/>
  <c r="N34" i="63"/>
  <c r="V49" i="63"/>
  <c r="N14" i="64"/>
  <c r="J14" i="64"/>
  <c r="N46" i="1"/>
  <c r="N45" i="1"/>
  <c r="F45" i="1"/>
  <c r="J45" i="1"/>
  <c r="F46" i="1"/>
  <c r="J46" i="1"/>
  <c r="R46" i="1"/>
  <c r="V46" i="1"/>
  <c r="F47" i="1"/>
  <c r="J47" i="1"/>
  <c r="R47" i="1"/>
  <c r="V47" i="1"/>
  <c r="J48" i="1"/>
  <c r="R48" i="1"/>
  <c r="V48" i="1"/>
  <c r="J49" i="1"/>
  <c r="V49" i="1"/>
  <c r="V17" i="1"/>
  <c r="F17" i="1"/>
  <c r="F51" i="1" l="1"/>
  <c r="N17" i="1"/>
  <c r="R43" i="1"/>
  <c r="N35" i="1"/>
  <c r="V43" i="1"/>
  <c r="V35" i="1"/>
  <c r="N43" i="1"/>
  <c r="R17" i="1"/>
  <c r="J51" i="1"/>
  <c r="J43" i="1"/>
  <c r="R35" i="1"/>
  <c r="N51" i="1"/>
  <c r="J35" i="1"/>
  <c r="V51" i="1"/>
  <c r="J17" i="1"/>
  <c r="A18" i="1"/>
  <c r="A26" i="1" s="1"/>
  <c r="A36" i="1" l="1"/>
  <c r="W55" i="65"/>
  <c r="A44" i="1" l="1"/>
  <c r="O79" i="65"/>
  <c r="L39" i="60"/>
  <c r="H39" i="60"/>
  <c r="F39" i="60"/>
  <c r="O78" i="65"/>
  <c r="L38" i="60"/>
  <c r="H38" i="60"/>
  <c r="F38" i="60"/>
  <c r="O77" i="65"/>
  <c r="C38" i="60"/>
  <c r="L37" i="60"/>
  <c r="H37" i="60"/>
  <c r="F37" i="60"/>
  <c r="O76" i="65"/>
  <c r="G51" i="59"/>
  <c r="L36" i="60" s="1"/>
  <c r="F51" i="59"/>
  <c r="E51" i="59"/>
  <c r="H36" i="60" s="1"/>
  <c r="F36" i="60"/>
  <c r="G50" i="59"/>
  <c r="F50" i="59"/>
  <c r="O75" i="65" s="1"/>
  <c r="E50" i="59"/>
  <c r="G43" i="59"/>
  <c r="L33" i="60" s="1"/>
  <c r="F43" i="59"/>
  <c r="E43" i="59"/>
  <c r="H33" i="60" s="1"/>
  <c r="D43" i="59"/>
  <c r="F33" i="60" s="1"/>
  <c r="G42" i="59"/>
  <c r="F42" i="59"/>
  <c r="O74" i="65" s="1"/>
  <c r="E42" i="59"/>
  <c r="D42" i="59"/>
  <c r="C33" i="60"/>
  <c r="B42" i="59"/>
  <c r="G41" i="59"/>
  <c r="L32" i="60" s="1"/>
  <c r="F41" i="59"/>
  <c r="E41" i="59"/>
  <c r="H32" i="60" s="1"/>
  <c r="D41" i="59"/>
  <c r="F32" i="60" s="1"/>
  <c r="G40" i="59"/>
  <c r="F40" i="59"/>
  <c r="O73" i="65" s="1"/>
  <c r="E40" i="59"/>
  <c r="D40" i="59"/>
  <c r="C40" i="59"/>
  <c r="B40" i="59"/>
  <c r="G39" i="59"/>
  <c r="L31" i="60" s="1"/>
  <c r="F39" i="59"/>
  <c r="E39" i="59"/>
  <c r="H31" i="60" s="1"/>
  <c r="D39" i="59"/>
  <c r="F31" i="60" s="1"/>
  <c r="G38" i="59"/>
  <c r="F38" i="59"/>
  <c r="O72" i="65" s="1"/>
  <c r="E38" i="59"/>
  <c r="D38" i="59"/>
  <c r="C38" i="59"/>
  <c r="C31" i="60" s="1"/>
  <c r="B38" i="59"/>
  <c r="G37" i="59"/>
  <c r="L30" i="60" s="1"/>
  <c r="F37" i="59"/>
  <c r="E37" i="59"/>
  <c r="H30" i="60" s="1"/>
  <c r="D37" i="59"/>
  <c r="F30" i="60" s="1"/>
  <c r="G36" i="59"/>
  <c r="F36" i="59"/>
  <c r="O71" i="65" s="1"/>
  <c r="E36" i="59"/>
  <c r="D36" i="59"/>
  <c r="C36" i="59"/>
  <c r="B36" i="59"/>
  <c r="G35" i="59"/>
  <c r="L29" i="60" s="1"/>
  <c r="F35" i="59"/>
  <c r="E35" i="59"/>
  <c r="H29" i="60" s="1"/>
  <c r="D35" i="59"/>
  <c r="F29" i="60" s="1"/>
  <c r="G34" i="59"/>
  <c r="F34" i="59"/>
  <c r="O70" i="65" s="1"/>
  <c r="E34" i="59"/>
  <c r="D34" i="59"/>
  <c r="C34" i="59"/>
  <c r="B34" i="59"/>
  <c r="G33" i="59"/>
  <c r="L26" i="60" s="1"/>
  <c r="F33" i="59"/>
  <c r="E33" i="59"/>
  <c r="H26" i="60" s="1"/>
  <c r="D33" i="59"/>
  <c r="F26" i="60" s="1"/>
  <c r="G32" i="59"/>
  <c r="F32" i="59"/>
  <c r="O69" i="65" s="1"/>
  <c r="E32" i="59"/>
  <c r="D32" i="59"/>
  <c r="C26" i="60"/>
  <c r="B32" i="59"/>
  <c r="G31" i="59"/>
  <c r="L25" i="60" s="1"/>
  <c r="F31" i="59"/>
  <c r="E31" i="59"/>
  <c r="H25" i="60" s="1"/>
  <c r="D31" i="59"/>
  <c r="F25" i="60" s="1"/>
  <c r="G30" i="59"/>
  <c r="F30" i="59"/>
  <c r="O68" i="65" s="1"/>
  <c r="E30" i="59"/>
  <c r="D30" i="59"/>
  <c r="C30" i="59"/>
  <c r="B30" i="59"/>
  <c r="G29" i="59"/>
  <c r="L24" i="60" s="1"/>
  <c r="F29" i="59"/>
  <c r="E29" i="59"/>
  <c r="H24" i="60" s="1"/>
  <c r="D29" i="59"/>
  <c r="F24" i="60" s="1"/>
  <c r="G28" i="59"/>
  <c r="F28" i="59"/>
  <c r="O67" i="65" s="1"/>
  <c r="E28" i="59"/>
  <c r="D28" i="59"/>
  <c r="C28" i="59"/>
  <c r="C24" i="60" s="1"/>
  <c r="B28" i="59"/>
  <c r="G27" i="59"/>
  <c r="L23" i="60" s="1"/>
  <c r="F27" i="59"/>
  <c r="E27" i="59"/>
  <c r="H23" i="60" s="1"/>
  <c r="D27" i="59"/>
  <c r="F23" i="60" s="1"/>
  <c r="G26" i="59"/>
  <c r="F26" i="59"/>
  <c r="O66" i="65" s="1"/>
  <c r="E26" i="59"/>
  <c r="D26" i="59"/>
  <c r="C26" i="59"/>
  <c r="B26" i="59"/>
  <c r="G25" i="59"/>
  <c r="L22" i="60" s="1"/>
  <c r="F25" i="59"/>
  <c r="E25" i="59"/>
  <c r="H22" i="60" s="1"/>
  <c r="D25" i="59"/>
  <c r="F22" i="60" s="1"/>
  <c r="G24" i="59"/>
  <c r="F24" i="59"/>
  <c r="O65" i="65" s="1"/>
  <c r="E24" i="59"/>
  <c r="D24" i="59"/>
  <c r="C24" i="59"/>
  <c r="B24" i="59"/>
  <c r="G23" i="59"/>
  <c r="L19" i="60" s="1"/>
  <c r="F23" i="59"/>
  <c r="E23" i="59"/>
  <c r="H19" i="60" s="1"/>
  <c r="D23" i="59"/>
  <c r="F19" i="60" s="1"/>
  <c r="G22" i="59"/>
  <c r="F22" i="59"/>
  <c r="O64" i="65" s="1"/>
  <c r="E22" i="59"/>
  <c r="D22" i="59"/>
  <c r="B22" i="59"/>
  <c r="G21" i="59"/>
  <c r="L18" i="60" s="1"/>
  <c r="F21" i="59"/>
  <c r="E21" i="59"/>
  <c r="H18" i="60" s="1"/>
  <c r="D21" i="59"/>
  <c r="F18" i="60" s="1"/>
  <c r="G20" i="59"/>
  <c r="O63" i="65"/>
  <c r="E20" i="59"/>
  <c r="D20" i="59"/>
  <c r="B20" i="59"/>
  <c r="G19" i="59"/>
  <c r="L17" i="60" s="1"/>
  <c r="F19" i="59"/>
  <c r="E19" i="59"/>
  <c r="H17" i="60" s="1"/>
  <c r="D19" i="59"/>
  <c r="F17" i="60" s="1"/>
  <c r="G18" i="59"/>
  <c r="F18" i="59"/>
  <c r="O62" i="65" s="1"/>
  <c r="E18" i="59"/>
  <c r="C18" i="59"/>
  <c r="C17" i="60" s="1"/>
  <c r="B18" i="59"/>
  <c r="G17" i="59"/>
  <c r="L16" i="60" s="1"/>
  <c r="F17" i="59"/>
  <c r="E17" i="59"/>
  <c r="H16" i="60" s="1"/>
  <c r="D17" i="59"/>
  <c r="F16" i="60" s="1"/>
  <c r="G16" i="59"/>
  <c r="F16" i="59"/>
  <c r="O61" i="65" s="1"/>
  <c r="E16" i="59"/>
  <c r="D16" i="59"/>
  <c r="C16" i="59"/>
  <c r="B16" i="59"/>
  <c r="G15" i="59"/>
  <c r="L15" i="60" s="1"/>
  <c r="F15" i="59"/>
  <c r="E15" i="59"/>
  <c r="H15" i="60" s="1"/>
  <c r="D15" i="59"/>
  <c r="F15" i="60" s="1"/>
  <c r="G14" i="59"/>
  <c r="F14" i="59"/>
  <c r="O60" i="65" s="1"/>
  <c r="E14" i="59"/>
  <c r="D14" i="59"/>
  <c r="C14" i="59"/>
  <c r="B14" i="59"/>
  <c r="G13" i="59"/>
  <c r="L12" i="60" s="1"/>
  <c r="F13" i="59"/>
  <c r="E13" i="59"/>
  <c r="H12" i="60" s="1"/>
  <c r="D13" i="59"/>
  <c r="F12" i="60" s="1"/>
  <c r="G12" i="59"/>
  <c r="F12" i="59"/>
  <c r="O59" i="65" s="1"/>
  <c r="E12" i="59"/>
  <c r="D12" i="59"/>
  <c r="C12" i="60"/>
  <c r="B12" i="59"/>
  <c r="G11" i="59"/>
  <c r="L11" i="60" s="1"/>
  <c r="F11" i="59"/>
  <c r="E11" i="59"/>
  <c r="H11" i="60" s="1"/>
  <c r="D11" i="59"/>
  <c r="F11" i="60" s="1"/>
  <c r="G10" i="59"/>
  <c r="F10" i="59"/>
  <c r="O58" i="65" s="1"/>
  <c r="E10" i="59"/>
  <c r="D10" i="59"/>
  <c r="C10" i="59"/>
  <c r="B10" i="59"/>
  <c r="G9" i="59"/>
  <c r="L10" i="60" s="1"/>
  <c r="F9" i="59"/>
  <c r="E9" i="59"/>
  <c r="H10" i="60" s="1"/>
  <c r="D9" i="59"/>
  <c r="F10" i="60" s="1"/>
  <c r="G8" i="59"/>
  <c r="F8" i="59"/>
  <c r="O57" i="65" s="1"/>
  <c r="E8" i="59"/>
  <c r="D8" i="59"/>
  <c r="B8" i="59"/>
  <c r="G7" i="59"/>
  <c r="L9" i="60" s="1"/>
  <c r="F7" i="59"/>
  <c r="E7" i="59"/>
  <c r="H9" i="60" s="1"/>
  <c r="D7" i="59"/>
  <c r="F9" i="60" s="1"/>
  <c r="G6" i="59"/>
  <c r="F6" i="59"/>
  <c r="O56" i="65" s="1"/>
  <c r="E6" i="59"/>
  <c r="D6" i="59"/>
  <c r="B6" i="59"/>
  <c r="L8" i="60"/>
  <c r="F5" i="59"/>
  <c r="E5" i="59"/>
  <c r="H8" i="60" s="1"/>
  <c r="D5" i="59"/>
  <c r="F8" i="60" s="1"/>
  <c r="S8" i="60"/>
  <c r="F4" i="59"/>
  <c r="O55" i="65" s="1"/>
  <c r="E4" i="59"/>
  <c r="D4" i="59"/>
  <c r="C4" i="59"/>
  <c r="B4" i="59"/>
  <c r="A4" i="59"/>
  <c r="L40" i="72"/>
  <c r="H40" i="72"/>
  <c r="F40" i="72"/>
  <c r="R40" i="72"/>
  <c r="Q40" i="72"/>
  <c r="P40" i="72"/>
  <c r="O40" i="72"/>
  <c r="K40" i="72"/>
  <c r="O105" i="65"/>
  <c r="G40" i="72"/>
  <c r="E40" i="72"/>
  <c r="L39" i="72"/>
  <c r="H39" i="72"/>
  <c r="F39" i="72"/>
  <c r="R39" i="72"/>
  <c r="Q39" i="72"/>
  <c r="P39" i="72"/>
  <c r="O39" i="72"/>
  <c r="K39" i="72"/>
  <c r="O104" i="65"/>
  <c r="G39" i="72"/>
  <c r="E39" i="72"/>
  <c r="C39" i="72"/>
  <c r="L38" i="72"/>
  <c r="H38" i="72"/>
  <c r="E38" i="72"/>
  <c r="R38" i="72"/>
  <c r="Q38" i="72"/>
  <c r="P38" i="72"/>
  <c r="O38" i="72"/>
  <c r="K38" i="72"/>
  <c r="O103" i="65"/>
  <c r="G38" i="72"/>
  <c r="C38" i="72"/>
  <c r="L37" i="72"/>
  <c r="H37" i="72"/>
  <c r="F37" i="72"/>
  <c r="R37" i="72"/>
  <c r="Q37" i="72"/>
  <c r="P37" i="72"/>
  <c r="O37" i="72"/>
  <c r="K37" i="72"/>
  <c r="O102" i="65"/>
  <c r="G37" i="72"/>
  <c r="E37" i="72"/>
  <c r="C37" i="72"/>
  <c r="G45" i="57"/>
  <c r="L36" i="72" s="1"/>
  <c r="F45" i="57"/>
  <c r="E45" i="57"/>
  <c r="H36" i="72" s="1"/>
  <c r="D45" i="57"/>
  <c r="F36" i="72" s="1"/>
  <c r="R36" i="72"/>
  <c r="Q36" i="72"/>
  <c r="P36" i="72"/>
  <c r="O36" i="72"/>
  <c r="G44" i="57"/>
  <c r="K36" i="72" s="1"/>
  <c r="F44" i="57"/>
  <c r="O101" i="65" s="1"/>
  <c r="E44" i="57"/>
  <c r="G36" i="72" s="1"/>
  <c r="D44" i="57"/>
  <c r="E36" i="72" s="1"/>
  <c r="C44" i="57"/>
  <c r="C36" i="72" s="1"/>
  <c r="B44" i="57"/>
  <c r="A44" i="57"/>
  <c r="G43" i="57"/>
  <c r="L33" i="72" s="1"/>
  <c r="F43" i="57"/>
  <c r="E43" i="57"/>
  <c r="H33" i="72" s="1"/>
  <c r="D43" i="57"/>
  <c r="F33" i="72" s="1"/>
  <c r="R33" i="72"/>
  <c r="Q33" i="72"/>
  <c r="P33" i="72"/>
  <c r="O33" i="72"/>
  <c r="G42" i="57"/>
  <c r="K33" i="72" s="1"/>
  <c r="F42" i="57"/>
  <c r="O100" i="65" s="1"/>
  <c r="E42" i="57"/>
  <c r="G33" i="72" s="1"/>
  <c r="D42" i="57"/>
  <c r="E33" i="72" s="1"/>
  <c r="B42" i="57"/>
  <c r="A42" i="57"/>
  <c r="G41" i="57"/>
  <c r="L32" i="72" s="1"/>
  <c r="F41" i="57"/>
  <c r="E41" i="57"/>
  <c r="H32" i="72" s="1"/>
  <c r="D41" i="57"/>
  <c r="F32" i="72" s="1"/>
  <c r="R32" i="72"/>
  <c r="Q32" i="72"/>
  <c r="P32" i="72"/>
  <c r="O32" i="72"/>
  <c r="G40" i="57"/>
  <c r="K32" i="72" s="1"/>
  <c r="F40" i="57"/>
  <c r="O99" i="65" s="1"/>
  <c r="E40" i="57"/>
  <c r="G32" i="72" s="1"/>
  <c r="D40" i="57"/>
  <c r="E32" i="72" s="1"/>
  <c r="C40" i="57"/>
  <c r="C32" i="72" s="1"/>
  <c r="B40" i="57"/>
  <c r="A40" i="57"/>
  <c r="G39" i="57"/>
  <c r="L31" i="72" s="1"/>
  <c r="F39" i="57"/>
  <c r="E39" i="57"/>
  <c r="H31" i="72" s="1"/>
  <c r="D39" i="57"/>
  <c r="E31" i="72" s="1"/>
  <c r="R31" i="72"/>
  <c r="Q31" i="72"/>
  <c r="P31" i="72"/>
  <c r="O31" i="72"/>
  <c r="G38" i="57"/>
  <c r="K31" i="72" s="1"/>
  <c r="F38" i="57"/>
  <c r="O98" i="65" s="1"/>
  <c r="E38" i="57"/>
  <c r="G31" i="72" s="1"/>
  <c r="D38" i="57"/>
  <c r="C31" i="72" s="1"/>
  <c r="C38" i="57"/>
  <c r="B38" i="57"/>
  <c r="A38" i="57"/>
  <c r="G37" i="57"/>
  <c r="L30" i="72" s="1"/>
  <c r="F37" i="57"/>
  <c r="E37" i="57"/>
  <c r="H30" i="72" s="1"/>
  <c r="D37" i="57"/>
  <c r="F30" i="72" s="1"/>
  <c r="R30" i="72"/>
  <c r="Q30" i="72"/>
  <c r="P30" i="72"/>
  <c r="O30" i="72"/>
  <c r="G36" i="57"/>
  <c r="K30" i="72" s="1"/>
  <c r="F36" i="57"/>
  <c r="O97" i="65" s="1"/>
  <c r="E36" i="57"/>
  <c r="G30" i="72" s="1"/>
  <c r="D36" i="57"/>
  <c r="E30" i="72" s="1"/>
  <c r="C36" i="57"/>
  <c r="C30" i="72" s="1"/>
  <c r="B36" i="57"/>
  <c r="A36" i="57"/>
  <c r="G35" i="57"/>
  <c r="L29" i="72" s="1"/>
  <c r="F35" i="57"/>
  <c r="E35" i="57"/>
  <c r="H29" i="72" s="1"/>
  <c r="D35" i="57"/>
  <c r="F29" i="72" s="1"/>
  <c r="R29" i="72"/>
  <c r="Q29" i="72"/>
  <c r="P29" i="72"/>
  <c r="O29" i="72"/>
  <c r="G34" i="57"/>
  <c r="K29" i="72" s="1"/>
  <c r="F34" i="57"/>
  <c r="O96" i="65" s="1"/>
  <c r="E34" i="57"/>
  <c r="G29" i="72" s="1"/>
  <c r="D34" i="57"/>
  <c r="E29" i="72" s="1"/>
  <c r="C34" i="57"/>
  <c r="C29" i="72" s="1"/>
  <c r="B34" i="57"/>
  <c r="A34" i="57"/>
  <c r="G33" i="57"/>
  <c r="L26" i="72" s="1"/>
  <c r="F33" i="57"/>
  <c r="E33" i="57"/>
  <c r="H26" i="72" s="1"/>
  <c r="D33" i="57"/>
  <c r="F26" i="72" s="1"/>
  <c r="R26" i="72"/>
  <c r="Q26" i="72"/>
  <c r="P26" i="72"/>
  <c r="O26" i="72"/>
  <c r="G32" i="57"/>
  <c r="K26" i="72" s="1"/>
  <c r="F32" i="57"/>
  <c r="O95" i="65" s="1"/>
  <c r="E32" i="57"/>
  <c r="G26" i="72" s="1"/>
  <c r="D32" i="57"/>
  <c r="E26" i="72" s="1"/>
  <c r="B32" i="57"/>
  <c r="A32" i="57"/>
  <c r="G31" i="57"/>
  <c r="L25" i="72" s="1"/>
  <c r="F31" i="57"/>
  <c r="E31" i="57"/>
  <c r="H25" i="72" s="1"/>
  <c r="D31" i="57"/>
  <c r="F25" i="72" s="1"/>
  <c r="R25" i="72"/>
  <c r="Q25" i="72"/>
  <c r="P25" i="72"/>
  <c r="O25" i="72"/>
  <c r="G30" i="57"/>
  <c r="K25" i="72" s="1"/>
  <c r="F30" i="57"/>
  <c r="O94" i="65" s="1"/>
  <c r="E30" i="57"/>
  <c r="G25" i="72" s="1"/>
  <c r="D30" i="57"/>
  <c r="E25" i="72" s="1"/>
  <c r="C30" i="57"/>
  <c r="C25" i="72" s="1"/>
  <c r="B30" i="57"/>
  <c r="A30" i="57"/>
  <c r="G29" i="57"/>
  <c r="L24" i="72" s="1"/>
  <c r="F29" i="57"/>
  <c r="E29" i="57"/>
  <c r="H24" i="72" s="1"/>
  <c r="D29" i="57"/>
  <c r="E24" i="72" s="1"/>
  <c r="R24" i="72"/>
  <c r="Q24" i="72"/>
  <c r="P24" i="72"/>
  <c r="O24" i="72"/>
  <c r="G28" i="57"/>
  <c r="K24" i="72" s="1"/>
  <c r="F28" i="57"/>
  <c r="O93" i="65" s="1"/>
  <c r="E28" i="57"/>
  <c r="G24" i="72" s="1"/>
  <c r="D28" i="57"/>
  <c r="C24" i="72" s="1"/>
  <c r="C28" i="57"/>
  <c r="B28" i="57"/>
  <c r="A28" i="57"/>
  <c r="G27" i="57"/>
  <c r="L23" i="72" s="1"/>
  <c r="F27" i="57"/>
  <c r="E27" i="57"/>
  <c r="H23" i="72" s="1"/>
  <c r="D27" i="57"/>
  <c r="F23" i="72" s="1"/>
  <c r="R23" i="72"/>
  <c r="Q23" i="72"/>
  <c r="P23" i="72"/>
  <c r="O23" i="72"/>
  <c r="G26" i="57"/>
  <c r="K23" i="72" s="1"/>
  <c r="F26" i="57"/>
  <c r="O92" i="65" s="1"/>
  <c r="E26" i="57"/>
  <c r="G23" i="72" s="1"/>
  <c r="D26" i="57"/>
  <c r="E23" i="72" s="1"/>
  <c r="C26" i="57"/>
  <c r="C23" i="72" s="1"/>
  <c r="B26" i="57"/>
  <c r="A26" i="57"/>
  <c r="G25" i="57"/>
  <c r="L22" i="72" s="1"/>
  <c r="F25" i="57"/>
  <c r="E25" i="57"/>
  <c r="H22" i="72" s="1"/>
  <c r="D25" i="57"/>
  <c r="F22" i="72" s="1"/>
  <c r="R22" i="72"/>
  <c r="Q22" i="72"/>
  <c r="P22" i="72"/>
  <c r="O22" i="72"/>
  <c r="G24" i="57"/>
  <c r="K22" i="72" s="1"/>
  <c r="F24" i="57"/>
  <c r="O91" i="65" s="1"/>
  <c r="E24" i="57"/>
  <c r="G22" i="72" s="1"/>
  <c r="D24" i="57"/>
  <c r="E22" i="72" s="1"/>
  <c r="C24" i="57"/>
  <c r="C22" i="72" s="1"/>
  <c r="B24" i="57"/>
  <c r="A24" i="57"/>
  <c r="G23" i="57"/>
  <c r="L19" i="72" s="1"/>
  <c r="F23" i="57"/>
  <c r="E23" i="57"/>
  <c r="H19" i="72" s="1"/>
  <c r="D23" i="57"/>
  <c r="F19" i="72" s="1"/>
  <c r="R19" i="72"/>
  <c r="Q19" i="72"/>
  <c r="P19" i="72"/>
  <c r="O19" i="72"/>
  <c r="G22" i="57"/>
  <c r="K19" i="72" s="1"/>
  <c r="F22" i="57"/>
  <c r="O90" i="65" s="1"/>
  <c r="E22" i="57"/>
  <c r="G19" i="72" s="1"/>
  <c r="D22" i="57"/>
  <c r="E19" i="72" s="1"/>
  <c r="B22" i="57"/>
  <c r="A22" i="57"/>
  <c r="G21" i="57"/>
  <c r="L18" i="72" s="1"/>
  <c r="F21" i="57"/>
  <c r="E21" i="57"/>
  <c r="H18" i="72" s="1"/>
  <c r="D21" i="57"/>
  <c r="F18" i="72" s="1"/>
  <c r="R18" i="72"/>
  <c r="Q18" i="72"/>
  <c r="P18" i="72"/>
  <c r="O18" i="72"/>
  <c r="G20" i="57"/>
  <c r="K18" i="72" s="1"/>
  <c r="F20" i="57"/>
  <c r="O89" i="65" s="1"/>
  <c r="E20" i="57"/>
  <c r="G18" i="72" s="1"/>
  <c r="D20" i="57"/>
  <c r="E18" i="72" s="1"/>
  <c r="C18" i="72"/>
  <c r="B20" i="57"/>
  <c r="A20" i="57"/>
  <c r="G19" i="57"/>
  <c r="L17" i="72" s="1"/>
  <c r="F19" i="57"/>
  <c r="E19" i="57"/>
  <c r="H17" i="72" s="1"/>
  <c r="D19" i="57"/>
  <c r="E17" i="72" s="1"/>
  <c r="R17" i="72"/>
  <c r="Q17" i="72"/>
  <c r="P17" i="72"/>
  <c r="O17" i="72"/>
  <c r="G18" i="57"/>
  <c r="K17" i="72" s="1"/>
  <c r="F18" i="57"/>
  <c r="O88" i="65" s="1"/>
  <c r="E18" i="57"/>
  <c r="G17" i="72" s="1"/>
  <c r="D18" i="57"/>
  <c r="C17" i="72" s="1"/>
  <c r="C18" i="57"/>
  <c r="B18" i="57"/>
  <c r="A18" i="57"/>
  <c r="G17" i="57"/>
  <c r="L16" i="72" s="1"/>
  <c r="F17" i="57"/>
  <c r="E17" i="57"/>
  <c r="H16" i="72" s="1"/>
  <c r="D17" i="57"/>
  <c r="F16" i="72" s="1"/>
  <c r="R16" i="72"/>
  <c r="Q16" i="72"/>
  <c r="P16" i="72"/>
  <c r="O16" i="72"/>
  <c r="G16" i="57"/>
  <c r="K16" i="72" s="1"/>
  <c r="F16" i="57"/>
  <c r="O87" i="65" s="1"/>
  <c r="E16" i="57"/>
  <c r="G16" i="72" s="1"/>
  <c r="D16" i="57"/>
  <c r="E16" i="72" s="1"/>
  <c r="C16" i="57"/>
  <c r="C16" i="72" s="1"/>
  <c r="B16" i="57"/>
  <c r="A16" i="57"/>
  <c r="G15" i="57"/>
  <c r="L15" i="72" s="1"/>
  <c r="F15" i="57"/>
  <c r="E15" i="57"/>
  <c r="H15" i="72" s="1"/>
  <c r="D15" i="57"/>
  <c r="F15" i="72" s="1"/>
  <c r="R15" i="72"/>
  <c r="Q15" i="72"/>
  <c r="P15" i="72"/>
  <c r="G14" i="57"/>
  <c r="K15" i="72" s="1"/>
  <c r="F14" i="57"/>
  <c r="O86" i="65" s="1"/>
  <c r="E14" i="57"/>
  <c r="G15" i="72" s="1"/>
  <c r="D14" i="57"/>
  <c r="E15" i="72" s="1"/>
  <c r="C14" i="57"/>
  <c r="C15" i="72" s="1"/>
  <c r="B14" i="57"/>
  <c r="A14" i="57"/>
  <c r="G13" i="57"/>
  <c r="L12" i="72" s="1"/>
  <c r="F13" i="57"/>
  <c r="E13" i="57"/>
  <c r="H12" i="72" s="1"/>
  <c r="D13" i="57"/>
  <c r="F12" i="72" s="1"/>
  <c r="R12" i="72"/>
  <c r="Q12" i="72"/>
  <c r="P12" i="72"/>
  <c r="O12" i="72"/>
  <c r="G12" i="57"/>
  <c r="K12" i="72" s="1"/>
  <c r="F12" i="57"/>
  <c r="O85" i="65" s="1"/>
  <c r="E12" i="57"/>
  <c r="G12" i="72" s="1"/>
  <c r="D12" i="57"/>
  <c r="E12" i="72" s="1"/>
  <c r="B12" i="57"/>
  <c r="A12" i="57"/>
  <c r="G11" i="57"/>
  <c r="L11" i="72" s="1"/>
  <c r="F11" i="57"/>
  <c r="E11" i="57"/>
  <c r="H11" i="72" s="1"/>
  <c r="D11" i="57"/>
  <c r="F11" i="72" s="1"/>
  <c r="R11" i="72"/>
  <c r="Q11" i="72"/>
  <c r="P11" i="72"/>
  <c r="O11" i="72"/>
  <c r="G10" i="57"/>
  <c r="K11" i="72" s="1"/>
  <c r="F10" i="57"/>
  <c r="O84" i="65" s="1"/>
  <c r="E10" i="57"/>
  <c r="G11" i="72" s="1"/>
  <c r="D10" i="57"/>
  <c r="E11" i="72" s="1"/>
  <c r="C11" i="72"/>
  <c r="B10" i="57"/>
  <c r="A10" i="57"/>
  <c r="G9" i="57"/>
  <c r="L10" i="72" s="1"/>
  <c r="F9" i="57"/>
  <c r="E9" i="57"/>
  <c r="H10" i="72" s="1"/>
  <c r="D9" i="57"/>
  <c r="E10" i="72" s="1"/>
  <c r="R10" i="72"/>
  <c r="Q10" i="72"/>
  <c r="P10" i="72"/>
  <c r="O10" i="72"/>
  <c r="G8" i="57"/>
  <c r="K10" i="72" s="1"/>
  <c r="F8" i="57"/>
  <c r="O83" i="65" s="1"/>
  <c r="E8" i="57"/>
  <c r="G10" i="72" s="1"/>
  <c r="D8" i="57"/>
  <c r="C10" i="72" s="1"/>
  <c r="B8" i="57"/>
  <c r="A8" i="57"/>
  <c r="G7" i="57"/>
  <c r="L9" i="72" s="1"/>
  <c r="F7" i="57"/>
  <c r="E7" i="57"/>
  <c r="H9" i="72" s="1"/>
  <c r="D7" i="57"/>
  <c r="F9" i="72" s="1"/>
  <c r="R9" i="72"/>
  <c r="Q9" i="72"/>
  <c r="P9" i="72"/>
  <c r="O9" i="72"/>
  <c r="G6" i="57"/>
  <c r="K9" i="72" s="1"/>
  <c r="F6" i="57"/>
  <c r="O82" i="65" s="1"/>
  <c r="E6" i="57"/>
  <c r="G9" i="72" s="1"/>
  <c r="D6" i="57"/>
  <c r="E9" i="72" s="1"/>
  <c r="C9" i="72"/>
  <c r="B6" i="57"/>
  <c r="A6" i="57"/>
  <c r="L8" i="72"/>
  <c r="F5" i="57"/>
  <c r="E5" i="57"/>
  <c r="H8" i="72" s="1"/>
  <c r="D5" i="57"/>
  <c r="F8" i="72" s="1"/>
  <c r="R8" i="72"/>
  <c r="Q8" i="72"/>
  <c r="P8" i="72"/>
  <c r="O8" i="72"/>
  <c r="K8" i="72"/>
  <c r="F4" i="57"/>
  <c r="O81" i="65" s="1"/>
  <c r="E4" i="57"/>
  <c r="G8" i="72" s="1"/>
  <c r="D4" i="57"/>
  <c r="E8" i="72" s="1"/>
  <c r="C4" i="57"/>
  <c r="C8" i="72" s="1"/>
  <c r="B4" i="57"/>
  <c r="A4" i="57"/>
  <c r="A8" i="60" l="1"/>
  <c r="A8" i="72"/>
  <c r="A11" i="60"/>
  <c r="A11" i="72"/>
  <c r="A24" i="60"/>
  <c r="A24" i="72"/>
  <c r="A32" i="60"/>
  <c r="A32" i="72"/>
  <c r="A37" i="60"/>
  <c r="A37" i="72"/>
  <c r="A40" i="72"/>
  <c r="S86" i="65"/>
  <c r="O15" i="72"/>
  <c r="A9" i="60"/>
  <c r="A9" i="72"/>
  <c r="A12" i="60"/>
  <c r="A12" i="72"/>
  <c r="A17" i="60"/>
  <c r="A17" i="72"/>
  <c r="A22" i="60"/>
  <c r="A22" i="72"/>
  <c r="A25" i="60"/>
  <c r="A25" i="72"/>
  <c r="A30" i="60"/>
  <c r="A30" i="72"/>
  <c r="A33" i="60"/>
  <c r="A33" i="72"/>
  <c r="A38" i="60"/>
  <c r="A38" i="72"/>
  <c r="A16" i="60"/>
  <c r="A16" i="72"/>
  <c r="A19" i="60"/>
  <c r="A19" i="72"/>
  <c r="A29" i="60"/>
  <c r="A29" i="72"/>
  <c r="A10" i="60"/>
  <c r="A10" i="72"/>
  <c r="A15" i="60"/>
  <c r="A15" i="72"/>
  <c r="A18" i="60"/>
  <c r="A18" i="72"/>
  <c r="A23" i="60"/>
  <c r="A23" i="72"/>
  <c r="A26" i="60"/>
  <c r="A26" i="72"/>
  <c r="A31" i="60"/>
  <c r="A31" i="72"/>
  <c r="A36" i="60"/>
  <c r="A36" i="72"/>
  <c r="A39" i="60"/>
  <c r="A39" i="72"/>
  <c r="P81" i="65"/>
  <c r="U81" i="65"/>
  <c r="S82" i="65"/>
  <c r="V82" i="65"/>
  <c r="P84" i="65"/>
  <c r="T85" i="65"/>
  <c r="E86" i="65"/>
  <c r="U86" i="65"/>
  <c r="S87" i="65"/>
  <c r="V87" i="65"/>
  <c r="T88" i="65"/>
  <c r="E89" i="65"/>
  <c r="U89" i="65"/>
  <c r="S90" i="65"/>
  <c r="V90" i="65"/>
  <c r="C91" i="65"/>
  <c r="T91" i="65"/>
  <c r="U92" i="65"/>
  <c r="E93" i="65"/>
  <c r="V93" i="65"/>
  <c r="C94" i="65"/>
  <c r="T94" i="65"/>
  <c r="S95" i="65"/>
  <c r="V95" i="65"/>
  <c r="P97" i="65"/>
  <c r="S98" i="65"/>
  <c r="V98" i="65"/>
  <c r="C99" i="65"/>
  <c r="T99" i="65"/>
  <c r="P100" i="65"/>
  <c r="U100" i="65"/>
  <c r="S101" i="65"/>
  <c r="V101" i="65"/>
  <c r="C102" i="65"/>
  <c r="T102" i="65"/>
  <c r="P103" i="65"/>
  <c r="I104" i="65"/>
  <c r="C8" i="60"/>
  <c r="C55" i="65"/>
  <c r="T55" i="65"/>
  <c r="K9" i="60"/>
  <c r="P56" i="65"/>
  <c r="T9" i="60"/>
  <c r="X56" i="65"/>
  <c r="E12" i="60"/>
  <c r="E59" i="65"/>
  <c r="Q12" i="60"/>
  <c r="U59" i="65"/>
  <c r="G15" i="60"/>
  <c r="I60" i="65"/>
  <c r="R15" i="60"/>
  <c r="V60" i="65"/>
  <c r="S16" i="60"/>
  <c r="W61" i="65"/>
  <c r="K17" i="60"/>
  <c r="P62" i="65"/>
  <c r="T17" i="60"/>
  <c r="X62" i="65"/>
  <c r="E22" i="60"/>
  <c r="E65" i="65"/>
  <c r="Q22" i="60"/>
  <c r="U65" i="65"/>
  <c r="O23" i="60"/>
  <c r="S66" i="65"/>
  <c r="R23" i="60"/>
  <c r="V66" i="65"/>
  <c r="P24" i="60"/>
  <c r="T67" i="65"/>
  <c r="Q25" i="60"/>
  <c r="U68" i="65"/>
  <c r="G26" i="60"/>
  <c r="I69" i="65"/>
  <c r="R26" i="60"/>
  <c r="V69" i="65"/>
  <c r="E30" i="60"/>
  <c r="E71" i="65"/>
  <c r="O31" i="60"/>
  <c r="S72" i="65"/>
  <c r="I81" i="65"/>
  <c r="S81" i="65"/>
  <c r="V81" i="65"/>
  <c r="C82" i="65"/>
  <c r="T82" i="65"/>
  <c r="C83" i="65"/>
  <c r="P83" i="65"/>
  <c r="U83" i="65"/>
  <c r="I84" i="65"/>
  <c r="S84" i="65"/>
  <c r="V84" i="65"/>
  <c r="E85" i="65"/>
  <c r="P85" i="65"/>
  <c r="U85" i="65"/>
  <c r="I86" i="65"/>
  <c r="V86" i="65"/>
  <c r="C87" i="65"/>
  <c r="T87" i="65"/>
  <c r="C88" i="65"/>
  <c r="P88" i="65"/>
  <c r="U88" i="65"/>
  <c r="I89" i="65"/>
  <c r="S89" i="65"/>
  <c r="V89" i="65"/>
  <c r="T90" i="65"/>
  <c r="E91" i="65"/>
  <c r="P91" i="65"/>
  <c r="U91" i="65"/>
  <c r="I92" i="65"/>
  <c r="S92" i="65"/>
  <c r="V92" i="65"/>
  <c r="T93" i="65"/>
  <c r="E94" i="65"/>
  <c r="P94" i="65"/>
  <c r="U94" i="65"/>
  <c r="T95" i="65"/>
  <c r="E96" i="65"/>
  <c r="P96" i="65"/>
  <c r="O34" i="57"/>
  <c r="U29" i="72" s="1"/>
  <c r="U96" i="65"/>
  <c r="I97" i="65"/>
  <c r="S97" i="65"/>
  <c r="V97" i="65"/>
  <c r="T98" i="65"/>
  <c r="E99" i="65"/>
  <c r="P99" i="65"/>
  <c r="U99" i="65"/>
  <c r="I100" i="65"/>
  <c r="S100" i="65"/>
  <c r="V100" i="65"/>
  <c r="C101" i="65"/>
  <c r="T101" i="65"/>
  <c r="E102" i="65"/>
  <c r="P102" i="65"/>
  <c r="U102" i="65"/>
  <c r="E103" i="65"/>
  <c r="S103" i="65"/>
  <c r="V103" i="65"/>
  <c r="C104" i="65"/>
  <c r="T104" i="65"/>
  <c r="E105" i="65"/>
  <c r="P105" i="65"/>
  <c r="U105" i="65"/>
  <c r="E8" i="60"/>
  <c r="E55" i="65"/>
  <c r="K8" i="60"/>
  <c r="P55" i="65"/>
  <c r="Q8" i="60"/>
  <c r="U55" i="65"/>
  <c r="T8" i="60"/>
  <c r="X55" i="65"/>
  <c r="G9" i="60"/>
  <c r="I56" i="65"/>
  <c r="O9" i="60"/>
  <c r="S56" i="65"/>
  <c r="R9" i="60"/>
  <c r="V56" i="65"/>
  <c r="P10" i="60"/>
  <c r="T57" i="65"/>
  <c r="S10" i="60"/>
  <c r="W57" i="65"/>
  <c r="E11" i="60"/>
  <c r="E58" i="65"/>
  <c r="K11" i="60"/>
  <c r="P58" i="65"/>
  <c r="Q11" i="60"/>
  <c r="U58" i="65"/>
  <c r="T11" i="60"/>
  <c r="X58" i="65"/>
  <c r="G12" i="60"/>
  <c r="I59" i="65"/>
  <c r="O12" i="60"/>
  <c r="S59" i="65"/>
  <c r="R12" i="60"/>
  <c r="V59" i="65"/>
  <c r="C15" i="60"/>
  <c r="C60" i="65"/>
  <c r="P15" i="60"/>
  <c r="T60" i="65"/>
  <c r="S15" i="60"/>
  <c r="W60" i="65"/>
  <c r="E16" i="60"/>
  <c r="E61" i="65"/>
  <c r="K16" i="60"/>
  <c r="P61" i="65"/>
  <c r="Q16" i="60"/>
  <c r="U61" i="65"/>
  <c r="T16" i="60"/>
  <c r="X61" i="65"/>
  <c r="G17" i="60"/>
  <c r="E62" i="65"/>
  <c r="S62" i="65"/>
  <c r="R17" i="60"/>
  <c r="V62" i="65"/>
  <c r="C63" i="65"/>
  <c r="T63" i="65"/>
  <c r="S18" i="60"/>
  <c r="W63" i="65"/>
  <c r="E19" i="60"/>
  <c r="E64" i="65"/>
  <c r="K19" i="60"/>
  <c r="P64" i="65"/>
  <c r="Q19" i="60"/>
  <c r="U64" i="65"/>
  <c r="T19" i="60"/>
  <c r="X64" i="65"/>
  <c r="G22" i="60"/>
  <c r="I65" i="65"/>
  <c r="O22" i="60"/>
  <c r="S65" i="65"/>
  <c r="R22" i="60"/>
  <c r="V65" i="65"/>
  <c r="C23" i="60"/>
  <c r="C66" i="65"/>
  <c r="P23" i="60"/>
  <c r="T66" i="65"/>
  <c r="S23" i="60"/>
  <c r="W66" i="65"/>
  <c r="E24" i="60"/>
  <c r="C67" i="65"/>
  <c r="K24" i="60"/>
  <c r="P67" i="65"/>
  <c r="Q24" i="60"/>
  <c r="U67" i="65"/>
  <c r="T24" i="60"/>
  <c r="X67" i="65"/>
  <c r="G25" i="60"/>
  <c r="I68" i="65"/>
  <c r="O25" i="60"/>
  <c r="S68" i="65"/>
  <c r="R25" i="60"/>
  <c r="V68" i="65"/>
  <c r="P26" i="60"/>
  <c r="T69" i="65"/>
  <c r="S26" i="60"/>
  <c r="W69" i="65"/>
  <c r="E29" i="60"/>
  <c r="E70" i="65"/>
  <c r="K29" i="60"/>
  <c r="P70" i="65"/>
  <c r="Q29" i="60"/>
  <c r="U70" i="65"/>
  <c r="T29" i="60"/>
  <c r="X70" i="65"/>
  <c r="G30" i="60"/>
  <c r="I71" i="65"/>
  <c r="O30" i="60"/>
  <c r="S71" i="65"/>
  <c r="R30" i="60"/>
  <c r="V71" i="65"/>
  <c r="P31" i="60"/>
  <c r="T72" i="65"/>
  <c r="S31" i="60"/>
  <c r="W72" i="65"/>
  <c r="E32" i="60"/>
  <c r="E73" i="65"/>
  <c r="K32" i="60"/>
  <c r="P73" i="65"/>
  <c r="Q32" i="60"/>
  <c r="U73" i="65"/>
  <c r="T32" i="60"/>
  <c r="X73" i="65"/>
  <c r="G33" i="60"/>
  <c r="I74" i="65"/>
  <c r="O33" i="60"/>
  <c r="S74" i="65"/>
  <c r="R33" i="60"/>
  <c r="V74" i="65"/>
  <c r="C36" i="60"/>
  <c r="C75" i="65"/>
  <c r="P36" i="60"/>
  <c r="T75" i="65"/>
  <c r="S36" i="60"/>
  <c r="W75" i="65"/>
  <c r="E37" i="60"/>
  <c r="E76" i="65"/>
  <c r="K37" i="60"/>
  <c r="P76" i="65"/>
  <c r="Q37" i="60"/>
  <c r="U76" i="65"/>
  <c r="T37" i="60"/>
  <c r="X76" i="65"/>
  <c r="G38" i="60"/>
  <c r="E77" i="65"/>
  <c r="O38" i="60"/>
  <c r="S77" i="65"/>
  <c r="R38" i="60"/>
  <c r="V77" i="65"/>
  <c r="C39" i="60"/>
  <c r="C78" i="65"/>
  <c r="P39" i="60"/>
  <c r="T78" i="65"/>
  <c r="S39" i="60"/>
  <c r="W78" i="65"/>
  <c r="E79" i="65"/>
  <c r="P79" i="65"/>
  <c r="U79" i="65"/>
  <c r="X79" i="65"/>
  <c r="E81" i="65"/>
  <c r="I82" i="65"/>
  <c r="T83" i="65"/>
  <c r="E84" i="65"/>
  <c r="U84" i="65"/>
  <c r="P86" i="65"/>
  <c r="I87" i="65"/>
  <c r="P89" i="65"/>
  <c r="I90" i="65"/>
  <c r="E92" i="65"/>
  <c r="P92" i="65"/>
  <c r="S93" i="65"/>
  <c r="I95" i="65"/>
  <c r="C96" i="65"/>
  <c r="T96" i="65"/>
  <c r="E97" i="65"/>
  <c r="U97" i="65"/>
  <c r="E98" i="65"/>
  <c r="E100" i="65"/>
  <c r="I101" i="65"/>
  <c r="C103" i="65"/>
  <c r="U103" i="65"/>
  <c r="S104" i="65"/>
  <c r="V104" i="65"/>
  <c r="T105" i="65"/>
  <c r="E9" i="60"/>
  <c r="E56" i="65"/>
  <c r="Q9" i="60"/>
  <c r="U56" i="65"/>
  <c r="G10" i="60"/>
  <c r="E57" i="65"/>
  <c r="O10" i="60"/>
  <c r="S57" i="65"/>
  <c r="R10" i="60"/>
  <c r="V57" i="65"/>
  <c r="C11" i="60"/>
  <c r="C58" i="65"/>
  <c r="P11" i="60"/>
  <c r="T58" i="65"/>
  <c r="S11" i="60"/>
  <c r="W58" i="65"/>
  <c r="K12" i="60"/>
  <c r="P59" i="65"/>
  <c r="T12" i="60"/>
  <c r="X59" i="65"/>
  <c r="O15" i="60"/>
  <c r="S60" i="65"/>
  <c r="C16" i="60"/>
  <c r="C61" i="65"/>
  <c r="P16" i="60"/>
  <c r="T61" i="65"/>
  <c r="E17" i="60"/>
  <c r="C62" i="65"/>
  <c r="Q17" i="60"/>
  <c r="U62" i="65"/>
  <c r="G18" i="60"/>
  <c r="I63" i="65"/>
  <c r="O18" i="60"/>
  <c r="S63" i="65"/>
  <c r="R18" i="60"/>
  <c r="V63" i="65"/>
  <c r="P19" i="60"/>
  <c r="T64" i="65"/>
  <c r="S19" i="60"/>
  <c r="W64" i="65"/>
  <c r="K22" i="60"/>
  <c r="P65" i="65"/>
  <c r="T22" i="60"/>
  <c r="X65" i="65"/>
  <c r="G23" i="60"/>
  <c r="I66" i="65"/>
  <c r="S24" i="60"/>
  <c r="W67" i="65"/>
  <c r="E25" i="60"/>
  <c r="E68" i="65"/>
  <c r="K25" i="60"/>
  <c r="P68" i="65"/>
  <c r="T25" i="60"/>
  <c r="X68" i="65"/>
  <c r="O26" i="60"/>
  <c r="S69" i="65"/>
  <c r="C29" i="60"/>
  <c r="C70" i="65"/>
  <c r="P29" i="60"/>
  <c r="T70" i="65"/>
  <c r="S29" i="60"/>
  <c r="W70" i="65"/>
  <c r="K30" i="60"/>
  <c r="P71" i="65"/>
  <c r="Q30" i="60"/>
  <c r="U71" i="65"/>
  <c r="T30" i="60"/>
  <c r="X71" i="65"/>
  <c r="G31" i="60"/>
  <c r="E72" i="65"/>
  <c r="R31" i="60"/>
  <c r="V72" i="65"/>
  <c r="C32" i="60"/>
  <c r="C73" i="65"/>
  <c r="P32" i="60"/>
  <c r="T73" i="65"/>
  <c r="S32" i="60"/>
  <c r="W73" i="65"/>
  <c r="E33" i="60"/>
  <c r="E74" i="65"/>
  <c r="K33" i="60"/>
  <c r="P74" i="65"/>
  <c r="Q33" i="60"/>
  <c r="U74" i="65"/>
  <c r="T33" i="60"/>
  <c r="X74" i="65"/>
  <c r="G36" i="60"/>
  <c r="I75" i="65"/>
  <c r="O36" i="60"/>
  <c r="S75" i="65"/>
  <c r="R36" i="60"/>
  <c r="V75" i="65"/>
  <c r="C37" i="60"/>
  <c r="C76" i="65"/>
  <c r="P37" i="60"/>
  <c r="T76" i="65"/>
  <c r="S37" i="60"/>
  <c r="W76" i="65"/>
  <c r="E38" i="60"/>
  <c r="C77" i="65"/>
  <c r="K38" i="60"/>
  <c r="P77" i="65"/>
  <c r="Q38" i="60"/>
  <c r="U77" i="65"/>
  <c r="T38" i="60"/>
  <c r="X77" i="65"/>
  <c r="G39" i="60"/>
  <c r="I78" i="65"/>
  <c r="O39" i="60"/>
  <c r="S78" i="65"/>
  <c r="R39" i="60"/>
  <c r="V78" i="65"/>
  <c r="T79" i="65"/>
  <c r="W79" i="65"/>
  <c r="C81" i="65"/>
  <c r="T81" i="65"/>
  <c r="E82" i="65"/>
  <c r="P82" i="65"/>
  <c r="U82" i="65"/>
  <c r="E83" i="65"/>
  <c r="S83" i="65"/>
  <c r="V83" i="65"/>
  <c r="C84" i="65"/>
  <c r="T84" i="65"/>
  <c r="I85" i="65"/>
  <c r="S85" i="65"/>
  <c r="V85" i="65"/>
  <c r="C86" i="65"/>
  <c r="T86" i="65"/>
  <c r="E87" i="65"/>
  <c r="P87" i="65"/>
  <c r="U87" i="65"/>
  <c r="E88" i="65"/>
  <c r="S88" i="65"/>
  <c r="V88" i="65"/>
  <c r="C89" i="65"/>
  <c r="T89" i="65"/>
  <c r="E90" i="65"/>
  <c r="P90" i="65"/>
  <c r="U90" i="65"/>
  <c r="I91" i="65"/>
  <c r="S91" i="65"/>
  <c r="V91" i="65"/>
  <c r="C92" i="65"/>
  <c r="T92" i="65"/>
  <c r="C93" i="65"/>
  <c r="P93" i="65"/>
  <c r="U93" i="65"/>
  <c r="I94" i="65"/>
  <c r="S94" i="65"/>
  <c r="V94" i="65"/>
  <c r="E95" i="65"/>
  <c r="P95" i="65"/>
  <c r="U95" i="65"/>
  <c r="I96" i="65"/>
  <c r="S96" i="65"/>
  <c r="V96" i="65"/>
  <c r="C97" i="65"/>
  <c r="T97" i="65"/>
  <c r="C98" i="65"/>
  <c r="P98" i="65"/>
  <c r="U98" i="65"/>
  <c r="I99" i="65"/>
  <c r="S99" i="65"/>
  <c r="V99" i="65"/>
  <c r="T100" i="65"/>
  <c r="E101" i="65"/>
  <c r="P101" i="65"/>
  <c r="U101" i="65"/>
  <c r="I102" i="65"/>
  <c r="S102" i="65"/>
  <c r="V102" i="65"/>
  <c r="T103" i="65"/>
  <c r="E104" i="65"/>
  <c r="P104" i="65"/>
  <c r="U104" i="65"/>
  <c r="I105" i="65"/>
  <c r="S105" i="65"/>
  <c r="V105" i="65"/>
  <c r="G8" i="60"/>
  <c r="I55" i="65"/>
  <c r="O8" i="60"/>
  <c r="S55" i="65"/>
  <c r="R8" i="60"/>
  <c r="V55" i="65"/>
  <c r="C56" i="65"/>
  <c r="P9" i="60"/>
  <c r="T56" i="65"/>
  <c r="S9" i="60"/>
  <c r="W56" i="65"/>
  <c r="C57" i="65"/>
  <c r="K10" i="60"/>
  <c r="P57" i="65"/>
  <c r="Q10" i="60"/>
  <c r="U57" i="65"/>
  <c r="T10" i="60"/>
  <c r="X57" i="65"/>
  <c r="G11" i="60"/>
  <c r="I58" i="65"/>
  <c r="O11" i="60"/>
  <c r="S58" i="65"/>
  <c r="R11" i="60"/>
  <c r="V58" i="65"/>
  <c r="T59" i="65"/>
  <c r="S12" i="60"/>
  <c r="W59" i="65"/>
  <c r="E15" i="60"/>
  <c r="E60" i="65"/>
  <c r="K15" i="60"/>
  <c r="P60" i="65"/>
  <c r="Q15" i="60"/>
  <c r="U60" i="65"/>
  <c r="T15" i="60"/>
  <c r="X60" i="65"/>
  <c r="G16" i="60"/>
  <c r="I61" i="65"/>
  <c r="O16" i="60"/>
  <c r="S61" i="65"/>
  <c r="R16" i="60"/>
  <c r="V61" i="65"/>
  <c r="P17" i="60"/>
  <c r="T62" i="65"/>
  <c r="S17" i="60"/>
  <c r="W62" i="65"/>
  <c r="E18" i="60"/>
  <c r="E63" i="65"/>
  <c r="K18" i="60"/>
  <c r="P63" i="65"/>
  <c r="Q18" i="60"/>
  <c r="U63" i="65"/>
  <c r="T18" i="60"/>
  <c r="X63" i="65"/>
  <c r="G19" i="60"/>
  <c r="I64" i="65"/>
  <c r="O19" i="60"/>
  <c r="S64" i="65"/>
  <c r="R19" i="60"/>
  <c r="V64" i="65"/>
  <c r="C22" i="60"/>
  <c r="C65" i="65"/>
  <c r="P22" i="60"/>
  <c r="T65" i="65"/>
  <c r="S22" i="60"/>
  <c r="W65" i="65"/>
  <c r="E23" i="60"/>
  <c r="E66" i="65"/>
  <c r="K23" i="60"/>
  <c r="P66" i="65"/>
  <c r="Q23" i="60"/>
  <c r="U66" i="65"/>
  <c r="T23" i="60"/>
  <c r="X66" i="65"/>
  <c r="G24" i="60"/>
  <c r="E67" i="65"/>
  <c r="O24" i="60"/>
  <c r="S67" i="65"/>
  <c r="R24" i="60"/>
  <c r="V67" i="65"/>
  <c r="C25" i="60"/>
  <c r="C68" i="65"/>
  <c r="P25" i="60"/>
  <c r="T68" i="65"/>
  <c r="S25" i="60"/>
  <c r="W68" i="65"/>
  <c r="E26" i="60"/>
  <c r="E69" i="65"/>
  <c r="K26" i="60"/>
  <c r="P69" i="65"/>
  <c r="Q26" i="60"/>
  <c r="U69" i="65"/>
  <c r="T26" i="60"/>
  <c r="X69" i="65"/>
  <c r="G29" i="60"/>
  <c r="I70" i="65"/>
  <c r="O29" i="60"/>
  <c r="S70" i="65"/>
  <c r="R29" i="60"/>
  <c r="V70" i="65"/>
  <c r="C30" i="60"/>
  <c r="C71" i="65"/>
  <c r="P30" i="60"/>
  <c r="T71" i="65"/>
  <c r="S30" i="60"/>
  <c r="W71" i="65"/>
  <c r="E31" i="60"/>
  <c r="C72" i="65"/>
  <c r="K31" i="60"/>
  <c r="P72" i="65"/>
  <c r="Q31" i="60"/>
  <c r="U72" i="65"/>
  <c r="T31" i="60"/>
  <c r="X72" i="65"/>
  <c r="G32" i="60"/>
  <c r="I73" i="65"/>
  <c r="O32" i="60"/>
  <c r="S73" i="65"/>
  <c r="R32" i="60"/>
  <c r="V73" i="65"/>
  <c r="P33" i="60"/>
  <c r="T74" i="65"/>
  <c r="S33" i="60"/>
  <c r="W74" i="65"/>
  <c r="E36" i="60"/>
  <c r="E75" i="65"/>
  <c r="K36" i="60"/>
  <c r="P75" i="65"/>
  <c r="Q36" i="60"/>
  <c r="U75" i="65"/>
  <c r="T36" i="60"/>
  <c r="X75" i="65"/>
  <c r="G37" i="60"/>
  <c r="I76" i="65"/>
  <c r="O37" i="60"/>
  <c r="S76" i="65"/>
  <c r="R37" i="60"/>
  <c r="V76" i="65"/>
  <c r="P38" i="60"/>
  <c r="T77" i="65"/>
  <c r="S38" i="60"/>
  <c r="W77" i="65"/>
  <c r="E39" i="60"/>
  <c r="E78" i="65"/>
  <c r="K39" i="60"/>
  <c r="P78" i="65"/>
  <c r="Q39" i="60"/>
  <c r="U78" i="65"/>
  <c r="T39" i="60"/>
  <c r="X78" i="65"/>
  <c r="I79" i="65"/>
  <c r="S79" i="65"/>
  <c r="V79" i="65"/>
  <c r="O17" i="60"/>
  <c r="P18" i="60"/>
  <c r="P8" i="60"/>
  <c r="P12" i="60"/>
  <c r="O6" i="57"/>
  <c r="U9" i="72" s="1"/>
  <c r="O14" i="57"/>
  <c r="U15" i="72" s="1"/>
  <c r="O18" i="57"/>
  <c r="U17" i="72" s="1"/>
  <c r="O4" i="57"/>
  <c r="U8" i="72" s="1"/>
  <c r="O8" i="57"/>
  <c r="U10" i="72" s="1"/>
  <c r="O12" i="57"/>
  <c r="U12" i="72" s="1"/>
  <c r="O16" i="57"/>
  <c r="U16" i="72" s="1"/>
  <c r="O20" i="57"/>
  <c r="U18" i="72" s="1"/>
  <c r="O24" i="57"/>
  <c r="U22" i="72" s="1"/>
  <c r="O28" i="57"/>
  <c r="U24" i="72" s="1"/>
  <c r="O32" i="57"/>
  <c r="U26" i="72" s="1"/>
  <c r="O36" i="57"/>
  <c r="U30" i="72" s="1"/>
  <c r="O40" i="57"/>
  <c r="U32" i="72" s="1"/>
  <c r="O44" i="57"/>
  <c r="U36" i="72" s="1"/>
  <c r="U38" i="72"/>
  <c r="U40" i="72"/>
  <c r="O22" i="57"/>
  <c r="U19" i="72" s="1"/>
  <c r="O26" i="57"/>
  <c r="U23" i="72" s="1"/>
  <c r="O30" i="57"/>
  <c r="U25" i="72" s="1"/>
  <c r="O38" i="57"/>
  <c r="U31" i="72" s="1"/>
  <c r="O42" i="57"/>
  <c r="U33" i="72" s="1"/>
  <c r="U37" i="72"/>
  <c r="U39" i="72"/>
  <c r="O10" i="57"/>
  <c r="U11" i="72" s="1"/>
  <c r="V51" i="65"/>
  <c r="V46" i="65"/>
  <c r="V41" i="65"/>
  <c r="V36" i="65"/>
  <c r="V31" i="65"/>
  <c r="Y98" i="65" l="1"/>
  <c r="Y103" i="65"/>
  <c r="Y91" i="65"/>
  <c r="Y88" i="65"/>
  <c r="U32" i="60"/>
  <c r="Y73" i="65"/>
  <c r="U10" i="60"/>
  <c r="Y57" i="65"/>
  <c r="U31" i="60"/>
  <c r="Y72" i="65"/>
  <c r="U11" i="60"/>
  <c r="Y58" i="65"/>
  <c r="U18" i="60"/>
  <c r="Y63" i="65"/>
  <c r="U17" i="60"/>
  <c r="Y62" i="65"/>
  <c r="Y96" i="65"/>
  <c r="Y84" i="65"/>
  <c r="Y100" i="65"/>
  <c r="Y92" i="65"/>
  <c r="Y105" i="65"/>
  <c r="Y99" i="65"/>
  <c r="Y93" i="65"/>
  <c r="Y87" i="65"/>
  <c r="Y81" i="65"/>
  <c r="Y82" i="65"/>
  <c r="U36" i="60"/>
  <c r="Y75" i="65"/>
  <c r="U26" i="60"/>
  <c r="Y69" i="65"/>
  <c r="U16" i="60"/>
  <c r="Y61" i="65"/>
  <c r="U33" i="60"/>
  <c r="Y74" i="65"/>
  <c r="U25" i="60"/>
  <c r="Y68" i="65"/>
  <c r="U15" i="60"/>
  <c r="Y60" i="65"/>
  <c r="U12" i="60"/>
  <c r="Y59" i="65"/>
  <c r="U8" i="60"/>
  <c r="Y55" i="65"/>
  <c r="Y104" i="65"/>
  <c r="Y90" i="65"/>
  <c r="Y97" i="65"/>
  <c r="Y85" i="65"/>
  <c r="Y79" i="65"/>
  <c r="U24" i="60"/>
  <c r="Y67" i="65"/>
  <c r="U39" i="60"/>
  <c r="Y78" i="65"/>
  <c r="U23" i="60"/>
  <c r="Y66" i="65"/>
  <c r="Y102" i="65"/>
  <c r="Y94" i="65"/>
  <c r="Y101" i="65"/>
  <c r="Y95" i="65"/>
  <c r="Y89" i="65"/>
  <c r="Y83" i="65"/>
  <c r="Y86" i="65"/>
  <c r="U38" i="60"/>
  <c r="Y77" i="65"/>
  <c r="U30" i="60"/>
  <c r="Y71" i="65"/>
  <c r="U22" i="60"/>
  <c r="Y65" i="65"/>
  <c r="U37" i="60"/>
  <c r="Y76" i="65"/>
  <c r="U29" i="60"/>
  <c r="Y70" i="65"/>
  <c r="U19" i="60"/>
  <c r="Y64" i="65"/>
  <c r="U9" i="60"/>
  <c r="Y56" i="65"/>
  <c r="S31" i="65"/>
  <c r="T31" i="65"/>
  <c r="U31" i="65"/>
  <c r="W31" i="65"/>
  <c r="X31" i="65"/>
  <c r="S32" i="65"/>
  <c r="T32" i="65"/>
  <c r="U32" i="65"/>
  <c r="W32" i="65"/>
  <c r="X32" i="65"/>
  <c r="O12" i="56"/>
  <c r="T33" i="65"/>
  <c r="U33" i="65"/>
  <c r="V33" i="65"/>
  <c r="W33" i="65"/>
  <c r="X33" i="65"/>
  <c r="T34" i="65"/>
  <c r="U34" i="65"/>
  <c r="V34" i="65"/>
  <c r="W34" i="65"/>
  <c r="X34" i="65"/>
  <c r="S35" i="65"/>
  <c r="T35" i="65"/>
  <c r="U35" i="65"/>
  <c r="V35" i="65"/>
  <c r="W35" i="65"/>
  <c r="X35" i="65"/>
  <c r="S36" i="65"/>
  <c r="T36" i="65"/>
  <c r="U36" i="65"/>
  <c r="W36" i="65"/>
  <c r="X36" i="65"/>
  <c r="O18" i="56"/>
  <c r="T37" i="65"/>
  <c r="U37" i="65"/>
  <c r="V37" i="65"/>
  <c r="W37" i="65"/>
  <c r="X37" i="65"/>
  <c r="O19" i="56"/>
  <c r="T38" i="65"/>
  <c r="U38" i="65"/>
  <c r="V38" i="65"/>
  <c r="W38" i="65"/>
  <c r="X38" i="65"/>
  <c r="S39" i="65"/>
  <c r="T39" i="65"/>
  <c r="U39" i="65"/>
  <c r="V39" i="65"/>
  <c r="W39" i="65"/>
  <c r="X39" i="65"/>
  <c r="S40" i="65"/>
  <c r="T40" i="65"/>
  <c r="U40" i="65"/>
  <c r="R23" i="56"/>
  <c r="W40" i="65"/>
  <c r="X40" i="65"/>
  <c r="O24" i="56"/>
  <c r="T41" i="65"/>
  <c r="U41" i="65"/>
  <c r="W41" i="65"/>
  <c r="X41" i="65"/>
  <c r="O25" i="56"/>
  <c r="T42" i="65"/>
  <c r="U42" i="65"/>
  <c r="V42" i="65"/>
  <c r="W42" i="65"/>
  <c r="X42" i="65"/>
  <c r="S43" i="65"/>
  <c r="T43" i="65"/>
  <c r="U43" i="65"/>
  <c r="V43" i="65"/>
  <c r="W43" i="65"/>
  <c r="X43" i="65"/>
  <c r="S44" i="65"/>
  <c r="T44" i="65"/>
  <c r="U44" i="65"/>
  <c r="R29" i="56"/>
  <c r="W44" i="65"/>
  <c r="X44" i="65"/>
  <c r="O30" i="56"/>
  <c r="T45" i="65"/>
  <c r="U45" i="65"/>
  <c r="V45" i="65"/>
  <c r="W45" i="65"/>
  <c r="X45" i="65"/>
  <c r="O31" i="56"/>
  <c r="T46" i="65"/>
  <c r="U46" i="65"/>
  <c r="W46" i="65"/>
  <c r="X46" i="65"/>
  <c r="S47" i="65"/>
  <c r="T47" i="65"/>
  <c r="U47" i="65"/>
  <c r="V47" i="65"/>
  <c r="W47" i="65"/>
  <c r="X47" i="65"/>
  <c r="S48" i="65"/>
  <c r="T48" i="65"/>
  <c r="U48" i="65"/>
  <c r="R33" i="56"/>
  <c r="W48" i="65"/>
  <c r="X48" i="65"/>
  <c r="O36" i="56"/>
  <c r="T49" i="65"/>
  <c r="U49" i="65"/>
  <c r="V49" i="65"/>
  <c r="W49" i="65"/>
  <c r="X49" i="65"/>
  <c r="O37" i="56"/>
  <c r="T50" i="65"/>
  <c r="U50" i="65"/>
  <c r="V50" i="65"/>
  <c r="W50" i="65"/>
  <c r="X50" i="65"/>
  <c r="S51" i="65"/>
  <c r="T51" i="65"/>
  <c r="W51" i="65"/>
  <c r="X51" i="65"/>
  <c r="S52" i="65"/>
  <c r="T52" i="65"/>
  <c r="U52" i="65"/>
  <c r="R39" i="56"/>
  <c r="W52" i="65"/>
  <c r="X52" i="65"/>
  <c r="T53" i="65"/>
  <c r="U53" i="65"/>
  <c r="V53" i="65"/>
  <c r="W53" i="65"/>
  <c r="X53" i="65"/>
  <c r="T30" i="65"/>
  <c r="U30" i="65"/>
  <c r="W30" i="65"/>
  <c r="X30" i="65"/>
  <c r="Q11" i="56"/>
  <c r="X29" i="65"/>
  <c r="U29" i="65"/>
  <c r="T29" i="65"/>
  <c r="V29" i="65"/>
  <c r="W29" i="65"/>
  <c r="S29" i="65"/>
  <c r="Q15" i="56"/>
  <c r="Y3" i="65"/>
  <c r="G53" i="55"/>
  <c r="L40" i="56" s="1"/>
  <c r="F53" i="55"/>
  <c r="E53" i="55"/>
  <c r="H40" i="56" s="1"/>
  <c r="D53" i="55"/>
  <c r="F40" i="56" s="1"/>
  <c r="G52" i="55"/>
  <c r="P53" i="65" s="1"/>
  <c r="F52" i="55"/>
  <c r="O53" i="65" s="1"/>
  <c r="E52" i="55"/>
  <c r="I53" i="65" s="1"/>
  <c r="D52" i="55"/>
  <c r="E53" i="65" s="1"/>
  <c r="C52" i="55"/>
  <c r="C53" i="65" s="1"/>
  <c r="B52" i="55"/>
  <c r="A52" i="55"/>
  <c r="A40" i="56" s="1"/>
  <c r="G51" i="55"/>
  <c r="L39" i="56" s="1"/>
  <c r="F51" i="55"/>
  <c r="E51" i="55"/>
  <c r="H39" i="56" s="1"/>
  <c r="D51" i="55"/>
  <c r="F39" i="56" s="1"/>
  <c r="G50" i="55"/>
  <c r="P52" i="65" s="1"/>
  <c r="F50" i="55"/>
  <c r="O52" i="65" s="1"/>
  <c r="E50" i="55"/>
  <c r="I52" i="65" s="1"/>
  <c r="D50" i="55"/>
  <c r="E52" i="65" s="1"/>
  <c r="C50" i="55"/>
  <c r="C52" i="65" s="1"/>
  <c r="B50" i="55"/>
  <c r="A50" i="55"/>
  <c r="A39" i="56" s="1"/>
  <c r="G49" i="55"/>
  <c r="L38" i="56" s="1"/>
  <c r="F49" i="55"/>
  <c r="E49" i="55"/>
  <c r="H38" i="56" s="1"/>
  <c r="D49" i="55"/>
  <c r="E38" i="56" s="1"/>
  <c r="G48" i="55"/>
  <c r="P51" i="65" s="1"/>
  <c r="F48" i="55"/>
  <c r="O51" i="65" s="1"/>
  <c r="E48" i="55"/>
  <c r="E51" i="65" s="1"/>
  <c r="D48" i="55"/>
  <c r="C51" i="65" s="1"/>
  <c r="C48" i="55"/>
  <c r="B48" i="55"/>
  <c r="A48" i="55"/>
  <c r="A38" i="56" s="1"/>
  <c r="G47" i="55"/>
  <c r="L37" i="56" s="1"/>
  <c r="F47" i="55"/>
  <c r="E47" i="55"/>
  <c r="H37" i="56" s="1"/>
  <c r="D47" i="55"/>
  <c r="F37" i="56" s="1"/>
  <c r="G46" i="55"/>
  <c r="P50" i="65" s="1"/>
  <c r="F46" i="55"/>
  <c r="O50" i="65" s="1"/>
  <c r="E46" i="55"/>
  <c r="I50" i="65" s="1"/>
  <c r="D46" i="55"/>
  <c r="E50" i="65" s="1"/>
  <c r="C46" i="55"/>
  <c r="C50" i="65" s="1"/>
  <c r="B46" i="55"/>
  <c r="A46" i="55"/>
  <c r="A37" i="56" s="1"/>
  <c r="G45" i="55"/>
  <c r="L36" i="56" s="1"/>
  <c r="F45" i="55"/>
  <c r="E45" i="55"/>
  <c r="H36" i="56" s="1"/>
  <c r="D45" i="55"/>
  <c r="F36" i="56" s="1"/>
  <c r="G44" i="55"/>
  <c r="P49" i="65" s="1"/>
  <c r="F44" i="55"/>
  <c r="O49" i="65" s="1"/>
  <c r="E44" i="55"/>
  <c r="I49" i="65" s="1"/>
  <c r="D44" i="55"/>
  <c r="E49" i="65" s="1"/>
  <c r="C44" i="55"/>
  <c r="C49" i="65" s="1"/>
  <c r="B44" i="55"/>
  <c r="A44" i="55"/>
  <c r="A36" i="56" s="1"/>
  <c r="G43" i="55"/>
  <c r="L33" i="56" s="1"/>
  <c r="F43" i="55"/>
  <c r="E43" i="55"/>
  <c r="H33" i="56" s="1"/>
  <c r="D43" i="55"/>
  <c r="F33" i="56" s="1"/>
  <c r="G42" i="55"/>
  <c r="P48" i="65" s="1"/>
  <c r="F42" i="55"/>
  <c r="O48" i="65" s="1"/>
  <c r="E42" i="55"/>
  <c r="I48" i="65" s="1"/>
  <c r="D42" i="55"/>
  <c r="E48" i="65" s="1"/>
  <c r="C42" i="55"/>
  <c r="B42" i="55"/>
  <c r="A42" i="55"/>
  <c r="A33" i="56" s="1"/>
  <c r="G41" i="55"/>
  <c r="L32" i="56" s="1"/>
  <c r="F41" i="55"/>
  <c r="E41" i="55"/>
  <c r="H32" i="56" s="1"/>
  <c r="D41" i="55"/>
  <c r="F32" i="56" s="1"/>
  <c r="G40" i="55"/>
  <c r="P47" i="65" s="1"/>
  <c r="F40" i="55"/>
  <c r="O47" i="65" s="1"/>
  <c r="E40" i="55"/>
  <c r="I47" i="65" s="1"/>
  <c r="D40" i="55"/>
  <c r="E47" i="65" s="1"/>
  <c r="C40" i="55"/>
  <c r="C47" i="65" s="1"/>
  <c r="B40" i="55"/>
  <c r="A40" i="55"/>
  <c r="A32" i="56" s="1"/>
  <c r="G39" i="55"/>
  <c r="L31" i="56" s="1"/>
  <c r="F39" i="55"/>
  <c r="E39" i="55"/>
  <c r="H31" i="56" s="1"/>
  <c r="D39" i="55"/>
  <c r="E31" i="56" s="1"/>
  <c r="G38" i="55"/>
  <c r="P46" i="65" s="1"/>
  <c r="F38" i="55"/>
  <c r="O46" i="65" s="1"/>
  <c r="E38" i="55"/>
  <c r="E46" i="65" s="1"/>
  <c r="D38" i="55"/>
  <c r="C46" i="65" s="1"/>
  <c r="C38" i="55"/>
  <c r="B38" i="55"/>
  <c r="A38" i="55"/>
  <c r="A31" i="56" s="1"/>
  <c r="G37" i="55"/>
  <c r="L30" i="56" s="1"/>
  <c r="F37" i="55"/>
  <c r="E37" i="55"/>
  <c r="H30" i="56" s="1"/>
  <c r="D37" i="55"/>
  <c r="F30" i="56" s="1"/>
  <c r="G36" i="55"/>
  <c r="P45" i="65" s="1"/>
  <c r="F36" i="55"/>
  <c r="O45" i="65" s="1"/>
  <c r="E36" i="55"/>
  <c r="I45" i="65" s="1"/>
  <c r="D36" i="55"/>
  <c r="E45" i="65" s="1"/>
  <c r="C36" i="55"/>
  <c r="C45" i="65" s="1"/>
  <c r="B36" i="55"/>
  <c r="A36" i="55"/>
  <c r="A30" i="56" s="1"/>
  <c r="G35" i="55"/>
  <c r="L29" i="56" s="1"/>
  <c r="F35" i="55"/>
  <c r="E35" i="55"/>
  <c r="H29" i="56" s="1"/>
  <c r="D35" i="55"/>
  <c r="F29" i="56" s="1"/>
  <c r="G34" i="55"/>
  <c r="P44" i="65" s="1"/>
  <c r="F34" i="55"/>
  <c r="O44" i="65" s="1"/>
  <c r="E34" i="55"/>
  <c r="I44" i="65" s="1"/>
  <c r="D34" i="55"/>
  <c r="E44" i="65" s="1"/>
  <c r="C34" i="55"/>
  <c r="C44" i="65" s="1"/>
  <c r="B34" i="55"/>
  <c r="A34" i="55"/>
  <c r="A29" i="56" s="1"/>
  <c r="G33" i="55"/>
  <c r="L26" i="56" s="1"/>
  <c r="F33" i="55"/>
  <c r="E33" i="55"/>
  <c r="H26" i="56" s="1"/>
  <c r="D33" i="55"/>
  <c r="F26" i="56" s="1"/>
  <c r="G32" i="55"/>
  <c r="P43" i="65" s="1"/>
  <c r="F32" i="55"/>
  <c r="O43" i="65" s="1"/>
  <c r="E32" i="55"/>
  <c r="I43" i="65" s="1"/>
  <c r="D32" i="55"/>
  <c r="E43" i="65" s="1"/>
  <c r="C32" i="55"/>
  <c r="B32" i="55"/>
  <c r="A32" i="55"/>
  <c r="A26" i="56" s="1"/>
  <c r="G31" i="55"/>
  <c r="L25" i="56" s="1"/>
  <c r="F31" i="55"/>
  <c r="E31" i="55"/>
  <c r="H25" i="56" s="1"/>
  <c r="D31" i="55"/>
  <c r="F25" i="56" s="1"/>
  <c r="G30" i="55"/>
  <c r="P42" i="65" s="1"/>
  <c r="F30" i="55"/>
  <c r="O42" i="65" s="1"/>
  <c r="E30" i="55"/>
  <c r="I42" i="65" s="1"/>
  <c r="D30" i="55"/>
  <c r="E42" i="65" s="1"/>
  <c r="C30" i="55"/>
  <c r="C42" i="65" s="1"/>
  <c r="B30" i="55"/>
  <c r="A30" i="55"/>
  <c r="A25" i="56" s="1"/>
  <c r="G29" i="55"/>
  <c r="L24" i="56" s="1"/>
  <c r="F29" i="55"/>
  <c r="E29" i="55"/>
  <c r="H24" i="56" s="1"/>
  <c r="D29" i="55"/>
  <c r="E24" i="56" s="1"/>
  <c r="G28" i="55"/>
  <c r="P41" i="65" s="1"/>
  <c r="F28" i="55"/>
  <c r="O41" i="65" s="1"/>
  <c r="E28" i="55"/>
  <c r="E41" i="65" s="1"/>
  <c r="D28" i="55"/>
  <c r="C41" i="65" s="1"/>
  <c r="C28" i="55"/>
  <c r="B28" i="55"/>
  <c r="A28" i="55"/>
  <c r="A24" i="56" s="1"/>
  <c r="G27" i="55"/>
  <c r="L23" i="56" s="1"/>
  <c r="F27" i="55"/>
  <c r="E27" i="55"/>
  <c r="H23" i="56" s="1"/>
  <c r="D27" i="55"/>
  <c r="F23" i="56" s="1"/>
  <c r="G26" i="55"/>
  <c r="P40" i="65" s="1"/>
  <c r="F26" i="55"/>
  <c r="O40" i="65" s="1"/>
  <c r="E26" i="55"/>
  <c r="I40" i="65" s="1"/>
  <c r="D26" i="55"/>
  <c r="E40" i="65" s="1"/>
  <c r="C26" i="55"/>
  <c r="C40" i="65" s="1"/>
  <c r="B26" i="55"/>
  <c r="A26" i="55"/>
  <c r="A23" i="56" s="1"/>
  <c r="G25" i="55"/>
  <c r="L22" i="56" s="1"/>
  <c r="F25" i="55"/>
  <c r="E25" i="55"/>
  <c r="H22" i="56" s="1"/>
  <c r="D25" i="55"/>
  <c r="F22" i="56" s="1"/>
  <c r="G24" i="55"/>
  <c r="P39" i="65" s="1"/>
  <c r="F24" i="55"/>
  <c r="O39" i="65" s="1"/>
  <c r="E24" i="55"/>
  <c r="I39" i="65" s="1"/>
  <c r="D24" i="55"/>
  <c r="E39" i="65" s="1"/>
  <c r="C24" i="55"/>
  <c r="C39" i="65" s="1"/>
  <c r="B24" i="55"/>
  <c r="A24" i="55"/>
  <c r="A22" i="56" s="1"/>
  <c r="G23" i="55"/>
  <c r="L19" i="56" s="1"/>
  <c r="F23" i="55"/>
  <c r="E23" i="55"/>
  <c r="H19" i="56" s="1"/>
  <c r="D23" i="55"/>
  <c r="F19" i="56" s="1"/>
  <c r="G22" i="55"/>
  <c r="P38" i="65" s="1"/>
  <c r="F22" i="55"/>
  <c r="O38" i="65" s="1"/>
  <c r="E22" i="55"/>
  <c r="I38" i="65" s="1"/>
  <c r="D22" i="55"/>
  <c r="E38" i="65" s="1"/>
  <c r="C22" i="55"/>
  <c r="B22" i="55"/>
  <c r="A22" i="55"/>
  <c r="A19" i="56" s="1"/>
  <c r="G21" i="55"/>
  <c r="L18" i="56" s="1"/>
  <c r="F21" i="55"/>
  <c r="E21" i="55"/>
  <c r="H18" i="56" s="1"/>
  <c r="D21" i="55"/>
  <c r="F18" i="56" s="1"/>
  <c r="G20" i="55"/>
  <c r="P37" i="65" s="1"/>
  <c r="F20" i="55"/>
  <c r="O37" i="65" s="1"/>
  <c r="E20" i="55"/>
  <c r="I37" i="65" s="1"/>
  <c r="D20" i="55"/>
  <c r="E37" i="65" s="1"/>
  <c r="C20" i="55"/>
  <c r="C37" i="65" s="1"/>
  <c r="B20" i="55"/>
  <c r="A20" i="55"/>
  <c r="A18" i="56" s="1"/>
  <c r="G19" i="55"/>
  <c r="L17" i="56" s="1"/>
  <c r="F19" i="55"/>
  <c r="E19" i="55"/>
  <c r="H17" i="56" s="1"/>
  <c r="D19" i="55"/>
  <c r="E17" i="56" s="1"/>
  <c r="G18" i="55"/>
  <c r="P36" i="65" s="1"/>
  <c r="F18" i="55"/>
  <c r="O36" i="65" s="1"/>
  <c r="E18" i="55"/>
  <c r="E36" i="65" s="1"/>
  <c r="D18" i="55"/>
  <c r="C36" i="65" s="1"/>
  <c r="C18" i="55"/>
  <c r="B18" i="55"/>
  <c r="A18" i="55"/>
  <c r="A17" i="56" s="1"/>
  <c r="G17" i="55"/>
  <c r="L16" i="56" s="1"/>
  <c r="F17" i="55"/>
  <c r="E17" i="55"/>
  <c r="H16" i="56" s="1"/>
  <c r="D17" i="55"/>
  <c r="F16" i="56" s="1"/>
  <c r="G16" i="55"/>
  <c r="P35" i="65" s="1"/>
  <c r="F16" i="55"/>
  <c r="O35" i="65" s="1"/>
  <c r="E16" i="55"/>
  <c r="I35" i="65" s="1"/>
  <c r="D16" i="55"/>
  <c r="E35" i="65" s="1"/>
  <c r="C16" i="55"/>
  <c r="C35" i="65" s="1"/>
  <c r="B16" i="55"/>
  <c r="A16" i="55"/>
  <c r="A16" i="56" s="1"/>
  <c r="G15" i="55"/>
  <c r="L15" i="56" s="1"/>
  <c r="F15" i="55"/>
  <c r="E15" i="55"/>
  <c r="H15" i="56" s="1"/>
  <c r="D15" i="55"/>
  <c r="F15" i="56" s="1"/>
  <c r="G14" i="55"/>
  <c r="P34" i="65" s="1"/>
  <c r="F14" i="55"/>
  <c r="O34" i="65" s="1"/>
  <c r="E14" i="55"/>
  <c r="I34" i="65" s="1"/>
  <c r="D14" i="55"/>
  <c r="E34" i="65" s="1"/>
  <c r="C14" i="55"/>
  <c r="C34" i="65" s="1"/>
  <c r="B14" i="55"/>
  <c r="A14" i="55"/>
  <c r="A15" i="56" s="1"/>
  <c r="G13" i="55"/>
  <c r="L12" i="56" s="1"/>
  <c r="F13" i="55"/>
  <c r="E13" i="55"/>
  <c r="H12" i="56" s="1"/>
  <c r="D13" i="55"/>
  <c r="F12" i="56" s="1"/>
  <c r="G12" i="55"/>
  <c r="P33" i="65" s="1"/>
  <c r="F12" i="55"/>
  <c r="O33" i="65" s="1"/>
  <c r="E12" i="55"/>
  <c r="I33" i="65" s="1"/>
  <c r="D12" i="55"/>
  <c r="E33" i="65" s="1"/>
  <c r="C33" i="65"/>
  <c r="B12" i="55"/>
  <c r="A12" i="55"/>
  <c r="A12" i="56" s="1"/>
  <c r="G11" i="55"/>
  <c r="L11" i="56" s="1"/>
  <c r="F11" i="55"/>
  <c r="E11" i="55"/>
  <c r="H11" i="56" s="1"/>
  <c r="D11" i="55"/>
  <c r="F11" i="56" s="1"/>
  <c r="G10" i="55"/>
  <c r="P32" i="65" s="1"/>
  <c r="F10" i="55"/>
  <c r="O32" i="65" s="1"/>
  <c r="E10" i="55"/>
  <c r="I32" i="65" s="1"/>
  <c r="D10" i="55"/>
  <c r="E32" i="65" s="1"/>
  <c r="C10" i="55"/>
  <c r="C32" i="65" s="1"/>
  <c r="B10" i="55"/>
  <c r="A10" i="55"/>
  <c r="A11" i="56" s="1"/>
  <c r="G9" i="55"/>
  <c r="L10" i="56" s="1"/>
  <c r="F9" i="55"/>
  <c r="E9" i="55"/>
  <c r="H10" i="56" s="1"/>
  <c r="D9" i="55"/>
  <c r="E10" i="56" s="1"/>
  <c r="G8" i="55"/>
  <c r="P31" i="65" s="1"/>
  <c r="F8" i="55"/>
  <c r="O31" i="65" s="1"/>
  <c r="E8" i="55"/>
  <c r="E31" i="65" s="1"/>
  <c r="D8" i="55"/>
  <c r="C31" i="65" s="1"/>
  <c r="C8" i="55"/>
  <c r="B8" i="55"/>
  <c r="A8" i="55"/>
  <c r="A10" i="56" s="1"/>
  <c r="G7" i="55"/>
  <c r="L9" i="56" s="1"/>
  <c r="F7" i="55"/>
  <c r="E7" i="55"/>
  <c r="H9" i="56" s="1"/>
  <c r="D7" i="55"/>
  <c r="F9" i="56" s="1"/>
  <c r="G6" i="55"/>
  <c r="P30" i="65" s="1"/>
  <c r="F6" i="55"/>
  <c r="O30" i="65" s="1"/>
  <c r="E6" i="55"/>
  <c r="I30" i="65" s="1"/>
  <c r="D6" i="55"/>
  <c r="C6" i="55"/>
  <c r="C30" i="65" s="1"/>
  <c r="B6" i="55"/>
  <c r="A6" i="55"/>
  <c r="A9" i="56" s="1"/>
  <c r="G5" i="55"/>
  <c r="L8" i="56" s="1"/>
  <c r="F5" i="55"/>
  <c r="E5" i="55"/>
  <c r="H8" i="56" s="1"/>
  <c r="D5" i="55"/>
  <c r="F8" i="56" s="1"/>
  <c r="G4" i="55"/>
  <c r="P29" i="65" s="1"/>
  <c r="F4" i="55"/>
  <c r="O29" i="65" s="1"/>
  <c r="E4" i="55"/>
  <c r="I29" i="65" s="1"/>
  <c r="D4" i="55"/>
  <c r="C4" i="55"/>
  <c r="C29" i="65" s="1"/>
  <c r="B4" i="55"/>
  <c r="A4" i="55"/>
  <c r="A8" i="56" s="1"/>
  <c r="R38" i="56"/>
  <c r="P33" i="56"/>
  <c r="R31" i="56"/>
  <c r="R24" i="56"/>
  <c r="P22" i="56"/>
  <c r="R17" i="56"/>
  <c r="T12" i="56"/>
  <c r="P10" i="56"/>
  <c r="E16" i="56" l="1"/>
  <c r="E40" i="56"/>
  <c r="G17" i="56"/>
  <c r="K29" i="56"/>
  <c r="T30" i="56"/>
  <c r="G12" i="56"/>
  <c r="T15" i="56"/>
  <c r="T16" i="56"/>
  <c r="E29" i="56"/>
  <c r="C39" i="56"/>
  <c r="R40" i="56"/>
  <c r="T11" i="56"/>
  <c r="Q16" i="56"/>
  <c r="P26" i="56"/>
  <c r="K40" i="56"/>
  <c r="T10" i="56"/>
  <c r="S25" i="56"/>
  <c r="C36" i="56"/>
  <c r="Q12" i="56"/>
  <c r="G9" i="56"/>
  <c r="G24" i="56"/>
  <c r="C9" i="56"/>
  <c r="K31" i="56"/>
  <c r="E18" i="56"/>
  <c r="K15" i="56"/>
  <c r="T23" i="56"/>
  <c r="Q24" i="56"/>
  <c r="E26" i="56"/>
  <c r="T40" i="56"/>
  <c r="E36" i="56"/>
  <c r="S19" i="56"/>
  <c r="P39" i="56"/>
  <c r="C10" i="56"/>
  <c r="P15" i="56"/>
  <c r="R26" i="56"/>
  <c r="O29" i="56"/>
  <c r="S31" i="56"/>
  <c r="T9" i="56"/>
  <c r="R25" i="56"/>
  <c r="Q39" i="56"/>
  <c r="R8" i="56"/>
  <c r="S12" i="56"/>
  <c r="P16" i="56"/>
  <c r="T17" i="56"/>
  <c r="G23" i="56"/>
  <c r="O26" i="56"/>
  <c r="T39" i="56"/>
  <c r="Q40" i="56"/>
  <c r="Q23" i="56"/>
  <c r="Q22" i="56"/>
  <c r="T8" i="56"/>
  <c r="Q9" i="56"/>
  <c r="P17" i="56"/>
  <c r="R30" i="56"/>
  <c r="P32" i="56"/>
  <c r="P38" i="56"/>
  <c r="S11" i="56"/>
  <c r="G8" i="56"/>
  <c r="G16" i="56"/>
  <c r="O16" i="56"/>
  <c r="K18" i="56"/>
  <c r="E23" i="56"/>
  <c r="K26" i="56"/>
  <c r="G29" i="56"/>
  <c r="C31" i="56"/>
  <c r="G37" i="56"/>
  <c r="K39" i="56"/>
  <c r="G40" i="56"/>
  <c r="Q29" i="56"/>
  <c r="K10" i="56"/>
  <c r="G11" i="56"/>
  <c r="C12" i="56"/>
  <c r="E15" i="56"/>
  <c r="G19" i="56"/>
  <c r="C22" i="56"/>
  <c r="K23" i="56"/>
  <c r="C25" i="56"/>
  <c r="C30" i="56"/>
  <c r="G32" i="56"/>
  <c r="R32" i="56"/>
  <c r="K36" i="56"/>
  <c r="R37" i="56"/>
  <c r="E39" i="56"/>
  <c r="C8" i="56"/>
  <c r="S15" i="56"/>
  <c r="S18" i="56"/>
  <c r="T29" i="56"/>
  <c r="Q30" i="56"/>
  <c r="Q31" i="56"/>
  <c r="O32" i="56"/>
  <c r="R36" i="56"/>
  <c r="S17" i="56"/>
  <c r="S9" i="56"/>
  <c r="Y35" i="65"/>
  <c r="P8" i="56"/>
  <c r="P11" i="56"/>
  <c r="E12" i="56"/>
  <c r="P12" i="56"/>
  <c r="S16" i="56"/>
  <c r="P19" i="56"/>
  <c r="K30" i="56"/>
  <c r="O33" i="56"/>
  <c r="O38" i="56"/>
  <c r="S39" i="56"/>
  <c r="S40" i="56"/>
  <c r="P18" i="56"/>
  <c r="E11" i="56"/>
  <c r="K19" i="56"/>
  <c r="O22" i="56"/>
  <c r="K32" i="56"/>
  <c r="G33" i="56"/>
  <c r="G38" i="56"/>
  <c r="K11" i="56"/>
  <c r="E19" i="56"/>
  <c r="G22" i="56"/>
  <c r="C23" i="56"/>
  <c r="E32" i="56"/>
  <c r="C15" i="56"/>
  <c r="K16" i="56"/>
  <c r="C18" i="56"/>
  <c r="C24" i="56"/>
  <c r="K24" i="56"/>
  <c r="G25" i="56"/>
  <c r="G30" i="56"/>
  <c r="E37" i="56"/>
  <c r="K37" i="56"/>
  <c r="O11" i="56"/>
  <c r="C17" i="56"/>
  <c r="R19" i="56"/>
  <c r="R22" i="56"/>
  <c r="S26" i="56"/>
  <c r="T31" i="56"/>
  <c r="K33" i="56"/>
  <c r="Q36" i="56"/>
  <c r="Q37" i="56"/>
  <c r="K38" i="56"/>
  <c r="C40" i="56"/>
  <c r="K8" i="56"/>
  <c r="K9" i="56"/>
  <c r="R18" i="56"/>
  <c r="O23" i="56"/>
  <c r="S24" i="56"/>
  <c r="K25" i="56"/>
  <c r="P25" i="56"/>
  <c r="C29" i="56"/>
  <c r="T32" i="56"/>
  <c r="T33" i="56"/>
  <c r="T36" i="56"/>
  <c r="T37" i="56"/>
  <c r="O39" i="56"/>
  <c r="O8" i="56"/>
  <c r="Q10" i="56"/>
  <c r="Y32" i="65"/>
  <c r="V32" i="65"/>
  <c r="C26" i="56"/>
  <c r="C43" i="65"/>
  <c r="R9" i="56"/>
  <c r="V30" i="65"/>
  <c r="Y30" i="65"/>
  <c r="S30" i="65"/>
  <c r="Y53" i="65"/>
  <c r="S53" i="65"/>
  <c r="Y52" i="65"/>
  <c r="V52" i="65"/>
  <c r="Y50" i="65"/>
  <c r="S50" i="65"/>
  <c r="Y49" i="65"/>
  <c r="S49" i="65"/>
  <c r="Y48" i="65"/>
  <c r="V48" i="65"/>
  <c r="Y46" i="65"/>
  <c r="S46" i="65"/>
  <c r="Y45" i="65"/>
  <c r="S45" i="65"/>
  <c r="Y44" i="65"/>
  <c r="V44" i="65"/>
  <c r="Y41" i="65"/>
  <c r="S41" i="65"/>
  <c r="Y40" i="65"/>
  <c r="V40" i="65"/>
  <c r="Q8" i="56"/>
  <c r="P9" i="56"/>
  <c r="G10" i="56"/>
  <c r="C11" i="56"/>
  <c r="G15" i="56"/>
  <c r="K22" i="56"/>
  <c r="P23" i="56"/>
  <c r="T24" i="56"/>
  <c r="E25" i="56"/>
  <c r="P29" i="56"/>
  <c r="E30" i="56"/>
  <c r="C32" i="56"/>
  <c r="K12" i="56"/>
  <c r="R15" i="56"/>
  <c r="K17" i="56"/>
  <c r="Q17" i="56"/>
  <c r="Q18" i="56"/>
  <c r="T18" i="56"/>
  <c r="Q19" i="56"/>
  <c r="T19" i="56"/>
  <c r="E22" i="56"/>
  <c r="T22" i="56"/>
  <c r="S23" i="56"/>
  <c r="Q25" i="56"/>
  <c r="T25" i="56"/>
  <c r="T26" i="56"/>
  <c r="S29" i="56"/>
  <c r="G31" i="56"/>
  <c r="P36" i="56"/>
  <c r="S36" i="56"/>
  <c r="C37" i="56"/>
  <c r="G39" i="56"/>
  <c r="S8" i="56"/>
  <c r="S10" i="56"/>
  <c r="Q33" i="56"/>
  <c r="R12" i="56"/>
  <c r="Q26" i="56"/>
  <c r="Y31" i="65"/>
  <c r="E9" i="56"/>
  <c r="E30" i="65"/>
  <c r="C19" i="56"/>
  <c r="C38" i="65"/>
  <c r="Y34" i="65"/>
  <c r="S34" i="65"/>
  <c r="Y33" i="65"/>
  <c r="S33" i="65"/>
  <c r="E8" i="56"/>
  <c r="E29" i="65"/>
  <c r="C33" i="56"/>
  <c r="C48" i="65"/>
  <c r="Q38" i="56"/>
  <c r="U51" i="65"/>
  <c r="Y42" i="65"/>
  <c r="S42" i="65"/>
  <c r="Y38" i="65"/>
  <c r="S38" i="65"/>
  <c r="Y37" i="65"/>
  <c r="S37" i="65"/>
  <c r="R11" i="56"/>
  <c r="C16" i="56"/>
  <c r="G18" i="56"/>
  <c r="G26" i="56"/>
  <c r="S30" i="56"/>
  <c r="P31" i="56"/>
  <c r="E33" i="56"/>
  <c r="S33" i="56"/>
  <c r="G36" i="56"/>
  <c r="P37" i="56"/>
  <c r="S37" i="56"/>
  <c r="C38" i="56"/>
  <c r="T38" i="56"/>
  <c r="P40" i="56"/>
  <c r="Q32" i="56"/>
  <c r="Y29" i="65"/>
  <c r="Y51" i="65"/>
  <c r="Y47" i="65"/>
  <c r="Y43" i="65"/>
  <c r="Y39" i="65"/>
  <c r="Y36" i="65"/>
  <c r="O40" i="56"/>
  <c r="O10" i="56"/>
  <c r="S22" i="56"/>
  <c r="P24" i="56"/>
  <c r="P30" i="56"/>
  <c r="O15" i="56"/>
  <c r="S38" i="56"/>
  <c r="O9" i="56"/>
  <c r="S32" i="56"/>
  <c r="R16" i="56"/>
  <c r="O17" i="56"/>
  <c r="R10" i="56"/>
  <c r="U23" i="56"/>
  <c r="R36" i="54"/>
  <c r="S36" i="54"/>
  <c r="T36" i="54"/>
  <c r="U36" i="54"/>
  <c r="V36" i="54"/>
  <c r="R37" i="54"/>
  <c r="S37" i="54"/>
  <c r="T37" i="54"/>
  <c r="U37" i="54"/>
  <c r="V37" i="54"/>
  <c r="R38" i="54"/>
  <c r="S38" i="54"/>
  <c r="T38" i="54"/>
  <c r="U38" i="54"/>
  <c r="V38" i="54"/>
  <c r="R39" i="54"/>
  <c r="S39" i="54"/>
  <c r="T39" i="54"/>
  <c r="U39" i="54"/>
  <c r="V39" i="54"/>
  <c r="R40" i="54"/>
  <c r="S40" i="54"/>
  <c r="T40" i="54"/>
  <c r="U40" i="54"/>
  <c r="V40" i="54"/>
  <c r="Q40" i="54"/>
  <c r="Q39" i="54"/>
  <c r="Q38" i="54"/>
  <c r="Q37" i="54"/>
  <c r="Q36" i="54"/>
  <c r="R29" i="54"/>
  <c r="S29" i="54"/>
  <c r="T29" i="54"/>
  <c r="U29" i="54"/>
  <c r="V29" i="54"/>
  <c r="R30" i="54"/>
  <c r="S30" i="54"/>
  <c r="T30" i="54"/>
  <c r="U30" i="54"/>
  <c r="V30" i="54"/>
  <c r="R31" i="54"/>
  <c r="S31" i="54"/>
  <c r="T31" i="54"/>
  <c r="U31" i="54"/>
  <c r="V31" i="54"/>
  <c r="R32" i="54"/>
  <c r="S32" i="54"/>
  <c r="T32" i="54"/>
  <c r="U32" i="54"/>
  <c r="V32" i="54"/>
  <c r="R33" i="54"/>
  <c r="S33" i="54"/>
  <c r="T33" i="54"/>
  <c r="U33" i="54"/>
  <c r="V33" i="54"/>
  <c r="Q33" i="54"/>
  <c r="Q32" i="54"/>
  <c r="Q31" i="54"/>
  <c r="Q30" i="54"/>
  <c r="Q29" i="54"/>
  <c r="R22" i="54"/>
  <c r="S22" i="54"/>
  <c r="T22" i="54"/>
  <c r="U22" i="54"/>
  <c r="V22" i="54"/>
  <c r="R23" i="54"/>
  <c r="S23" i="54"/>
  <c r="T23" i="54"/>
  <c r="U23" i="54"/>
  <c r="V23" i="54"/>
  <c r="R24" i="54"/>
  <c r="S24" i="54"/>
  <c r="T24" i="54"/>
  <c r="U24" i="54"/>
  <c r="V24" i="54"/>
  <c r="R25" i="54"/>
  <c r="S25" i="54"/>
  <c r="T25" i="54"/>
  <c r="U25" i="54"/>
  <c r="V25" i="54"/>
  <c r="R26" i="54"/>
  <c r="S26" i="54"/>
  <c r="T26" i="54"/>
  <c r="U26" i="54"/>
  <c r="V26" i="54"/>
  <c r="Q26" i="54"/>
  <c r="Q25" i="54"/>
  <c r="Q24" i="54"/>
  <c r="Q23" i="54"/>
  <c r="Q22" i="54"/>
  <c r="R15" i="54"/>
  <c r="S15" i="54"/>
  <c r="T15" i="54"/>
  <c r="U15" i="54"/>
  <c r="V15" i="54"/>
  <c r="R16" i="54"/>
  <c r="S16" i="54"/>
  <c r="T16" i="54"/>
  <c r="U16" i="54"/>
  <c r="V16" i="54"/>
  <c r="R17" i="54"/>
  <c r="S17" i="54"/>
  <c r="T17" i="54"/>
  <c r="U17" i="54"/>
  <c r="V17" i="54"/>
  <c r="R18" i="54"/>
  <c r="S18" i="54"/>
  <c r="T18" i="54"/>
  <c r="U18" i="54"/>
  <c r="V18" i="54"/>
  <c r="R19" i="54"/>
  <c r="S19" i="54"/>
  <c r="T19" i="54"/>
  <c r="U19" i="54"/>
  <c r="V19" i="54"/>
  <c r="Q19" i="54"/>
  <c r="Q18" i="54"/>
  <c r="Q17" i="54"/>
  <c r="M19" i="54"/>
  <c r="Q16" i="54"/>
  <c r="Q15" i="54"/>
  <c r="S8" i="54"/>
  <c r="T8" i="54"/>
  <c r="U8" i="54"/>
  <c r="V8" i="54"/>
  <c r="W8" i="54"/>
  <c r="S9" i="54"/>
  <c r="T9" i="54"/>
  <c r="U9" i="54"/>
  <c r="V9" i="54"/>
  <c r="S10" i="54"/>
  <c r="T10" i="54"/>
  <c r="U10" i="54"/>
  <c r="V10" i="54"/>
  <c r="S11" i="54"/>
  <c r="T11" i="54"/>
  <c r="U11" i="54"/>
  <c r="V11" i="54"/>
  <c r="S12" i="54"/>
  <c r="T12" i="54"/>
  <c r="U12" i="54"/>
  <c r="V12" i="54"/>
  <c r="R8" i="54"/>
  <c r="R12" i="54"/>
  <c r="R11" i="54"/>
  <c r="R10" i="54"/>
  <c r="R9" i="54"/>
  <c r="Q12" i="54"/>
  <c r="Q11" i="54"/>
  <c r="Q10" i="54"/>
  <c r="Q9" i="54"/>
  <c r="Y5" i="65"/>
  <c r="Y9" i="65"/>
  <c r="Y17" i="65"/>
  <c r="Q8" i="54"/>
  <c r="N40" i="54"/>
  <c r="N39" i="54"/>
  <c r="N38" i="54"/>
  <c r="N37" i="54"/>
  <c r="N36" i="54"/>
  <c r="N33" i="54"/>
  <c r="N32" i="54"/>
  <c r="N31" i="54"/>
  <c r="N30" i="54"/>
  <c r="N29" i="54"/>
  <c r="N26" i="54"/>
  <c r="N25" i="54"/>
  <c r="N24" i="54"/>
  <c r="N22" i="54"/>
  <c r="N19" i="54"/>
  <c r="N18" i="54"/>
  <c r="N17" i="54"/>
  <c r="N16" i="54"/>
  <c r="N15" i="54"/>
  <c r="M40" i="54"/>
  <c r="M39" i="54"/>
  <c r="M38" i="54"/>
  <c r="M37" i="54"/>
  <c r="M36" i="54"/>
  <c r="M33" i="54"/>
  <c r="M32" i="54"/>
  <c r="M31" i="54"/>
  <c r="M30" i="54"/>
  <c r="M29" i="54"/>
  <c r="M26" i="54"/>
  <c r="M25" i="54"/>
  <c r="M24" i="54"/>
  <c r="M23" i="54"/>
  <c r="M22" i="54"/>
  <c r="M18" i="54"/>
  <c r="M17" i="54"/>
  <c r="M16" i="54"/>
  <c r="M15" i="54"/>
  <c r="N12" i="54"/>
  <c r="N11" i="54"/>
  <c r="N10" i="54"/>
  <c r="N9" i="54"/>
  <c r="N8" i="54"/>
  <c r="M12" i="54"/>
  <c r="M11" i="54"/>
  <c r="M10" i="54"/>
  <c r="M9" i="54"/>
  <c r="M8" i="54"/>
  <c r="W37" i="54" l="1"/>
  <c r="Y24" i="65"/>
  <c r="W40" i="54"/>
  <c r="Y27" i="65"/>
  <c r="W33" i="54"/>
  <c r="Y22" i="65"/>
  <c r="W29" i="54"/>
  <c r="Y18" i="65"/>
  <c r="W23" i="54"/>
  <c r="Y14" i="65"/>
  <c r="W17" i="54"/>
  <c r="Y10" i="65"/>
  <c r="W11" i="54"/>
  <c r="Y6" i="65"/>
  <c r="W16" i="54"/>
  <c r="W26" i="54"/>
  <c r="W39" i="54"/>
  <c r="Y26" i="65"/>
  <c r="W32" i="54"/>
  <c r="Y21" i="65"/>
  <c r="W22" i="54"/>
  <c r="Y13" i="65"/>
  <c r="W9" i="54"/>
  <c r="Y4" i="65"/>
  <c r="W10" i="54"/>
  <c r="W25" i="54"/>
  <c r="Y16" i="65"/>
  <c r="W15" i="54"/>
  <c r="Y8" i="65"/>
  <c r="W31" i="54"/>
  <c r="Y20" i="65"/>
  <c r="W19" i="54"/>
  <c r="Y12" i="65"/>
  <c r="W36" i="54"/>
  <c r="Y23" i="65"/>
  <c r="W30" i="54"/>
  <c r="Y19" i="65"/>
  <c r="W24" i="54"/>
  <c r="Y15" i="65"/>
  <c r="W18" i="54"/>
  <c r="Y11" i="65"/>
  <c r="W12" i="54"/>
  <c r="Y7" i="65"/>
  <c r="W38" i="54"/>
  <c r="Y25" i="65"/>
  <c r="U25" i="56"/>
  <c r="U26" i="56"/>
  <c r="U29" i="56"/>
  <c r="U36" i="56"/>
  <c r="U10" i="56"/>
  <c r="U30" i="56"/>
  <c r="U40" i="56"/>
  <c r="U9" i="56"/>
  <c r="U24" i="56"/>
  <c r="U37" i="56"/>
  <c r="U8" i="56"/>
  <c r="U16" i="56"/>
  <c r="U19" i="56"/>
  <c r="U17" i="56"/>
  <c r="U15" i="56"/>
  <c r="U39" i="56"/>
  <c r="U33" i="56"/>
  <c r="U32" i="56"/>
  <c r="U18" i="56"/>
  <c r="U38" i="56"/>
  <c r="U31" i="56"/>
  <c r="U11" i="56"/>
  <c r="U22" i="56"/>
  <c r="U12" i="56"/>
  <c r="L40" i="54"/>
  <c r="L39" i="54"/>
  <c r="L38" i="54"/>
  <c r="L37" i="54"/>
  <c r="L36" i="54"/>
  <c r="L33" i="54"/>
  <c r="L32" i="54"/>
  <c r="L31" i="54"/>
  <c r="L30" i="54"/>
  <c r="L29" i="54"/>
  <c r="L26" i="54"/>
  <c r="L25" i="54"/>
  <c r="L24" i="54"/>
  <c r="L23" i="54"/>
  <c r="L22" i="54"/>
  <c r="L19" i="54"/>
  <c r="L18" i="54"/>
  <c r="L17" i="54"/>
  <c r="L16" i="54"/>
  <c r="L15" i="54"/>
  <c r="L8" i="54"/>
  <c r="K40" i="54"/>
  <c r="K39" i="54"/>
  <c r="K38" i="54"/>
  <c r="K37" i="54"/>
  <c r="K36" i="54"/>
  <c r="K33" i="54"/>
  <c r="K32" i="54"/>
  <c r="K31" i="54"/>
  <c r="K30" i="54"/>
  <c r="K29" i="54"/>
  <c r="K26" i="54"/>
  <c r="K25" i="54"/>
  <c r="K24" i="54"/>
  <c r="K23" i="54"/>
  <c r="K22" i="54"/>
  <c r="K19" i="54"/>
  <c r="K18" i="54"/>
  <c r="K16" i="54"/>
  <c r="K15" i="54"/>
  <c r="L11" i="54"/>
  <c r="L12" i="54"/>
  <c r="L10" i="54"/>
  <c r="L9" i="54"/>
  <c r="G8" i="54"/>
  <c r="K12" i="54"/>
  <c r="K11" i="54"/>
  <c r="K10" i="54"/>
  <c r="K9" i="54"/>
  <c r="K8" i="54"/>
  <c r="H40" i="54"/>
  <c r="H39" i="54"/>
  <c r="H38" i="54"/>
  <c r="H37" i="54"/>
  <c r="H36" i="54"/>
  <c r="H33" i="54"/>
  <c r="H32" i="54"/>
  <c r="H31" i="54"/>
  <c r="H30" i="54"/>
  <c r="H29" i="54"/>
  <c r="H26" i="54"/>
  <c r="H25" i="54"/>
  <c r="H24" i="54"/>
  <c r="H23" i="54"/>
  <c r="H22" i="54"/>
  <c r="H19" i="54"/>
  <c r="H18" i="54"/>
  <c r="H17" i="54"/>
  <c r="H16" i="54"/>
  <c r="H15" i="54"/>
  <c r="H8" i="54"/>
  <c r="G40" i="54"/>
  <c r="G39" i="54"/>
  <c r="G38" i="54"/>
  <c r="G37" i="54"/>
  <c r="G36" i="54"/>
  <c r="E36" i="54"/>
  <c r="G33" i="54"/>
  <c r="G32" i="54"/>
  <c r="G31" i="54"/>
  <c r="G30" i="54"/>
  <c r="G29" i="54"/>
  <c r="G26" i="54"/>
  <c r="G25" i="54"/>
  <c r="G24" i="54"/>
  <c r="G23" i="54"/>
  <c r="G22" i="54"/>
  <c r="G19" i="54"/>
  <c r="G18" i="54"/>
  <c r="G17" i="54"/>
  <c r="G16" i="54"/>
  <c r="G15" i="54"/>
  <c r="H12" i="54"/>
  <c r="H11" i="54"/>
  <c r="H10" i="54"/>
  <c r="H9" i="54"/>
  <c r="G12" i="54"/>
  <c r="G11" i="54"/>
  <c r="G10" i="54"/>
  <c r="G9" i="54"/>
  <c r="F40" i="54"/>
  <c r="F39" i="54"/>
  <c r="F37" i="54"/>
  <c r="F36" i="54"/>
  <c r="F33" i="54"/>
  <c r="F32" i="54"/>
  <c r="F30" i="54"/>
  <c r="F29" i="54"/>
  <c r="F26" i="54"/>
  <c r="F25" i="54"/>
  <c r="E24" i="54"/>
  <c r="F23" i="54"/>
  <c r="F22" i="54"/>
  <c r="F19" i="54"/>
  <c r="F18" i="54"/>
  <c r="F16" i="54"/>
  <c r="F15" i="54"/>
  <c r="F12" i="54"/>
  <c r="F11" i="54"/>
  <c r="F9" i="54"/>
  <c r="F8" i="54"/>
  <c r="E40" i="54"/>
  <c r="E39" i="54"/>
  <c r="E38" i="54"/>
  <c r="E37" i="54"/>
  <c r="E30" i="54"/>
  <c r="C33" i="54"/>
  <c r="E33" i="54"/>
  <c r="E32" i="54"/>
  <c r="E31" i="54"/>
  <c r="E29" i="54"/>
  <c r="E26" i="54"/>
  <c r="E25" i="54"/>
  <c r="E23" i="54"/>
  <c r="E22" i="54"/>
  <c r="E19" i="54"/>
  <c r="E18" i="54"/>
  <c r="E17" i="54"/>
  <c r="E16" i="54"/>
  <c r="E15" i="54"/>
  <c r="E12" i="54"/>
  <c r="E11" i="54"/>
  <c r="E10" i="54"/>
  <c r="E9" i="54"/>
  <c r="E8" i="54"/>
  <c r="C40" i="54"/>
  <c r="C39" i="54"/>
  <c r="C38" i="54"/>
  <c r="C37" i="54"/>
  <c r="C36" i="54"/>
  <c r="C32" i="54"/>
  <c r="C31" i="54"/>
  <c r="C30" i="54"/>
  <c r="C29" i="54"/>
  <c r="C26" i="54"/>
  <c r="C25" i="54"/>
  <c r="C24" i="54"/>
  <c r="C23" i="54"/>
  <c r="C22" i="54"/>
  <c r="C19" i="54"/>
  <c r="C18" i="54"/>
  <c r="C17" i="54"/>
  <c r="C16" i="54"/>
  <c r="C15" i="54"/>
  <c r="C12" i="54"/>
  <c r="C11" i="54"/>
  <c r="C10" i="54"/>
  <c r="C9" i="54"/>
  <c r="C8" i="54"/>
  <c r="A40" i="54"/>
  <c r="A39" i="54"/>
  <c r="A38" i="54"/>
  <c r="A37" i="54"/>
  <c r="A36" i="54"/>
  <c r="A33" i="54"/>
  <c r="A32" i="54"/>
  <c r="A31" i="54"/>
  <c r="A30" i="54"/>
  <c r="A29" i="54"/>
  <c r="A26" i="54"/>
  <c r="A25" i="54"/>
  <c r="A24" i="54"/>
  <c r="A23" i="54"/>
  <c r="A22" i="54"/>
  <c r="A18" i="54"/>
  <c r="A19" i="54"/>
  <c r="A17" i="54"/>
  <c r="A16" i="54"/>
  <c r="A12" i="54"/>
  <c r="A15" i="54"/>
  <c r="A8" i="54"/>
  <c r="A11" i="54"/>
  <c r="A10" i="54"/>
  <c r="A9" i="54"/>
</calcChain>
</file>

<file path=xl/sharedStrings.xml><?xml version="1.0" encoding="utf-8"?>
<sst xmlns="http://schemas.openxmlformats.org/spreadsheetml/2006/main" count="4675" uniqueCount="973">
  <si>
    <t>日期</t>
    <phoneticPr fontId="4" type="noConversion"/>
  </si>
  <si>
    <t>主食</t>
    <phoneticPr fontId="4" type="noConversion"/>
  </si>
  <si>
    <t>主菜</t>
    <phoneticPr fontId="3" type="noConversion"/>
  </si>
  <si>
    <t>營  養  成  分 (份數)</t>
  </si>
  <si>
    <t>水果</t>
    <phoneticPr fontId="4" type="noConversion"/>
  </si>
  <si>
    <t>二</t>
    <phoneticPr fontId="4" type="noConversion"/>
  </si>
  <si>
    <t>三</t>
    <phoneticPr fontId="4" type="noConversion"/>
  </si>
  <si>
    <t>四</t>
    <phoneticPr fontId="4" type="noConversion"/>
  </si>
  <si>
    <t>備註</t>
    <phoneticPr fontId="3" type="noConversion"/>
  </si>
  <si>
    <t>星期</t>
    <phoneticPr fontId="4" type="noConversion"/>
  </si>
  <si>
    <t>主　　菜</t>
    <phoneticPr fontId="4" type="noConversion"/>
  </si>
  <si>
    <t>副  食  一</t>
    <phoneticPr fontId="4" type="noConversion"/>
  </si>
  <si>
    <t>副  食  二</t>
    <phoneticPr fontId="4" type="noConversion"/>
  </si>
  <si>
    <t>備註</t>
    <phoneticPr fontId="3" type="noConversion"/>
  </si>
  <si>
    <t>日
期</t>
    <phoneticPr fontId="4" type="noConversion"/>
  </si>
  <si>
    <t>星
期</t>
    <phoneticPr fontId="4" type="noConversion"/>
  </si>
  <si>
    <t>副食二</t>
    <phoneticPr fontId="4" type="noConversion"/>
  </si>
  <si>
    <t>水果/乳製品</t>
    <phoneticPr fontId="4" type="noConversion"/>
  </si>
  <si>
    <t>份數分析(份數)</t>
    <phoneticPr fontId="4" type="noConversion"/>
  </si>
  <si>
    <t>蔬</t>
    <phoneticPr fontId="4" type="noConversion"/>
  </si>
  <si>
    <t>水</t>
    <phoneticPr fontId="4" type="noConversion"/>
  </si>
  <si>
    <t>總</t>
    <phoneticPr fontId="4" type="noConversion"/>
  </si>
  <si>
    <t>菜名</t>
    <phoneticPr fontId="4" type="noConversion"/>
  </si>
  <si>
    <t>主要食材</t>
    <phoneticPr fontId="4" type="noConversion"/>
  </si>
  <si>
    <t>菜</t>
    <phoneticPr fontId="4" type="noConversion"/>
  </si>
  <si>
    <t>果</t>
    <phoneticPr fontId="4" type="noConversion"/>
  </si>
  <si>
    <t>熱</t>
    <phoneticPr fontId="4" type="noConversion"/>
  </si>
  <si>
    <t>類</t>
    <phoneticPr fontId="4" type="noConversion"/>
  </si>
  <si>
    <t>量</t>
    <phoneticPr fontId="4" type="noConversion"/>
  </si>
  <si>
    <t>六</t>
    <phoneticPr fontId="4" type="noConversion"/>
  </si>
  <si>
    <t>日</t>
    <phoneticPr fontId="4" type="noConversion"/>
  </si>
  <si>
    <t>主菜</t>
    <phoneticPr fontId="4" type="noConversion"/>
  </si>
  <si>
    <t>副食一</t>
    <phoneticPr fontId="4" type="noConversion"/>
  </si>
  <si>
    <t>水果</t>
    <phoneticPr fontId="3" type="noConversion"/>
  </si>
  <si>
    <t>五</t>
    <phoneticPr fontId="4" type="noConversion"/>
  </si>
  <si>
    <t>一</t>
    <phoneticPr fontId="4" type="noConversion"/>
  </si>
  <si>
    <t>星期</t>
    <phoneticPr fontId="4" type="noConversion"/>
  </si>
  <si>
    <t>日期</t>
    <phoneticPr fontId="4" type="noConversion"/>
  </si>
  <si>
    <t>主　　菜</t>
    <phoneticPr fontId="4" type="noConversion"/>
  </si>
  <si>
    <t>副  食  一</t>
    <phoneticPr fontId="4" type="noConversion"/>
  </si>
  <si>
    <t>副  食  二</t>
    <phoneticPr fontId="4" type="noConversion"/>
  </si>
  <si>
    <t>副  食  三</t>
    <phoneticPr fontId="3" type="noConversion"/>
  </si>
  <si>
    <t>蔬菜類</t>
  </si>
  <si>
    <t>油脂與堅果種子類</t>
  </si>
  <si>
    <t>水果類</t>
  </si>
  <si>
    <t>乳品</t>
  </si>
  <si>
    <t>備註：含衛福部公告之六大過敏原(蝦、蟹、芒果、花生、牛奶、雞蛋)，屬特殊過敏體質者需特別注意。</t>
    <phoneticPr fontId="3" type="noConversion"/>
  </si>
  <si>
    <t>泳翔食品股份有限公司營養師製</t>
    <phoneticPr fontId="3" type="noConversion"/>
  </si>
  <si>
    <t>三</t>
    <phoneticPr fontId="4" type="noConversion"/>
  </si>
  <si>
    <t>水果/
乳製品</t>
    <phoneticPr fontId="4" type="noConversion"/>
  </si>
  <si>
    <t>主食</t>
    <phoneticPr fontId="4" type="noConversion"/>
  </si>
  <si>
    <t>湯品/附餐</t>
    <phoneticPr fontId="4" type="noConversion"/>
  </si>
  <si>
    <t>總
熱
量
(大卡)</t>
    <phoneticPr fontId="3" type="noConversion"/>
  </si>
  <si>
    <t>一</t>
    <phoneticPr fontId="4" type="noConversion"/>
  </si>
  <si>
    <t>二</t>
    <phoneticPr fontId="4" type="noConversion"/>
  </si>
  <si>
    <t>四</t>
    <phoneticPr fontId="4" type="noConversion"/>
  </si>
  <si>
    <t>五</t>
    <phoneticPr fontId="4" type="noConversion"/>
  </si>
  <si>
    <r>
      <t>7</t>
    </r>
    <r>
      <rPr>
        <sz val="10"/>
        <rFont val="細明體"/>
        <family val="3"/>
        <charset val="136"/>
      </rPr>
      <t>.表格若不敷使用請自行增加</t>
    </r>
    <phoneticPr fontId="4" type="noConversion"/>
  </si>
  <si>
    <r>
      <t>6</t>
    </r>
    <r>
      <rPr>
        <sz val="10"/>
        <rFont val="細明體"/>
        <family val="3"/>
        <charset val="136"/>
      </rPr>
      <t>.食物份數及營養成分分析請參考「衛生福利部食品藥物管理署/食品藥物消費者知識服務網」及「學校午餐食物內容及營養基準」。</t>
    </r>
    <phoneticPr fontId="4" type="noConversion"/>
  </si>
  <si>
    <t>5.每週特餐部分，除主餐外請至少提供2菜1湯(含一蔬菜)。</t>
    <phoneticPr fontId="4" type="noConversion"/>
  </si>
  <si>
    <t>4.水果/乳製品若當日有提供請打勾，供應次數請依各校午餐契約為主，並請符合教育部「校園飲品及點心販售範圍」所規定，勿提供養*多、益*多、茶飲料(梅子綠茶、檸檬紅茶、奶茶)、布丁、豆花…等。</t>
    <phoneticPr fontId="4" type="noConversion"/>
  </si>
  <si>
    <t>3.菜名(烹調方式)例如：烤雞腿(烤)、咖哩雞(燴)、苦瓜鹹蛋(炒)。</t>
    <phoneticPr fontId="4" type="noConversion"/>
  </si>
  <si>
    <t>※備註：</t>
    <phoneticPr fontId="4" type="noConversion"/>
  </si>
  <si>
    <t>校長：</t>
    <phoneticPr fontId="4" type="noConversion"/>
  </si>
  <si>
    <t>單位主管：</t>
    <phoneticPr fontId="4" type="noConversion"/>
  </si>
  <si>
    <t>營養師/午餐執秘：</t>
    <phoneticPr fontId="4" type="noConversion"/>
  </si>
  <si>
    <t>日</t>
    <phoneticPr fontId="4" type="noConversion"/>
  </si>
  <si>
    <t>六</t>
    <phoneticPr fontId="4" type="noConversion"/>
  </si>
  <si>
    <t>二</t>
    <phoneticPr fontId="3" type="noConversion"/>
  </si>
  <si>
    <t>量</t>
    <phoneticPr fontId="4" type="noConversion"/>
  </si>
  <si>
    <t>品</t>
    <phoneticPr fontId="4" type="noConversion"/>
  </si>
  <si>
    <t>類</t>
    <phoneticPr fontId="4" type="noConversion"/>
  </si>
  <si>
    <t>種子類</t>
    <phoneticPr fontId="4" type="noConversion"/>
  </si>
  <si>
    <t>熱</t>
    <phoneticPr fontId="4" type="noConversion"/>
  </si>
  <si>
    <t>果</t>
    <phoneticPr fontId="4" type="noConversion"/>
  </si>
  <si>
    <t>堅果</t>
    <phoneticPr fontId="4" type="noConversion"/>
  </si>
  <si>
    <t>菜</t>
    <phoneticPr fontId="4" type="noConversion"/>
  </si>
  <si>
    <t>肉蛋</t>
    <phoneticPr fontId="4" type="noConversion"/>
  </si>
  <si>
    <t>根莖</t>
    <phoneticPr fontId="4" type="noConversion"/>
  </si>
  <si>
    <r>
      <t>乳製品</t>
    </r>
    <r>
      <rPr>
        <sz val="10"/>
        <rFont val="Times New Roman"/>
        <family val="1"/>
      </rPr>
      <t/>
    </r>
    <phoneticPr fontId="4" type="noConversion"/>
  </si>
  <si>
    <r>
      <t>水果</t>
    </r>
    <r>
      <rPr>
        <sz val="10"/>
        <rFont val="Times New Roman"/>
        <family val="1"/>
      </rPr>
      <t/>
    </r>
    <phoneticPr fontId="4" type="noConversion"/>
  </si>
  <si>
    <t>食材</t>
    <phoneticPr fontId="4" type="noConversion"/>
  </si>
  <si>
    <t>菜名</t>
    <phoneticPr fontId="4" type="noConversion"/>
  </si>
  <si>
    <t>主要食材</t>
    <phoneticPr fontId="4" type="noConversion"/>
  </si>
  <si>
    <t>菜名
(烹調方式)</t>
    <phoneticPr fontId="4" type="noConversion"/>
  </si>
  <si>
    <t>食材</t>
    <phoneticPr fontId="4" type="noConversion"/>
  </si>
  <si>
    <t>菜名</t>
    <phoneticPr fontId="4" type="noConversion"/>
  </si>
  <si>
    <t>總</t>
    <phoneticPr fontId="4" type="noConversion"/>
  </si>
  <si>
    <t>乳</t>
    <phoneticPr fontId="4" type="noConversion"/>
  </si>
  <si>
    <t>水</t>
    <phoneticPr fontId="4" type="noConversion"/>
  </si>
  <si>
    <t>油脂與</t>
    <phoneticPr fontId="4" type="noConversion"/>
  </si>
  <si>
    <t>蔬</t>
    <phoneticPr fontId="4" type="noConversion"/>
  </si>
  <si>
    <t>豆魚</t>
    <phoneticPr fontId="4" type="noConversion"/>
  </si>
  <si>
    <t>全穀</t>
    <phoneticPr fontId="4" type="noConversion"/>
  </si>
  <si>
    <t>份數分析(份數)</t>
    <phoneticPr fontId="4" type="noConversion"/>
  </si>
  <si>
    <t>水果/乳製品</t>
    <phoneticPr fontId="4" type="noConversion"/>
  </si>
  <si>
    <t>主食</t>
    <phoneticPr fontId="4" type="noConversion"/>
  </si>
  <si>
    <t>星
期</t>
    <phoneticPr fontId="4" type="noConversion"/>
  </si>
  <si>
    <t>日
期</t>
    <phoneticPr fontId="4" type="noConversion"/>
  </si>
  <si>
    <t>副食二</t>
    <phoneticPr fontId="4" type="noConversion"/>
  </si>
  <si>
    <t>主菜</t>
    <phoneticPr fontId="4" type="noConversion"/>
  </si>
  <si>
    <t>副食一</t>
    <phoneticPr fontId="4" type="noConversion"/>
  </si>
  <si>
    <t>副食三</t>
    <phoneticPr fontId="4" type="noConversion"/>
  </si>
  <si>
    <t>湯品/附餐</t>
    <phoneticPr fontId="4" type="noConversion"/>
  </si>
  <si>
    <t>2.主要食材為主要供應材料，例如：花瓜燉雞 主要食材為花瓜、雞肉。</t>
    <phoneticPr fontId="4" type="noConversion"/>
  </si>
  <si>
    <t>當令時蔬</t>
    <phoneticPr fontId="4" type="noConversion"/>
  </si>
  <si>
    <t>炒/當令時蔬</t>
    <phoneticPr fontId="4" type="noConversion"/>
  </si>
  <si>
    <t>水果</t>
    <phoneticPr fontId="3" type="noConversion"/>
  </si>
  <si>
    <t>水果</t>
    <phoneticPr fontId="4" type="noConversion"/>
  </si>
  <si>
    <t>水果</t>
    <phoneticPr fontId="4" type="noConversion"/>
  </si>
  <si>
    <t>水果</t>
    <phoneticPr fontId="4" type="noConversion"/>
  </si>
  <si>
    <t>斤</t>
    <phoneticPr fontId="4" type="noConversion"/>
  </si>
  <si>
    <t>副食一</t>
    <phoneticPr fontId="3" type="noConversion"/>
  </si>
  <si>
    <t>副食二</t>
    <phoneticPr fontId="3" type="noConversion"/>
  </si>
  <si>
    <t>副食三(高中)</t>
    <phoneticPr fontId="3" type="noConversion"/>
  </si>
  <si>
    <t>湯品/附餐</t>
    <phoneticPr fontId="4" type="noConversion"/>
  </si>
  <si>
    <t>湯品/附餐</t>
    <phoneticPr fontId="3" type="noConversion"/>
  </si>
  <si>
    <t>紅蔥頭</t>
  </si>
  <si>
    <t>咖哩粉</t>
  </si>
  <si>
    <t>黑胡椒粒</t>
  </si>
  <si>
    <t>辣椒粉</t>
    <phoneticPr fontId="3" type="noConversion"/>
  </si>
  <si>
    <t>辣豆瓣</t>
    <phoneticPr fontId="3" type="noConversion"/>
  </si>
  <si>
    <t>辣椒醬</t>
    <phoneticPr fontId="3" type="noConversion"/>
  </si>
  <si>
    <t>個</t>
    <phoneticPr fontId="3" type="noConversion"/>
  </si>
  <si>
    <t>二重水果</t>
    <phoneticPr fontId="3" type="noConversion"/>
  </si>
  <si>
    <t>仁愛水果</t>
    <phoneticPr fontId="3" type="noConversion"/>
  </si>
  <si>
    <t>六家水果</t>
    <phoneticPr fontId="3" type="noConversion"/>
  </si>
  <si>
    <t>六家保久乳</t>
    <phoneticPr fontId="3" type="noConversion"/>
  </si>
  <si>
    <t>仁愛保久乳</t>
    <phoneticPr fontId="3" type="noConversion"/>
  </si>
  <si>
    <t>二重鮮奶</t>
    <phoneticPr fontId="3" type="noConversion"/>
  </si>
  <si>
    <t>二重豆漿</t>
    <phoneticPr fontId="3" type="noConversion"/>
  </si>
  <si>
    <t>薑絲</t>
    <phoneticPr fontId="3" type="noConversion"/>
  </si>
  <si>
    <t>斤</t>
    <phoneticPr fontId="3" type="noConversion"/>
  </si>
  <si>
    <t>胡椒粉</t>
    <phoneticPr fontId="3" type="noConversion"/>
  </si>
  <si>
    <t>盒</t>
    <phoneticPr fontId="3" type="noConversion"/>
  </si>
  <si>
    <t>蒜頭</t>
    <phoneticPr fontId="3" type="noConversion"/>
  </si>
  <si>
    <t>辣椒</t>
    <phoneticPr fontId="3" type="noConversion"/>
  </si>
  <si>
    <t>老薑</t>
    <phoneticPr fontId="3" type="noConversion"/>
  </si>
  <si>
    <t>瓶</t>
    <phoneticPr fontId="3" type="noConversion"/>
  </si>
  <si>
    <t>學校</t>
  </si>
  <si>
    <t>日期</t>
  </si>
  <si>
    <t>主食一</t>
  </si>
  <si>
    <t>主食二</t>
  </si>
  <si>
    <t>主菜</t>
  </si>
  <si>
    <t>主菜一</t>
  </si>
  <si>
    <t>主菜二</t>
  </si>
  <si>
    <t>主菜三</t>
  </si>
  <si>
    <t>副菜一</t>
  </si>
  <si>
    <t>副菜二</t>
  </si>
  <si>
    <t>副菜三</t>
  </si>
  <si>
    <t>副菜四</t>
  </si>
  <si>
    <t>副菜五</t>
  </si>
  <si>
    <t>副菜六</t>
  </si>
  <si>
    <t>蔬菜</t>
  </si>
  <si>
    <t>湯品</t>
  </si>
  <si>
    <t>附餐一</t>
  </si>
  <si>
    <t>附餐二</t>
  </si>
  <si>
    <t>全榖根莖</t>
  </si>
  <si>
    <t>豆魚肉蛋</t>
  </si>
  <si>
    <t>油脂與堅果種子</t>
  </si>
  <si>
    <t>水果</t>
  </si>
  <si>
    <t>熱量</t>
  </si>
  <si>
    <t>新竹縣竹北市六家高中</t>
    <phoneticPr fontId="4" type="noConversion"/>
  </si>
  <si>
    <t>新竹縣竹北市六家國中</t>
    <phoneticPr fontId="3" type="noConversion"/>
  </si>
  <si>
    <t>新竹縣竹北市仁愛國中</t>
    <phoneticPr fontId="3" type="noConversion"/>
  </si>
  <si>
    <t>新竹縣竹東鎮二重國中</t>
    <phoneticPr fontId="3" type="noConversion"/>
  </si>
  <si>
    <t>湯品/附餐</t>
    <phoneticPr fontId="3" type="noConversion"/>
  </si>
  <si>
    <t>特餐</t>
    <phoneticPr fontId="3" type="noConversion"/>
  </si>
  <si>
    <t>青菜</t>
    <phoneticPr fontId="3" type="noConversion"/>
  </si>
  <si>
    <t>青菜</t>
    <phoneticPr fontId="3" type="noConversion"/>
  </si>
  <si>
    <t>紅蔥頭</t>
    <phoneticPr fontId="3" type="noConversion"/>
  </si>
  <si>
    <t>紅蔥頭</t>
    <phoneticPr fontId="3" type="noConversion"/>
  </si>
  <si>
    <t>斤</t>
    <phoneticPr fontId="3" type="noConversion"/>
  </si>
  <si>
    <t>斤</t>
    <phoneticPr fontId="3" type="noConversion"/>
  </si>
  <si>
    <t xml:space="preserve"> </t>
    <phoneticPr fontId="3" type="noConversion"/>
  </si>
  <si>
    <t xml:space="preserve"> </t>
    <phoneticPr fontId="3" type="noConversion"/>
  </si>
  <si>
    <t xml:space="preserve"> </t>
    <phoneticPr fontId="3" type="noConversion"/>
  </si>
  <si>
    <t xml:space="preserve"> </t>
    <phoneticPr fontId="3" type="noConversion"/>
  </si>
  <si>
    <t>主菜</t>
    <phoneticPr fontId="3" type="noConversion"/>
  </si>
  <si>
    <t>副食一</t>
    <phoneticPr fontId="3" type="noConversion"/>
  </si>
  <si>
    <t>副食二</t>
    <phoneticPr fontId="3" type="noConversion"/>
  </si>
  <si>
    <t>副食三(高中)</t>
    <phoneticPr fontId="3" type="noConversion"/>
  </si>
  <si>
    <t>湯品/附餐</t>
    <phoneticPr fontId="3" type="noConversion"/>
  </si>
  <si>
    <t>當令時蔬</t>
    <phoneticPr fontId="3" type="noConversion"/>
  </si>
  <si>
    <t>主菜</t>
    <phoneticPr fontId="3" type="noConversion"/>
  </si>
  <si>
    <t>副食一</t>
    <phoneticPr fontId="3" type="noConversion"/>
  </si>
  <si>
    <t>副食二</t>
    <phoneticPr fontId="3" type="noConversion"/>
  </si>
  <si>
    <t>副食三(高中)</t>
    <phoneticPr fontId="3" type="noConversion"/>
  </si>
  <si>
    <t>湯品/附餐</t>
    <phoneticPr fontId="3" type="noConversion"/>
  </si>
  <si>
    <t>當令時蔬</t>
    <phoneticPr fontId="3" type="noConversion"/>
  </si>
  <si>
    <t>日期</t>
    <phoneticPr fontId="3" type="noConversion"/>
  </si>
  <si>
    <t>主食</t>
    <phoneticPr fontId="3" type="noConversion"/>
  </si>
  <si>
    <t>主食</t>
    <phoneticPr fontId="3" type="noConversion"/>
  </si>
  <si>
    <t>主食</t>
    <phoneticPr fontId="3" type="noConversion"/>
  </si>
  <si>
    <t>日期</t>
    <phoneticPr fontId="3" type="noConversion"/>
  </si>
  <si>
    <t>日期</t>
    <phoneticPr fontId="3" type="noConversion"/>
  </si>
  <si>
    <t>營養師/午餐執秘：</t>
    <phoneticPr fontId="4" type="noConversion"/>
  </si>
  <si>
    <t>單位主管：</t>
    <phoneticPr fontId="4" type="noConversion"/>
  </si>
  <si>
    <t>校長：</t>
    <phoneticPr fontId="4" type="noConversion"/>
  </si>
  <si>
    <t>★★</t>
    <phoneticPr fontId="4" type="noConversion"/>
  </si>
  <si>
    <t>資料來源：</t>
    <phoneticPr fontId="4" type="noConversion"/>
  </si>
  <si>
    <t>每月一次蔬食日格式在這</t>
    <phoneticPr fontId="4" type="noConversion"/>
  </si>
  <si>
    <t>六家保久豆</t>
    <phoneticPr fontId="3" type="noConversion"/>
  </si>
  <si>
    <t>六家保久豆</t>
    <phoneticPr fontId="3" type="noConversion"/>
  </si>
  <si>
    <t>1.平均供應人數：725人；平均單價50元/人。</t>
    <phoneticPr fontId="4" type="noConversion"/>
  </si>
  <si>
    <t>1.平均供應人數：326人；平均單價40元/人。</t>
    <phoneticPr fontId="4" type="noConversion"/>
  </si>
  <si>
    <t>1.平均供應人數：1231人；平均單價40元/人。</t>
    <phoneticPr fontId="4" type="noConversion"/>
  </si>
  <si>
    <t>1.平均供應人數：799人；平均單價40元/人。</t>
    <phoneticPr fontId="4" type="noConversion"/>
  </si>
  <si>
    <t>全穀雜糧類</t>
    <phoneticPr fontId="4" type="noConversion"/>
  </si>
  <si>
    <t>豆魚蛋肉類</t>
    <phoneticPr fontId="4" type="noConversion"/>
  </si>
  <si>
    <t>乳品類</t>
    <phoneticPr fontId="4" type="noConversion"/>
  </si>
  <si>
    <t>全榖</t>
    <phoneticPr fontId="3" type="noConversion"/>
  </si>
  <si>
    <t>豆魚蛋肉</t>
    <phoneticPr fontId="3" type="noConversion"/>
  </si>
  <si>
    <t>蔬菜</t>
    <phoneticPr fontId="3" type="noConversion"/>
  </si>
  <si>
    <t>蔬菜</t>
    <phoneticPr fontId="3" type="noConversion"/>
  </si>
  <si>
    <t>油脂</t>
    <phoneticPr fontId="3" type="noConversion"/>
  </si>
  <si>
    <t>油脂</t>
    <phoneticPr fontId="3" type="noConversion"/>
  </si>
  <si>
    <t>水果</t>
    <phoneticPr fontId="3" type="noConversion"/>
  </si>
  <si>
    <t>水果</t>
    <phoneticPr fontId="3" type="noConversion"/>
  </si>
  <si>
    <t>乳品</t>
    <phoneticPr fontId="3" type="noConversion"/>
  </si>
  <si>
    <t>乳品</t>
    <phoneticPr fontId="3" type="noConversion"/>
  </si>
  <si>
    <t>熱量</t>
    <phoneticPr fontId="3" type="noConversion"/>
  </si>
  <si>
    <t>全榖</t>
    <phoneticPr fontId="3" type="noConversion"/>
  </si>
  <si>
    <t>豆魚蛋肉</t>
    <phoneticPr fontId="3" type="noConversion"/>
  </si>
  <si>
    <t>熱量</t>
    <phoneticPr fontId="3" type="noConversion"/>
  </si>
  <si>
    <t>仁愛份數</t>
    <phoneticPr fontId="3" type="noConversion"/>
  </si>
  <si>
    <t>保久乳</t>
    <phoneticPr fontId="4" type="noConversion"/>
  </si>
  <si>
    <t>自己選兩週打上去</t>
    <phoneticPr fontId="4" type="noConversion"/>
  </si>
  <si>
    <t>營養分析都連結好了，不要動!!</t>
    <phoneticPr fontId="4" type="noConversion"/>
  </si>
  <si>
    <t>鮮乳</t>
    <phoneticPr fontId="3" type="noConversion"/>
  </si>
  <si>
    <t>營養分析除了「水果、乳品」手動key in，其他不要動!!</t>
    <phoneticPr fontId="4" type="noConversion"/>
  </si>
  <si>
    <t>二重：每月兩次 週四 鮮乳 格式在這</t>
    <phoneticPr fontId="4" type="noConversion"/>
  </si>
  <si>
    <t>六家國中：每月兩次 週一 保久乳 格式在這</t>
    <phoneticPr fontId="3" type="noConversion"/>
  </si>
  <si>
    <t>新竹縣108年六家高中03月學生午餐食譜設計一覽表</t>
    <phoneticPr fontId="4" type="noConversion"/>
  </si>
  <si>
    <t>新竹縣立六家高級中學-國中部 108年03月份菜單</t>
    <phoneticPr fontId="4" type="noConversion"/>
  </si>
  <si>
    <t>新竹縣108年六家國中03月學生午餐食譜設計一覽表</t>
    <phoneticPr fontId="4" type="noConversion"/>
  </si>
  <si>
    <t>新竹縣108年仁愛國中03月學生午餐食譜設計一覽表</t>
    <phoneticPr fontId="4" type="noConversion"/>
  </si>
  <si>
    <t>新竹縣108年二重國中03月學生午餐食譜設計一覽表</t>
    <phoneticPr fontId="4" type="noConversion"/>
  </si>
  <si>
    <t>蔥</t>
  </si>
  <si>
    <t>洋蔥</t>
  </si>
  <si>
    <t>枸杞</t>
  </si>
  <si>
    <t>胡蘿蔔</t>
    <phoneticPr fontId="3" type="noConversion"/>
  </si>
  <si>
    <t>豬絞肉</t>
  </si>
  <si>
    <t>薑絲</t>
  </si>
  <si>
    <t>木耳絲</t>
  </si>
  <si>
    <t>排骨丁</t>
  </si>
  <si>
    <t>大箱</t>
    <phoneticPr fontId="4" type="noConversion"/>
  </si>
  <si>
    <t>盒</t>
    <phoneticPr fontId="4" type="noConversion"/>
  </si>
  <si>
    <t>蔥</t>
    <phoneticPr fontId="3" type="noConversion"/>
  </si>
  <si>
    <t>六家</t>
  </si>
  <si>
    <t>備</t>
  </si>
  <si>
    <t>二重</t>
  </si>
  <si>
    <t>仁愛</t>
  </si>
  <si>
    <t>葷檢</t>
  </si>
  <si>
    <t>素檢</t>
  </si>
  <si>
    <t>廚</t>
  </si>
  <si>
    <t>素</t>
  </si>
  <si>
    <t>加菜葷</t>
  </si>
  <si>
    <t>加菜素</t>
  </si>
  <si>
    <t>葷</t>
  </si>
  <si>
    <t>副食二</t>
    <phoneticPr fontId="3" type="noConversion"/>
  </si>
  <si>
    <t>罐</t>
    <phoneticPr fontId="3" type="noConversion"/>
  </si>
  <si>
    <t>片</t>
    <phoneticPr fontId="4" type="noConversion"/>
  </si>
  <si>
    <t>罐</t>
    <phoneticPr fontId="4" type="noConversion"/>
  </si>
  <si>
    <t>新竹縣立二重國民中學 108年10月份菜單</t>
    <phoneticPr fontId="4" type="noConversion"/>
  </si>
  <si>
    <t>豬肉角</t>
  </si>
  <si>
    <t>豬肉片.</t>
  </si>
  <si>
    <t>蔥</t>
    <phoneticPr fontId="3" type="noConversion"/>
  </si>
  <si>
    <t>斤</t>
    <phoneticPr fontId="3" type="noConversion"/>
  </si>
  <si>
    <t>辣椒粉</t>
    <phoneticPr fontId="3" type="noConversion"/>
  </si>
  <si>
    <t>包</t>
    <phoneticPr fontId="3" type="noConversion"/>
  </si>
  <si>
    <t>斤</t>
    <phoneticPr fontId="3" type="noConversion"/>
  </si>
  <si>
    <t>小米</t>
    <phoneticPr fontId="3" type="noConversion"/>
  </si>
  <si>
    <t>麥片</t>
    <phoneticPr fontId="3" type="noConversion"/>
  </si>
  <si>
    <t>斤</t>
    <phoneticPr fontId="3" type="noConversion"/>
  </si>
  <si>
    <t>五</t>
  </si>
  <si>
    <t>一</t>
  </si>
  <si>
    <t>二</t>
  </si>
  <si>
    <t>三</t>
  </si>
  <si>
    <t>四</t>
  </si>
  <si>
    <t>糙米飯</t>
  </si>
  <si>
    <t>當令時蔬</t>
  </si>
  <si>
    <t>炒/當令時蔬</t>
  </si>
  <si>
    <t>麻油雞</t>
  </si>
  <si>
    <t>雞蛋</t>
  </si>
  <si>
    <t>白蘿蔔</t>
  </si>
  <si>
    <t>雞丁</t>
  </si>
  <si>
    <t>個</t>
    <phoneticPr fontId="4" type="noConversion"/>
  </si>
  <si>
    <t>黑胡椒粒</t>
    <phoneticPr fontId="3" type="noConversion"/>
  </si>
  <si>
    <t>包</t>
    <phoneticPr fontId="3" type="noConversion"/>
  </si>
  <si>
    <t>柴魚粉</t>
    <phoneticPr fontId="3" type="noConversion"/>
  </si>
  <si>
    <t>紫米</t>
    <phoneticPr fontId="3" type="noConversion"/>
  </si>
  <si>
    <t>斤</t>
    <phoneticPr fontId="3" type="noConversion"/>
  </si>
  <si>
    <t>小米</t>
    <phoneticPr fontId="3" type="noConversion"/>
  </si>
  <si>
    <t>斤</t>
    <phoneticPr fontId="3" type="noConversion"/>
  </si>
  <si>
    <t>包</t>
    <phoneticPr fontId="3" type="noConversion"/>
  </si>
  <si>
    <t>紅仁</t>
  </si>
  <si>
    <t>柴魚粉</t>
    <phoneticPr fontId="3" type="noConversion"/>
  </si>
  <si>
    <t>黑胡椒粒</t>
    <phoneticPr fontId="3" type="noConversion"/>
  </si>
  <si>
    <t>箱</t>
    <phoneticPr fontId="4" type="noConversion"/>
  </si>
  <si>
    <t>麥片</t>
    <phoneticPr fontId="3" type="noConversion"/>
  </si>
  <si>
    <t>蕎麥</t>
    <phoneticPr fontId="3" type="noConversion"/>
  </si>
  <si>
    <t>罐</t>
    <phoneticPr fontId="4" type="noConversion"/>
  </si>
  <si>
    <t>蒜頭</t>
  </si>
  <si>
    <t>光泉保久乳</t>
    <phoneticPr fontId="4" type="noConversion"/>
  </si>
  <si>
    <t>斤</t>
    <phoneticPr fontId="3" type="noConversion"/>
  </si>
  <si>
    <t>斤</t>
  </si>
  <si>
    <t>片</t>
  </si>
  <si>
    <t>青菜</t>
  </si>
  <si>
    <t>雞丁.</t>
  </si>
  <si>
    <t>洋蔥.</t>
  </si>
  <si>
    <t>豬肉絲.</t>
  </si>
  <si>
    <t>胡蘿蔔</t>
  </si>
  <si>
    <t>番茄.</t>
  </si>
  <si>
    <t>包</t>
  </si>
  <si>
    <t xml:space="preserve"> </t>
  </si>
  <si>
    <t>白米飯</t>
  </si>
  <si>
    <t>特餐</t>
  </si>
  <si>
    <t>有機當令時蔬</t>
  </si>
  <si>
    <t>高麗菜.</t>
  </si>
  <si>
    <t>大箱</t>
  </si>
  <si>
    <t>個</t>
  </si>
  <si>
    <t>雞蛋.</t>
  </si>
  <si>
    <t>板</t>
  </si>
  <si>
    <t>罐</t>
  </si>
  <si>
    <t>紫米飯</t>
  </si>
  <si>
    <t>洋芋.</t>
  </si>
  <si>
    <t>白圓麵.</t>
  </si>
  <si>
    <t>豆芽菜.</t>
  </si>
  <si>
    <t>紅仁.</t>
  </si>
  <si>
    <t>庫存</t>
  </si>
  <si>
    <t>豬絞肉.</t>
  </si>
  <si>
    <t>小黃瓜</t>
  </si>
  <si>
    <t>青椒.</t>
  </si>
  <si>
    <t>蕎麥飯</t>
  </si>
  <si>
    <t>小米飯</t>
  </si>
  <si>
    <t>生鮮魚片.</t>
  </si>
  <si>
    <t>甜麵醬</t>
  </si>
  <si>
    <t>油片.</t>
  </si>
  <si>
    <t>義大利香料</t>
  </si>
  <si>
    <t>地瓜(前)</t>
  </si>
  <si>
    <t>燕麥飯</t>
  </si>
  <si>
    <t>斤</t>
    <phoneticPr fontId="4" type="noConversion"/>
  </si>
  <si>
    <t>青菜</t>
    <phoneticPr fontId="3" type="noConversion"/>
  </si>
  <si>
    <t>斤</t>
    <phoneticPr fontId="4" type="noConversion"/>
  </si>
  <si>
    <t>斤</t>
    <phoneticPr fontId="4" type="noConversion"/>
  </si>
  <si>
    <t xml:space="preserve"> </t>
    <phoneticPr fontId="3" type="noConversion"/>
  </si>
  <si>
    <t>斤</t>
    <phoneticPr fontId="3" type="noConversion"/>
  </si>
  <si>
    <t>斤</t>
    <phoneticPr fontId="4" type="noConversion"/>
  </si>
  <si>
    <t>斤</t>
    <phoneticPr fontId="3" type="noConversion"/>
  </si>
  <si>
    <t>斤</t>
    <phoneticPr fontId="3" type="noConversion"/>
  </si>
  <si>
    <t>斤</t>
    <phoneticPr fontId="4" type="noConversion"/>
  </si>
  <si>
    <t>咖哩雞丁</t>
  </si>
  <si>
    <t>油片銀芽</t>
  </si>
  <si>
    <t>花枝丸*2</t>
  </si>
  <si>
    <t>藥膳雞湯</t>
  </si>
  <si>
    <t>斤</t>
    <phoneticPr fontId="3" type="noConversion"/>
  </si>
  <si>
    <t>高麗菜</t>
  </si>
  <si>
    <t>台式炒麵</t>
  </si>
  <si>
    <t>香酥卡拉雞</t>
  </si>
  <si>
    <t>蔥爆肉片</t>
  </si>
  <si>
    <t>沙茶魷魚羹湯</t>
  </si>
  <si>
    <t>花枝丸</t>
  </si>
  <si>
    <t>藥膳包(前)</t>
  </si>
  <si>
    <t>串</t>
  </si>
  <si>
    <t>盒</t>
  </si>
  <si>
    <t>韭菜</t>
  </si>
  <si>
    <t>素咖哩粉</t>
  </si>
  <si>
    <t>卡拉胸肉排</t>
  </si>
  <si>
    <t>份</t>
  </si>
  <si>
    <t>筍絲.</t>
  </si>
  <si>
    <t>魷魚羹.</t>
  </si>
  <si>
    <t>沙茶醬</t>
  </si>
  <si>
    <t>豆瓣蒸魚</t>
  </si>
  <si>
    <t>沙茶粉絲</t>
  </si>
  <si>
    <t>番茄肉絲湯</t>
  </si>
  <si>
    <t>辣豆瓣醬</t>
  </si>
  <si>
    <t>寬粉.</t>
  </si>
  <si>
    <t>黃豆芽</t>
  </si>
  <si>
    <t>老薑</t>
  </si>
  <si>
    <t>筍干(前)</t>
  </si>
  <si>
    <t>西谷米(前)</t>
  </si>
  <si>
    <t>筍干燒肉</t>
  </si>
  <si>
    <t>胡蘿蔔炒蛋</t>
  </si>
  <si>
    <t>義式燒雞</t>
  </si>
  <si>
    <t>地瓜西米露</t>
  </si>
  <si>
    <t>麥片飯</t>
  </si>
  <si>
    <t>辣椒</t>
  </si>
  <si>
    <t>豬肉餡餅</t>
  </si>
  <si>
    <t>斤</t>
    <phoneticPr fontId="3" type="noConversion"/>
  </si>
  <si>
    <t>光泉                                          保久乳</t>
  </si>
  <si>
    <t>蒸/豬肉餡餅</t>
  </si>
  <si>
    <t>=</t>
    <phoneticPr fontId="3" type="noConversion"/>
  </si>
  <si>
    <r>
      <rPr>
        <b/>
        <sz val="30"/>
        <rFont val="新細明體"/>
        <family val="1"/>
        <charset val="136"/>
      </rPr>
      <t>【</t>
    </r>
    <r>
      <rPr>
        <b/>
        <sz val="30"/>
        <rFont val="微軟正黑體"/>
        <family val="2"/>
        <charset val="136"/>
      </rPr>
      <t>六家高中109年03月菜單明細】</t>
    </r>
    <phoneticPr fontId="3" type="noConversion"/>
  </si>
  <si>
    <t>麥片</t>
  </si>
  <si>
    <t>二重水果</t>
  </si>
  <si>
    <t>全榖</t>
  </si>
  <si>
    <t>豆魚蛋肉</t>
  </si>
  <si>
    <t>油脂</t>
  </si>
  <si>
    <t>六家水果</t>
  </si>
  <si>
    <t>仁愛水果</t>
  </si>
  <si>
    <t>胡椒粉</t>
  </si>
  <si>
    <t>辣椒醬</t>
  </si>
  <si>
    <t>瓶</t>
  </si>
  <si>
    <t>辣豆瓣</t>
  </si>
  <si>
    <t>盒</t>
    <phoneticPr fontId="3" type="noConversion"/>
  </si>
  <si>
    <t>豬肉片</t>
  </si>
  <si>
    <t>包</t>
    <phoneticPr fontId="3" type="noConversion"/>
  </si>
  <si>
    <t>盒</t>
    <phoneticPr fontId="3" type="noConversion"/>
  </si>
  <si>
    <t>斤</t>
    <phoneticPr fontId="3" type="noConversion"/>
  </si>
  <si>
    <t>斤</t>
    <phoneticPr fontId="3" type="noConversion"/>
  </si>
  <si>
    <t>罐</t>
    <phoneticPr fontId="3" type="noConversion"/>
  </si>
  <si>
    <t>盒</t>
    <phoneticPr fontId="4" type="noConversion"/>
  </si>
  <si>
    <t>板</t>
    <phoneticPr fontId="4" type="noConversion"/>
  </si>
  <si>
    <t>六家光泉保久乳</t>
    <phoneticPr fontId="3" type="noConversion"/>
  </si>
  <si>
    <t>六家光泉保久豆</t>
    <phoneticPr fontId="3" type="noConversion"/>
  </si>
  <si>
    <t>仁愛光泉保久乳</t>
    <phoneticPr fontId="3" type="noConversion"/>
  </si>
  <si>
    <t>二重光泉鮮奶</t>
    <phoneticPr fontId="3" type="noConversion"/>
  </si>
  <si>
    <t>二重光泉豆漿</t>
    <phoneticPr fontId="3" type="noConversion"/>
  </si>
  <si>
    <t>二重光泉鮮奶</t>
    <phoneticPr fontId="3" type="noConversion"/>
  </si>
  <si>
    <t>綜合滷味</t>
  </si>
  <si>
    <t>咖哩魚丸</t>
  </si>
  <si>
    <t>個</t>
    <phoneticPr fontId="3" type="noConversion"/>
  </si>
  <si>
    <t>綠豆(前)</t>
  </si>
  <si>
    <t>小黃瓜</t>
    <phoneticPr fontId="3" type="noConversion"/>
  </si>
  <si>
    <t>盒</t>
    <phoneticPr fontId="3" type="noConversion"/>
  </si>
  <si>
    <t>斤</t>
    <phoneticPr fontId="3" type="noConversion"/>
  </si>
  <si>
    <t>斤</t>
    <phoneticPr fontId="3" type="noConversion"/>
  </si>
  <si>
    <t>高麗菜</t>
    <phoneticPr fontId="3" type="noConversion"/>
  </si>
  <si>
    <t>木耳絲</t>
    <phoneticPr fontId="3" type="noConversion"/>
  </si>
  <si>
    <t>三色丁</t>
  </si>
  <si>
    <t>豬大骨</t>
  </si>
  <si>
    <t>斤</t>
    <phoneticPr fontId="3" type="noConversion"/>
  </si>
  <si>
    <t>片</t>
    <phoneticPr fontId="3" type="noConversion"/>
  </si>
  <si>
    <t>斤</t>
    <phoneticPr fontId="3" type="noConversion"/>
  </si>
  <si>
    <t>斤</t>
    <phoneticPr fontId="3" type="noConversion"/>
  </si>
  <si>
    <t>斤</t>
    <phoneticPr fontId="4" type="noConversion"/>
  </si>
  <si>
    <t>斤</t>
    <phoneticPr fontId="3" type="noConversion"/>
  </si>
  <si>
    <t>斤</t>
    <phoneticPr fontId="3" type="noConversion"/>
  </si>
  <si>
    <t>斤</t>
    <phoneticPr fontId="3" type="noConversion"/>
  </si>
  <si>
    <t>水煎包</t>
  </si>
  <si>
    <t>蒸/水煎包</t>
  </si>
  <si>
    <t>五穀飯</t>
  </si>
  <si>
    <t>油腐燒肉</t>
  </si>
  <si>
    <t>炸/調理魚排</t>
  </si>
  <si>
    <t>番茄炒蛋</t>
  </si>
  <si>
    <t>燒賣</t>
  </si>
  <si>
    <t>炒/雞蛋.番茄</t>
  </si>
  <si>
    <t>蒸/燒賣*2</t>
  </si>
  <si>
    <t>斤</t>
    <phoneticPr fontId="3" type="noConversion"/>
  </si>
  <si>
    <t>大箱</t>
    <phoneticPr fontId="3" type="noConversion"/>
  </si>
  <si>
    <t>包</t>
    <phoneticPr fontId="3" type="noConversion"/>
  </si>
  <si>
    <t>罐</t>
    <phoneticPr fontId="3" type="noConversion"/>
  </si>
  <si>
    <t>生香菇</t>
  </si>
  <si>
    <t>中干丁</t>
    <phoneticPr fontId="3" type="noConversion"/>
  </si>
  <si>
    <t>番茄</t>
  </si>
  <si>
    <t>盒</t>
    <phoneticPr fontId="3" type="noConversion"/>
  </si>
  <si>
    <t>洋芋</t>
  </si>
  <si>
    <t>玉米粒</t>
  </si>
  <si>
    <t>斤</t>
    <phoneticPr fontId="3" type="noConversion"/>
  </si>
  <si>
    <t>斤</t>
    <phoneticPr fontId="3" type="noConversion"/>
  </si>
  <si>
    <t>斤</t>
    <phoneticPr fontId="4" type="noConversion"/>
  </si>
  <si>
    <t>青菜</t>
    <phoneticPr fontId="3" type="noConversion"/>
  </si>
  <si>
    <t>青菜</t>
    <phoneticPr fontId="3" type="noConversion"/>
  </si>
  <si>
    <t>罐</t>
    <phoneticPr fontId="3" type="noConversion"/>
  </si>
  <si>
    <t>青菜</t>
    <phoneticPr fontId="3" type="noConversion"/>
  </si>
  <si>
    <t>斤</t>
    <phoneticPr fontId="4" type="noConversion"/>
  </si>
  <si>
    <t>木耳絲</t>
    <phoneticPr fontId="3" type="noConversion"/>
  </si>
  <si>
    <t>斤</t>
    <phoneticPr fontId="4" type="noConversion"/>
  </si>
  <si>
    <t xml:space="preserve"> </t>
    <phoneticPr fontId="3" type="noConversion"/>
  </si>
  <si>
    <t>斤</t>
    <phoneticPr fontId="3" type="noConversion"/>
  </si>
  <si>
    <t xml:space="preserve"> </t>
    <phoneticPr fontId="3" type="noConversion"/>
  </si>
  <si>
    <t>味噌湯</t>
  </si>
  <si>
    <t>煮/板豆腐.海芽.味噌</t>
  </si>
  <si>
    <t>豬肉絲</t>
  </si>
  <si>
    <t>豆芽菜</t>
  </si>
  <si>
    <t>木耳絲</t>
    <phoneticPr fontId="3" type="noConversion"/>
  </si>
  <si>
    <t>斤</t>
    <phoneticPr fontId="3" type="noConversion"/>
  </si>
  <si>
    <t>當令時蔬</t>
    <phoneticPr fontId="3" type="noConversion"/>
  </si>
  <si>
    <t>青菜</t>
    <phoneticPr fontId="3" type="noConversion"/>
  </si>
  <si>
    <t>包</t>
    <phoneticPr fontId="3" type="noConversion"/>
  </si>
  <si>
    <t>豆芽菜</t>
    <phoneticPr fontId="3" type="noConversion"/>
  </si>
  <si>
    <t>包</t>
    <phoneticPr fontId="4" type="noConversion"/>
  </si>
  <si>
    <t>個</t>
    <phoneticPr fontId="3" type="noConversion"/>
  </si>
  <si>
    <t>彩椒</t>
  </si>
  <si>
    <t>罐</t>
    <phoneticPr fontId="3" type="noConversion"/>
  </si>
  <si>
    <t>小魚丸</t>
  </si>
  <si>
    <t>絲瓜</t>
  </si>
  <si>
    <t>素丸子</t>
    <phoneticPr fontId="3" type="noConversion"/>
  </si>
  <si>
    <t>玉米粒</t>
    <phoneticPr fontId="3" type="noConversion"/>
  </si>
  <si>
    <t>箱</t>
  </si>
  <si>
    <t>洋芋</t>
    <phoneticPr fontId="3" type="noConversion"/>
  </si>
  <si>
    <t>紅仁</t>
    <phoneticPr fontId="3" type="noConversion"/>
  </si>
  <si>
    <t>百頁豆腐</t>
    <phoneticPr fontId="3" type="noConversion"/>
  </si>
  <si>
    <t>盒</t>
    <phoneticPr fontId="3" type="noConversion"/>
  </si>
  <si>
    <t>味噌</t>
  </si>
  <si>
    <t>炒/有機當令時蔬</t>
  </si>
  <si>
    <t>香酥鬼頭刀</t>
  </si>
  <si>
    <t>酸辣湯</t>
  </si>
  <si>
    <t>玉米濃湯</t>
  </si>
  <si>
    <t>麻婆豆腐</t>
  </si>
  <si>
    <t>綠豆薏仁湯</t>
  </si>
  <si>
    <t>煮/綠豆.小薏仁</t>
  </si>
  <si>
    <t>滷/筍干.豬肉角</t>
  </si>
  <si>
    <t>糖醋雞丁</t>
  </si>
  <si>
    <t>玉米排骨湯</t>
  </si>
  <si>
    <t>煮/玉米結.排骨丁</t>
  </si>
  <si>
    <t>海結滷肉</t>
  </si>
  <si>
    <t>玉米肉末</t>
  </si>
  <si>
    <t>六</t>
  </si>
  <si>
    <t>板豆腐</t>
  </si>
  <si>
    <t>筍片(前)</t>
  </si>
  <si>
    <t>顆</t>
  </si>
  <si>
    <t>盒</t>
    <phoneticPr fontId="3" type="noConversion"/>
  </si>
  <si>
    <t>罐</t>
    <phoneticPr fontId="3" type="noConversion"/>
  </si>
  <si>
    <t>板</t>
    <phoneticPr fontId="3" type="noConversion"/>
  </si>
  <si>
    <t>斤</t>
    <phoneticPr fontId="3" type="noConversion"/>
  </si>
  <si>
    <t>大白菜</t>
  </si>
  <si>
    <t>條</t>
  </si>
  <si>
    <t>豆干片</t>
  </si>
  <si>
    <t>碎干丁</t>
  </si>
  <si>
    <t>豆芽菜</t>
    <phoneticPr fontId="3" type="noConversion"/>
  </si>
  <si>
    <t>豆干片</t>
    <phoneticPr fontId="3" type="noConversion"/>
  </si>
  <si>
    <t>綠豆</t>
    <phoneticPr fontId="3" type="noConversion"/>
  </si>
  <si>
    <t>小薏仁</t>
    <phoneticPr fontId="3" type="noConversion"/>
  </si>
  <si>
    <t>生鮮魚片</t>
  </si>
  <si>
    <t>蝦米</t>
  </si>
  <si>
    <t>胡蘿蔔</t>
    <phoneticPr fontId="3" type="noConversion"/>
  </si>
  <si>
    <t>三色丁</t>
    <phoneticPr fontId="3" type="noConversion"/>
  </si>
  <si>
    <t>木耳絲</t>
    <phoneticPr fontId="3" type="noConversion"/>
  </si>
  <si>
    <t>紅仁</t>
    <phoneticPr fontId="3" type="noConversion"/>
  </si>
  <si>
    <t>番茄</t>
    <phoneticPr fontId="3" type="noConversion"/>
  </si>
  <si>
    <t>罐</t>
    <phoneticPr fontId="3" type="noConversion"/>
  </si>
  <si>
    <t>斤</t>
    <phoneticPr fontId="3" type="noConversion"/>
  </si>
  <si>
    <t>斤</t>
    <phoneticPr fontId="3" type="noConversion"/>
  </si>
  <si>
    <t>海帶結(前)</t>
  </si>
  <si>
    <t>冬粉</t>
    <phoneticPr fontId="3" type="noConversion"/>
  </si>
  <si>
    <t>芹菜</t>
    <phoneticPr fontId="3" type="noConversion"/>
  </si>
  <si>
    <t>白蘿蔔</t>
    <phoneticPr fontId="3" type="noConversion"/>
  </si>
  <si>
    <t>豆包</t>
    <phoneticPr fontId="3" type="noConversion"/>
  </si>
  <si>
    <t>有機當令時蔬</t>
    <phoneticPr fontId="3" type="noConversion"/>
  </si>
  <si>
    <t>青菜</t>
    <phoneticPr fontId="3" type="noConversion"/>
  </si>
  <si>
    <t>海帶結</t>
    <phoneticPr fontId="3" type="noConversion"/>
  </si>
  <si>
    <t>白蘿蔔</t>
    <phoneticPr fontId="3" type="noConversion"/>
  </si>
  <si>
    <t>當令時蔬</t>
    <phoneticPr fontId="3" type="noConversion"/>
  </si>
  <si>
    <t>彩椒</t>
    <phoneticPr fontId="3" type="noConversion"/>
  </si>
  <si>
    <t>大黑干</t>
    <phoneticPr fontId="3" type="noConversion"/>
  </si>
  <si>
    <t>小黃瓜</t>
    <phoneticPr fontId="3" type="noConversion"/>
  </si>
  <si>
    <t>筍片</t>
    <phoneticPr fontId="3" type="noConversion"/>
  </si>
  <si>
    <t>白干絲</t>
    <phoneticPr fontId="3" type="noConversion"/>
  </si>
  <si>
    <t>馬蹄條</t>
    <phoneticPr fontId="3" type="noConversion"/>
  </si>
  <si>
    <t>素羹</t>
    <phoneticPr fontId="3" type="noConversion"/>
  </si>
  <si>
    <t>調理魚排</t>
  </si>
  <si>
    <t>海芽</t>
  </si>
  <si>
    <t>木耳絲</t>
    <phoneticPr fontId="3" type="noConversion"/>
  </si>
  <si>
    <t>海芽</t>
    <phoneticPr fontId="3" type="noConversion"/>
  </si>
  <si>
    <t>素絞肉</t>
    <phoneticPr fontId="3" type="noConversion"/>
  </si>
  <si>
    <t>人</t>
  </si>
  <si>
    <t>斤</t>
    <phoneticPr fontId="3" type="noConversion"/>
  </si>
  <si>
    <t>冬粉(前)</t>
  </si>
  <si>
    <t>青菜</t>
    <phoneticPr fontId="3" type="noConversion"/>
  </si>
  <si>
    <t>新竹縣立六家高級中學 109年10月份菜單</t>
    <phoneticPr fontId="4" type="noConversion"/>
  </si>
  <si>
    <t>中秋連假</t>
    <phoneticPr fontId="4" type="noConversion"/>
  </si>
  <si>
    <t>雙十連假</t>
    <phoneticPr fontId="4" type="noConversion"/>
  </si>
  <si>
    <t>洋蔥肉片</t>
  </si>
  <si>
    <t>蟹絲冬瓜</t>
  </si>
  <si>
    <t>紫菜蛋花湯</t>
  </si>
  <si>
    <t>炒/豬肉片.洋蔥.胡蘿蔔.黑胡椒粒</t>
  </si>
  <si>
    <t>炒/冬瓜.蟹肉棒.木耳絲</t>
  </si>
  <si>
    <t>煮/紫菜.雞蛋</t>
  </si>
  <si>
    <t>小薏仁飯</t>
  </si>
  <si>
    <t>香酥魚片</t>
  </si>
  <si>
    <t>茄汁燴豆腐</t>
  </si>
  <si>
    <t>筍干滷肉</t>
  </si>
  <si>
    <t>白菜肉片湯</t>
  </si>
  <si>
    <t>炸/生鮮魚片</t>
  </si>
  <si>
    <t>燴/板豆腐.番茄.三色丁.豬絞肉</t>
  </si>
  <si>
    <t>煮/大白菜.木耳絲.胡蘿蔔.豬肉片</t>
  </si>
  <si>
    <t>客家炒粄條</t>
  </si>
  <si>
    <t>滷豬排</t>
  </si>
  <si>
    <t>銀蘿雞湯</t>
  </si>
  <si>
    <t>炒/粄條.豬肉絲.豆芽菜.胡蘿蔔.韭菜.紅蔥頭.蝦米</t>
  </si>
  <si>
    <t>滷/岩燒里肌豬排</t>
  </si>
  <si>
    <t>炒/雞丁.彩椒.洋蔥.鳳梨罐</t>
  </si>
  <si>
    <t>煮/白蘿蔔.雞丁</t>
  </si>
  <si>
    <t>茄汁燉雞</t>
  </si>
  <si>
    <t>塔香海茸</t>
  </si>
  <si>
    <t>鍋貼</t>
  </si>
  <si>
    <t>大瓜排骨湯</t>
  </si>
  <si>
    <t>燉/雞丁.洋蔥.小四角油腐.番茄.蘑菇罐.迷迭香粉</t>
  </si>
  <si>
    <t>炒/海茸.豬肉絲.九層塔</t>
  </si>
  <si>
    <t>蒸/鍋貼*2</t>
  </si>
  <si>
    <t>煮/大黃瓜.排骨丁</t>
  </si>
  <si>
    <t>豆瓣肉絲</t>
  </si>
  <si>
    <t>彩繪玉米</t>
  </si>
  <si>
    <t>咖哩雞</t>
  </si>
  <si>
    <t>豆薯雞湯</t>
  </si>
  <si>
    <t>燒/豬肉絲.豆芽菜.胡蘿蔔.黑豆瓣醬</t>
  </si>
  <si>
    <t>炒/玉米粒.三色丁.豬絞肉.毛豆仁</t>
  </si>
  <si>
    <t>煮/雞丁.洋芋.胡蘿蔔.咖哩粉</t>
  </si>
  <si>
    <t>煮/豆薯.雞丁.蔥</t>
  </si>
  <si>
    <t>白菜滷</t>
  </si>
  <si>
    <t>酸菜鴨湯</t>
  </si>
  <si>
    <t>滷/大白菜.豬肉絲.胡蘿蔔.木耳絲.蝦米</t>
  </si>
  <si>
    <t>煮/酸菜.鴨丁</t>
  </si>
  <si>
    <t>古早味拌飯</t>
  </si>
  <si>
    <t>起司豬排</t>
  </si>
  <si>
    <t>鹹水雞</t>
  </si>
  <si>
    <t>冬瓜魚丸湯</t>
  </si>
  <si>
    <t>拌/白米.豬絞肉.碎干丁.菜脯.胡蘿蔔.高麗菜.紅蔥頭</t>
  </si>
  <si>
    <t>炸/起司豬排</t>
  </si>
  <si>
    <t>煮/雞丁.筍片.小黃瓜</t>
  </si>
  <si>
    <t>煮/冬瓜.小魚丸.薑絲</t>
  </si>
  <si>
    <t>蒲瓜鮮燴</t>
  </si>
  <si>
    <t>燒/雞丁.番茄.彩椒.義大利香料</t>
  </si>
  <si>
    <t>燴/蒲瓜.豬肉片.秀珍菇</t>
  </si>
  <si>
    <t>燒/豬肉角.小四角油腐.胡蘿蔔</t>
  </si>
  <si>
    <t>煮/板豆腐.筍絲.木耳絲.雞蛋.豬肉絲</t>
  </si>
  <si>
    <t>醬燒豆干</t>
  </si>
  <si>
    <t>海芽蒸蛋</t>
  </si>
  <si>
    <t>豆瓣素雞</t>
  </si>
  <si>
    <t>紅豆小湯圓</t>
  </si>
  <si>
    <t>蔬食日</t>
  </si>
  <si>
    <t>燒/中干丁.小黃瓜.青花菜.胡蘿蔔</t>
  </si>
  <si>
    <t>蒸/雞蛋.海帶芽</t>
  </si>
  <si>
    <t>炒/素雞.木耳絲.香菜</t>
  </si>
  <si>
    <t>煮/紅豆.小湯圓</t>
  </si>
  <si>
    <t>蘿蔔燒雞</t>
  </si>
  <si>
    <t>彩繪花菜</t>
  </si>
  <si>
    <t>燒/雞丁.白蘿蔔.胡蘿蔔</t>
  </si>
  <si>
    <t>炒/冷凍花椰菜.彩椒.豬肉片</t>
  </si>
  <si>
    <t>瓜子肉</t>
  </si>
  <si>
    <t>絲瓜冬粉</t>
  </si>
  <si>
    <t>鹹酥雞</t>
  </si>
  <si>
    <t>煮/豬絞肉.絞瓜.紅蔥頭.蒜頭</t>
  </si>
  <si>
    <t>煮/絲瓜.冬粉.豬絞肉.枸杞</t>
  </si>
  <si>
    <t>炸/雞丁.地瓜.中干丁</t>
  </si>
  <si>
    <t>日式炒烏龍麵</t>
  </si>
  <si>
    <t>燒烤雞腿</t>
  </si>
  <si>
    <t>炒/細烏龍麵.豬肉絲.洋蔥.豆芽菜.木耳絲.海苔粉.胡蘿蔔</t>
  </si>
  <si>
    <t>蒸/燒烤雞腿</t>
  </si>
  <si>
    <t>滷/豬肉角.米血糕.白甜條</t>
  </si>
  <si>
    <t>煮/玉米粒.豬絞肉.雞蛋.玉米乳香粉</t>
  </si>
  <si>
    <t>黃金魚排</t>
  </si>
  <si>
    <t>回鍋干片</t>
  </si>
  <si>
    <t>蒲瓜雞湯</t>
  </si>
  <si>
    <t>炒/豆干片.高麗菜.胡蘿蔔.甜麵醬</t>
  </si>
  <si>
    <t>炒/豬絞肉.玉米粒.蔥</t>
  </si>
  <si>
    <t>煮/蒲瓜.雞丁</t>
  </si>
  <si>
    <t>三杯雞</t>
  </si>
  <si>
    <t>滷/海帶結.豬肉角.排骨丁</t>
  </si>
  <si>
    <t>炒/雞丁.小黃瓜.九層塔.老薑</t>
  </si>
  <si>
    <t>蔥燒雞丁</t>
  </si>
  <si>
    <t>小瓜腸片</t>
  </si>
  <si>
    <t>珍珠丸子</t>
  </si>
  <si>
    <t>肉骨茶湯</t>
  </si>
  <si>
    <t>燒/雞丁.洋蔥.洋芋.蔥</t>
  </si>
  <si>
    <t>炒/小黃瓜.香腸片.木耳絲</t>
  </si>
  <si>
    <t>蒸/珍珠丸子*2</t>
  </si>
  <si>
    <t>煮/高麗菜.豬肉片.肉骨茶包</t>
  </si>
  <si>
    <t>醬燒排骨</t>
  </si>
  <si>
    <t>筍片雞湯</t>
  </si>
  <si>
    <t>炸/鬼頭刀</t>
  </si>
  <si>
    <t>煮/板豆腐.玉米粒.三色丁.豬絞肉</t>
  </si>
  <si>
    <t>燒/豬肉角.排骨丁.彩椒</t>
  </si>
  <si>
    <t>煮/筍片.雞丁</t>
  </si>
  <si>
    <t>玉米瘦肉粥</t>
  </si>
  <si>
    <t>卡啦方塊酥</t>
  </si>
  <si>
    <t>黑糖捲</t>
  </si>
  <si>
    <t>煮/白米.玉米粒.三色丁.生香菇.豬絞肉.雞蛋</t>
  </si>
  <si>
    <t>炸/卡啦方塊酥</t>
  </si>
  <si>
    <t>煮/小魚丸.玉米粒.三色丁.咖哩粉</t>
  </si>
  <si>
    <t>蒸/黑糖捲</t>
  </si>
  <si>
    <t>日式豬肉咖哩</t>
  </si>
  <si>
    <t>蘿蔔佃煮</t>
  </si>
  <si>
    <t>梅干燒雞</t>
  </si>
  <si>
    <t>海結雞湯</t>
  </si>
  <si>
    <t>煮/豬肉角.胡蘿蔔.洋芋.洋蔥.咖哩粉</t>
  </si>
  <si>
    <t>煮/白蘿蔔.小四角油腐.柴魚粉</t>
  </si>
  <si>
    <t>燒/雞丁.筍干.梅干菜</t>
  </si>
  <si>
    <t>煮/海帶結.雞丁</t>
  </si>
  <si>
    <t>宮保雞丁</t>
  </si>
  <si>
    <t>玉米蒸蛋</t>
  </si>
  <si>
    <t>麻油肉片</t>
  </si>
  <si>
    <t>芋頭西米露</t>
  </si>
  <si>
    <t>炒/雞丁.小黃瓜.乾辣椒.油花生</t>
  </si>
  <si>
    <t>蒸/雞蛋.玉米粒</t>
  </si>
  <si>
    <t>炒/豬肉片.高麗菜.枸杞.老薑</t>
  </si>
  <si>
    <t>煮/芋頭.西谷米</t>
  </si>
  <si>
    <t>四</t>
    <phoneticPr fontId="4" type="noConversion"/>
  </si>
  <si>
    <t>新竹縣立仁愛國民中學 109年10月份菜單</t>
    <phoneticPr fontId="4" type="noConversion"/>
  </si>
  <si>
    <r>
      <rPr>
        <b/>
        <sz val="30"/>
        <rFont val="新細明體"/>
        <family val="1"/>
        <charset val="136"/>
      </rPr>
      <t>【</t>
    </r>
    <r>
      <rPr>
        <b/>
        <sz val="30"/>
        <rFont val="微軟正黑體"/>
        <family val="2"/>
        <charset val="136"/>
      </rPr>
      <t>六家高中109年10月菜單明細】</t>
    </r>
    <phoneticPr fontId="3" type="noConversion"/>
  </si>
  <si>
    <r>
      <rPr>
        <b/>
        <sz val="30"/>
        <rFont val="新細明體"/>
        <family val="1"/>
        <charset val="136"/>
      </rPr>
      <t>【</t>
    </r>
    <r>
      <rPr>
        <b/>
        <sz val="30"/>
        <rFont val="微軟正黑體"/>
        <family val="2"/>
        <charset val="136"/>
      </rPr>
      <t>六家高中109年10月素菜單明細】</t>
    </r>
    <phoneticPr fontId="3" type="noConversion"/>
  </si>
  <si>
    <t>冬瓜</t>
  </si>
  <si>
    <t>蟹肉棒</t>
  </si>
  <si>
    <t>紫菜(前)</t>
  </si>
  <si>
    <t>粄條</t>
  </si>
  <si>
    <t>岩燒里肌豬排</t>
  </si>
  <si>
    <t>小四角油腐</t>
  </si>
  <si>
    <t>蘑菇罐</t>
  </si>
  <si>
    <t>迷迭香粉</t>
  </si>
  <si>
    <t>海茸(前)</t>
  </si>
  <si>
    <t>九層塔</t>
  </si>
  <si>
    <t>鍋貼*2</t>
  </si>
  <si>
    <t>大黃瓜</t>
  </si>
  <si>
    <t>黑豆瓣醬</t>
  </si>
  <si>
    <t>木耳絲</t>
    <phoneticPr fontId="3" type="noConversion"/>
  </si>
  <si>
    <t>豆薯</t>
  </si>
  <si>
    <t>生鮮魚丁</t>
  </si>
  <si>
    <t>燒賣*2</t>
    <phoneticPr fontId="3" type="noConversion"/>
  </si>
  <si>
    <t>酸菜(前)</t>
  </si>
  <si>
    <t>鴨丁</t>
  </si>
  <si>
    <t>菜脯</t>
  </si>
  <si>
    <t>蒲瓜</t>
  </si>
  <si>
    <t>秀珍菇</t>
  </si>
  <si>
    <t>筍絲</t>
  </si>
  <si>
    <t>中干丁</t>
  </si>
  <si>
    <t>青花菜</t>
  </si>
  <si>
    <t>海帶芽</t>
  </si>
  <si>
    <t>素雞</t>
  </si>
  <si>
    <t>香菜</t>
  </si>
  <si>
    <t>紅豆(前)</t>
  </si>
  <si>
    <t>小湯圓</t>
  </si>
  <si>
    <t>冷凍花椰菜</t>
  </si>
  <si>
    <t>玉米結</t>
  </si>
  <si>
    <t>絞瓜(前)</t>
  </si>
  <si>
    <t>細烏龍麵</t>
  </si>
  <si>
    <t>海苔粉</t>
  </si>
  <si>
    <t>米血糕</t>
  </si>
  <si>
    <t>白甜條</t>
  </si>
  <si>
    <t>玉米乳香粉</t>
  </si>
  <si>
    <t>小薏仁(前)</t>
  </si>
  <si>
    <t>香腸片</t>
  </si>
  <si>
    <t>木耳絲</t>
    <phoneticPr fontId="3" type="noConversion"/>
  </si>
  <si>
    <t>珍珠丸子*2</t>
    <phoneticPr fontId="3" type="noConversion"/>
  </si>
  <si>
    <t>肉骨茶包</t>
  </si>
  <si>
    <t>鬼頭刀</t>
  </si>
  <si>
    <t>木耳絲</t>
    <phoneticPr fontId="3" type="noConversion"/>
  </si>
  <si>
    <t>黑糖捲</t>
    <phoneticPr fontId="3" type="noConversion"/>
  </si>
  <si>
    <t>白蘿蔔.</t>
  </si>
  <si>
    <t>小四角油腐.</t>
  </si>
  <si>
    <t>柴魚粉</t>
  </si>
  <si>
    <t>梅干菜(前)</t>
  </si>
  <si>
    <t>乾辣椒</t>
  </si>
  <si>
    <t>油花生</t>
  </si>
  <si>
    <t>芋頭(前)</t>
  </si>
  <si>
    <t>西谷米</t>
  </si>
  <si>
    <t>板</t>
    <phoneticPr fontId="3" type="noConversion"/>
  </si>
  <si>
    <t>斤</t>
    <phoneticPr fontId="3" type="noConversion"/>
  </si>
  <si>
    <t>罐</t>
    <phoneticPr fontId="3" type="noConversion"/>
  </si>
  <si>
    <t>木耳絲</t>
    <phoneticPr fontId="3" type="noConversion"/>
  </si>
  <si>
    <t>板</t>
    <phoneticPr fontId="3" type="noConversion"/>
  </si>
  <si>
    <t>胡蘿蔔</t>
    <phoneticPr fontId="3" type="noConversion"/>
  </si>
  <si>
    <t>斤</t>
    <phoneticPr fontId="3" type="noConversion"/>
  </si>
  <si>
    <t>盒</t>
    <phoneticPr fontId="3" type="noConversion"/>
  </si>
  <si>
    <t>黑椒干片</t>
    <phoneticPr fontId="3" type="noConversion"/>
  </si>
  <si>
    <t>胡蘿蔔</t>
    <phoneticPr fontId="3" type="noConversion"/>
  </si>
  <si>
    <t>冬瓜素羹</t>
    <phoneticPr fontId="3" type="noConversion"/>
  </si>
  <si>
    <t>冬瓜</t>
    <phoneticPr fontId="3" type="noConversion"/>
  </si>
  <si>
    <t>素羹</t>
    <phoneticPr fontId="3" type="noConversion"/>
  </si>
  <si>
    <t>四角薯餅</t>
    <phoneticPr fontId="3" type="noConversion"/>
  </si>
  <si>
    <t>紫菜金菇湯</t>
    <phoneticPr fontId="3" type="noConversion"/>
  </si>
  <si>
    <t>紫菜</t>
    <phoneticPr fontId="3" type="noConversion"/>
  </si>
  <si>
    <t>金針菇</t>
    <phoneticPr fontId="3" type="noConversion"/>
  </si>
  <si>
    <t>素魚排</t>
    <phoneticPr fontId="3" type="noConversion"/>
  </si>
  <si>
    <t>茄汁燴豆腐</t>
    <phoneticPr fontId="3" type="noConversion"/>
  </si>
  <si>
    <t>板豆腐</t>
    <phoneticPr fontId="3" type="noConversion"/>
  </si>
  <si>
    <t>番茄</t>
    <phoneticPr fontId="3" type="noConversion"/>
  </si>
  <si>
    <t>三色丁</t>
    <phoneticPr fontId="3" type="noConversion"/>
  </si>
  <si>
    <t>筍干油腐</t>
    <phoneticPr fontId="3" type="noConversion"/>
  </si>
  <si>
    <t>筍干</t>
    <phoneticPr fontId="3" type="noConversion"/>
  </si>
  <si>
    <t>小三角油腐</t>
    <phoneticPr fontId="3" type="noConversion"/>
  </si>
  <si>
    <t>白菜湯</t>
    <phoneticPr fontId="3" type="noConversion"/>
  </si>
  <si>
    <t>大白菜</t>
    <phoneticPr fontId="3" type="noConversion"/>
  </si>
  <si>
    <t>客家炒板條</t>
    <phoneticPr fontId="3" type="noConversion"/>
  </si>
  <si>
    <t>糖醋百頁</t>
    <phoneticPr fontId="3" type="noConversion"/>
  </si>
  <si>
    <t>百頁豆腐</t>
    <phoneticPr fontId="3" type="noConversion"/>
  </si>
  <si>
    <t>彩椒</t>
    <phoneticPr fontId="3" type="noConversion"/>
  </si>
  <si>
    <t>芹香銀蘿湯</t>
    <phoneticPr fontId="3" type="noConversion"/>
  </si>
  <si>
    <t>白蘿蔔</t>
    <phoneticPr fontId="3" type="noConversion"/>
  </si>
  <si>
    <t>芹菜</t>
    <phoneticPr fontId="3" type="noConversion"/>
  </si>
  <si>
    <t>粄條</t>
    <phoneticPr fontId="3" type="noConversion"/>
  </si>
  <si>
    <t>豆芽菜</t>
    <phoneticPr fontId="3" type="noConversion"/>
  </si>
  <si>
    <t>碎干丁</t>
    <phoneticPr fontId="3" type="noConversion"/>
  </si>
  <si>
    <t>茄汁油腐</t>
    <phoneticPr fontId="3" type="noConversion"/>
  </si>
  <si>
    <t>小四角油腐</t>
    <phoneticPr fontId="3" type="noConversion"/>
  </si>
  <si>
    <t>塔香海茸</t>
    <phoneticPr fontId="3" type="noConversion"/>
  </si>
  <si>
    <t>海茸</t>
    <phoneticPr fontId="3" type="noConversion"/>
  </si>
  <si>
    <t>九層塔</t>
    <phoneticPr fontId="3" type="noConversion"/>
  </si>
  <si>
    <t>素水餃</t>
    <phoneticPr fontId="3" type="noConversion"/>
  </si>
  <si>
    <t>大黃瓜湯</t>
    <phoneticPr fontId="3" type="noConversion"/>
  </si>
  <si>
    <t>素水餃*3</t>
    <phoneticPr fontId="3" type="noConversion"/>
  </si>
  <si>
    <t>大黃瓜</t>
    <phoneticPr fontId="3" type="noConversion"/>
  </si>
  <si>
    <t>生香菇</t>
    <phoneticPr fontId="3" type="noConversion"/>
  </si>
  <si>
    <t>銀芽干絲</t>
    <phoneticPr fontId="3" type="noConversion"/>
  </si>
  <si>
    <t>白干絲</t>
    <phoneticPr fontId="3" type="noConversion"/>
  </si>
  <si>
    <t>豆芽菜</t>
    <phoneticPr fontId="3" type="noConversion"/>
  </si>
  <si>
    <t>胡蘿蔔</t>
    <phoneticPr fontId="3" type="noConversion"/>
  </si>
  <si>
    <t>彩繪玉米</t>
    <phoneticPr fontId="3" type="noConversion"/>
  </si>
  <si>
    <t>玉米粒</t>
    <phoneticPr fontId="3" type="noConversion"/>
  </si>
  <si>
    <t>三色丁</t>
    <phoneticPr fontId="3" type="noConversion"/>
  </si>
  <si>
    <t>毛豆仁</t>
    <phoneticPr fontId="3" type="noConversion"/>
  </si>
  <si>
    <t>木耳絲</t>
    <phoneticPr fontId="3" type="noConversion"/>
  </si>
  <si>
    <t>咖哩豆腸</t>
    <phoneticPr fontId="3" type="noConversion"/>
  </si>
  <si>
    <t>豆腸</t>
    <phoneticPr fontId="3" type="noConversion"/>
  </si>
  <si>
    <t>洋芋</t>
    <phoneticPr fontId="3" type="noConversion"/>
  </si>
  <si>
    <t>胡蘿蔔</t>
    <phoneticPr fontId="3" type="noConversion"/>
  </si>
  <si>
    <t>豆薯香菇湯</t>
    <phoneticPr fontId="3" type="noConversion"/>
  </si>
  <si>
    <t>豆薯</t>
    <phoneticPr fontId="3" type="noConversion"/>
  </si>
  <si>
    <t>香菇</t>
    <phoneticPr fontId="3" type="noConversion"/>
  </si>
  <si>
    <t>小四角油腐</t>
    <phoneticPr fontId="3" type="noConversion"/>
  </si>
  <si>
    <t>海帶結</t>
    <phoneticPr fontId="3" type="noConversion"/>
  </si>
  <si>
    <t>白菜滷</t>
    <phoneticPr fontId="3" type="noConversion"/>
  </si>
  <si>
    <t>大白菜</t>
    <phoneticPr fontId="3" type="noConversion"/>
  </si>
  <si>
    <t>木耳絲</t>
    <phoneticPr fontId="3" type="noConversion"/>
  </si>
  <si>
    <t>麵筋泡</t>
    <phoneticPr fontId="3" type="noConversion"/>
  </si>
  <si>
    <t>斤</t>
    <phoneticPr fontId="3" type="noConversion"/>
  </si>
  <si>
    <t>斤</t>
    <phoneticPr fontId="3" type="noConversion"/>
  </si>
  <si>
    <t>馬蹄條</t>
    <phoneticPr fontId="3" type="noConversion"/>
  </si>
  <si>
    <t>馬蹄條*2</t>
    <phoneticPr fontId="3" type="noConversion"/>
  </si>
  <si>
    <t>酸菜素肚湯</t>
    <phoneticPr fontId="3" type="noConversion"/>
  </si>
  <si>
    <t>素肚</t>
    <phoneticPr fontId="3" type="noConversion"/>
  </si>
  <si>
    <t>酸菜</t>
    <phoneticPr fontId="3" type="noConversion"/>
  </si>
  <si>
    <t>古早味拌飯</t>
    <phoneticPr fontId="3" type="noConversion"/>
  </si>
  <si>
    <t>碎干丁</t>
    <phoneticPr fontId="3" type="noConversion"/>
  </si>
  <si>
    <t>菜脯</t>
    <phoneticPr fontId="3" type="noConversion"/>
  </si>
  <si>
    <t>高麗菜</t>
    <phoneticPr fontId="3" type="noConversion"/>
  </si>
  <si>
    <t>大四角油腐</t>
    <phoneticPr fontId="3" type="noConversion"/>
  </si>
  <si>
    <t>鹹水黑干</t>
    <phoneticPr fontId="3" type="noConversion"/>
  </si>
  <si>
    <t>大黑干</t>
    <phoneticPr fontId="3" type="noConversion"/>
  </si>
  <si>
    <t>筍片</t>
    <phoneticPr fontId="3" type="noConversion"/>
  </si>
  <si>
    <t>小黃瓜</t>
    <phoneticPr fontId="3" type="noConversion"/>
  </si>
  <si>
    <t>冬瓜湯</t>
    <phoneticPr fontId="3" type="noConversion"/>
  </si>
  <si>
    <t>薑絲</t>
    <phoneticPr fontId="3" type="noConversion"/>
  </si>
  <si>
    <t>義式烤麩</t>
    <phoneticPr fontId="3" type="noConversion"/>
  </si>
  <si>
    <t>番茄</t>
    <phoneticPr fontId="3" type="noConversion"/>
  </si>
  <si>
    <t>彩椒</t>
    <phoneticPr fontId="3" type="noConversion"/>
  </si>
  <si>
    <t>蒲瓜鮮燴</t>
    <phoneticPr fontId="3" type="noConversion"/>
  </si>
  <si>
    <t>蒲瓜</t>
    <phoneticPr fontId="3" type="noConversion"/>
  </si>
  <si>
    <t>秀珍菇</t>
    <phoneticPr fontId="3" type="noConversion"/>
  </si>
  <si>
    <t>醬燒油腐</t>
    <phoneticPr fontId="3" type="noConversion"/>
  </si>
  <si>
    <t>酸辣湯</t>
    <phoneticPr fontId="3" type="noConversion"/>
  </si>
  <si>
    <t>板豆腐</t>
    <phoneticPr fontId="3" type="noConversion"/>
  </si>
  <si>
    <t>筍絲</t>
    <phoneticPr fontId="3" type="noConversion"/>
  </si>
  <si>
    <t>中干丁</t>
    <phoneticPr fontId="3" type="noConversion"/>
  </si>
  <si>
    <t>青花菜</t>
    <phoneticPr fontId="3" type="noConversion"/>
  </si>
  <si>
    <t>高麗菜炒素火腿</t>
    <phoneticPr fontId="3" type="noConversion"/>
  </si>
  <si>
    <t>高麗菜</t>
    <phoneticPr fontId="3" type="noConversion"/>
  </si>
  <si>
    <t>豆瓣素雞</t>
    <phoneticPr fontId="3" type="noConversion"/>
  </si>
  <si>
    <t>素雞</t>
    <phoneticPr fontId="3" type="noConversion"/>
  </si>
  <si>
    <t>香菜</t>
    <phoneticPr fontId="3" type="noConversion"/>
  </si>
  <si>
    <t>紅豆</t>
    <phoneticPr fontId="3" type="noConversion"/>
  </si>
  <si>
    <t>紅豆小湯圓</t>
    <phoneticPr fontId="3" type="noConversion"/>
  </si>
  <si>
    <t>小湯圓</t>
    <phoneticPr fontId="3" type="noConversion"/>
  </si>
  <si>
    <t>蘿蔔燒豆腸</t>
    <phoneticPr fontId="3" type="noConversion"/>
  </si>
  <si>
    <t>豆腸</t>
    <phoneticPr fontId="3" type="noConversion"/>
  </si>
  <si>
    <t>胡蘿蔔</t>
    <phoneticPr fontId="3" type="noConversion"/>
  </si>
  <si>
    <t>彩繪花菜</t>
    <phoneticPr fontId="3" type="noConversion"/>
  </si>
  <si>
    <t>冷凍花椰菜</t>
    <phoneticPr fontId="3" type="noConversion"/>
  </si>
  <si>
    <t>素燻鴨卷</t>
    <phoneticPr fontId="3" type="noConversion"/>
  </si>
  <si>
    <t>素燻鴨捲</t>
    <phoneticPr fontId="3" type="noConversion"/>
  </si>
  <si>
    <t>玉米花干湯</t>
    <phoneticPr fontId="3" type="noConversion"/>
  </si>
  <si>
    <t>玉米結</t>
    <phoneticPr fontId="3" type="noConversion"/>
  </si>
  <si>
    <t>蘭花干</t>
    <phoneticPr fontId="3" type="noConversion"/>
  </si>
  <si>
    <t>瓜子干丁</t>
    <phoneticPr fontId="3" type="noConversion"/>
  </si>
  <si>
    <t>小干丁</t>
    <phoneticPr fontId="3" type="noConversion"/>
  </si>
  <si>
    <t>絞瓜</t>
    <phoneticPr fontId="3" type="noConversion"/>
  </si>
  <si>
    <t>絲瓜冬粉</t>
    <phoneticPr fontId="3" type="noConversion"/>
  </si>
  <si>
    <t>絲瓜</t>
    <phoneticPr fontId="3" type="noConversion"/>
  </si>
  <si>
    <t>枸杞</t>
    <phoneticPr fontId="3" type="noConversion"/>
  </si>
  <si>
    <t>鹹酥干丁</t>
    <phoneticPr fontId="3" type="noConversion"/>
  </si>
  <si>
    <t>地瓜</t>
    <phoneticPr fontId="3" type="noConversion"/>
  </si>
  <si>
    <t>味噌湯</t>
    <phoneticPr fontId="3" type="noConversion"/>
  </si>
  <si>
    <t>板</t>
    <phoneticPr fontId="4" type="noConversion"/>
  </si>
  <si>
    <t>日式炒烏龍麵</t>
    <phoneticPr fontId="3" type="noConversion"/>
  </si>
  <si>
    <t>細烏龍麵</t>
    <phoneticPr fontId="3" type="noConversion"/>
  </si>
  <si>
    <t>油片</t>
    <phoneticPr fontId="3" type="noConversion"/>
  </si>
  <si>
    <t>茄汁豆包</t>
    <phoneticPr fontId="3" type="noConversion"/>
  </si>
  <si>
    <t>綜合滷味</t>
    <phoneticPr fontId="3" type="noConversion"/>
  </si>
  <si>
    <t>素甜條</t>
    <phoneticPr fontId="3" type="noConversion"/>
  </si>
  <si>
    <t>玉米濃湯</t>
    <phoneticPr fontId="3" type="noConversion"/>
  </si>
  <si>
    <t>塔香紫茄</t>
    <phoneticPr fontId="3" type="noConversion"/>
  </si>
  <si>
    <t>茄子</t>
    <phoneticPr fontId="3" type="noConversion"/>
  </si>
  <si>
    <t>九層塔</t>
    <phoneticPr fontId="3" type="noConversion"/>
  </si>
  <si>
    <t>玉米素肉</t>
    <phoneticPr fontId="3" type="noConversion"/>
  </si>
  <si>
    <t>玉米粒</t>
    <phoneticPr fontId="3" type="noConversion"/>
  </si>
  <si>
    <t>蒲瓜素丸湯</t>
    <phoneticPr fontId="3" type="noConversion"/>
  </si>
  <si>
    <t>香滷雙結</t>
    <phoneticPr fontId="3" type="noConversion"/>
  </si>
  <si>
    <t>百頁結</t>
    <phoneticPr fontId="3" type="noConversion"/>
  </si>
  <si>
    <t>茄汁烤麩</t>
    <phoneticPr fontId="3" type="noConversion"/>
  </si>
  <si>
    <t>三杯干丁</t>
    <phoneticPr fontId="3" type="noConversion"/>
  </si>
  <si>
    <t>綠豆薏仁湯</t>
    <phoneticPr fontId="3" type="noConversion"/>
  </si>
  <si>
    <t>洋芋干丁</t>
    <phoneticPr fontId="3" type="noConversion"/>
  </si>
  <si>
    <t>洋芋</t>
    <phoneticPr fontId="3" type="noConversion"/>
  </si>
  <si>
    <t>山藥捲</t>
    <phoneticPr fontId="3" type="noConversion"/>
  </si>
  <si>
    <t>山藥捲</t>
    <phoneticPr fontId="3" type="noConversion"/>
  </si>
  <si>
    <t>肉骨茶湯</t>
    <phoneticPr fontId="3" type="noConversion"/>
  </si>
  <si>
    <t>高麗菜</t>
    <phoneticPr fontId="3" type="noConversion"/>
  </si>
  <si>
    <t>豆豉豆包</t>
    <phoneticPr fontId="3" type="noConversion"/>
  </si>
  <si>
    <t>青椒</t>
    <phoneticPr fontId="3" type="noConversion"/>
  </si>
  <si>
    <t>黑豆豉</t>
    <phoneticPr fontId="3" type="noConversion"/>
  </si>
  <si>
    <t>麻婆豆腐</t>
    <phoneticPr fontId="3" type="noConversion"/>
  </si>
  <si>
    <t>板豆腐</t>
    <phoneticPr fontId="3" type="noConversion"/>
  </si>
  <si>
    <t>三色丁</t>
    <phoneticPr fontId="3" type="noConversion"/>
  </si>
  <si>
    <t>醬燒素排骨</t>
    <phoneticPr fontId="3" type="noConversion"/>
  </si>
  <si>
    <t>素排骨</t>
    <phoneticPr fontId="3" type="noConversion"/>
  </si>
  <si>
    <t>筍片香菇湯</t>
    <phoneticPr fontId="3" type="noConversion"/>
  </si>
  <si>
    <t>筍片</t>
    <phoneticPr fontId="3" type="noConversion"/>
  </si>
  <si>
    <t>香菇</t>
    <phoneticPr fontId="3" type="noConversion"/>
  </si>
  <si>
    <t>玉米瘦肉粥</t>
    <phoneticPr fontId="3" type="noConversion"/>
  </si>
  <si>
    <t>香菇</t>
    <phoneticPr fontId="3" type="noConversion"/>
  </si>
  <si>
    <t>糖醋烤麩</t>
    <phoneticPr fontId="3" type="noConversion"/>
  </si>
  <si>
    <t>烤麩</t>
    <phoneticPr fontId="3" type="noConversion"/>
  </si>
  <si>
    <t>斤</t>
    <phoneticPr fontId="3" type="noConversion"/>
  </si>
  <si>
    <t>木耳絲</t>
    <phoneticPr fontId="3" type="noConversion"/>
  </si>
  <si>
    <t>咖哩素丸</t>
    <phoneticPr fontId="3" type="noConversion"/>
  </si>
  <si>
    <t>三色丁</t>
    <phoneticPr fontId="3" type="noConversion"/>
  </si>
  <si>
    <t>黑糖卷</t>
    <phoneticPr fontId="3" type="noConversion"/>
  </si>
  <si>
    <t>黑糖卷</t>
    <phoneticPr fontId="3" type="noConversion"/>
  </si>
  <si>
    <t>日式咖哩豆腸</t>
    <phoneticPr fontId="3" type="noConversion"/>
  </si>
  <si>
    <t>蘿蔔佃煮</t>
    <phoneticPr fontId="3" type="noConversion"/>
  </si>
  <si>
    <t>白蘿蔔</t>
    <phoneticPr fontId="3" type="noConversion"/>
  </si>
  <si>
    <t>有機當令時蔬</t>
    <phoneticPr fontId="3" type="noConversion"/>
  </si>
  <si>
    <t>青菜</t>
    <phoneticPr fontId="3" type="noConversion"/>
  </si>
  <si>
    <t>梅干素雞丁</t>
    <phoneticPr fontId="3" type="noConversion"/>
  </si>
  <si>
    <t>素雞丁</t>
    <phoneticPr fontId="3" type="noConversion"/>
  </si>
  <si>
    <t>梅干菜</t>
    <phoneticPr fontId="3" type="noConversion"/>
  </si>
  <si>
    <t>筍干</t>
    <phoneticPr fontId="3" type="noConversion"/>
  </si>
  <si>
    <t>海結杏菇湯</t>
    <phoneticPr fontId="3" type="noConversion"/>
  </si>
  <si>
    <t>杏鮑菇</t>
    <phoneticPr fontId="3" type="noConversion"/>
  </si>
  <si>
    <t>宮保油腐</t>
    <phoneticPr fontId="3" type="noConversion"/>
  </si>
  <si>
    <t>乾辣椒</t>
    <phoneticPr fontId="3" type="noConversion"/>
  </si>
  <si>
    <t>油花生</t>
    <phoneticPr fontId="3" type="noConversion"/>
  </si>
  <si>
    <t>玉米素絞肉</t>
    <phoneticPr fontId="3" type="noConversion"/>
  </si>
  <si>
    <t>素絞肉</t>
    <phoneticPr fontId="3" type="noConversion"/>
  </si>
  <si>
    <t>當令時蔬</t>
    <phoneticPr fontId="3" type="noConversion"/>
  </si>
  <si>
    <t>麻油油片</t>
    <phoneticPr fontId="3" type="noConversion"/>
  </si>
  <si>
    <t>芋頭西米露</t>
    <phoneticPr fontId="3" type="noConversion"/>
  </si>
  <si>
    <t>芋頭</t>
    <phoneticPr fontId="3" type="noConversion"/>
  </si>
  <si>
    <t>西谷米</t>
    <phoneticPr fontId="3" type="noConversion"/>
  </si>
  <si>
    <t>五味油腐</t>
    <phoneticPr fontId="3" type="noConversion"/>
  </si>
  <si>
    <t>木耳絲</t>
    <phoneticPr fontId="3" type="noConversion"/>
  </si>
  <si>
    <t>素肉排</t>
    <phoneticPr fontId="3" type="noConversion"/>
  </si>
  <si>
    <t>素肉排</t>
    <phoneticPr fontId="3" type="noConversion"/>
  </si>
  <si>
    <t>皮絲</t>
    <phoneticPr fontId="3" type="noConversion"/>
  </si>
  <si>
    <t>板</t>
    <phoneticPr fontId="4" type="noConversion"/>
  </si>
  <si>
    <t>椒鹽魚丁</t>
    <phoneticPr fontId="4" type="noConversion"/>
  </si>
  <si>
    <t>炸/生鮮魚丁.中干丁</t>
    <phoneticPr fontId="4" type="noConversion"/>
  </si>
  <si>
    <t>椒鹽干丁</t>
    <phoneticPr fontId="3" type="noConversion"/>
  </si>
  <si>
    <t>中干丁</t>
    <phoneticPr fontId="3" type="noConversion"/>
  </si>
  <si>
    <t>中干丁</t>
    <phoneticPr fontId="3" type="noConversion"/>
  </si>
  <si>
    <t>沙茶油腐</t>
    <phoneticPr fontId="3" type="noConversion"/>
  </si>
  <si>
    <t>麵筋泡</t>
    <phoneticPr fontId="3" type="noConversion"/>
  </si>
  <si>
    <t>斤</t>
    <phoneticPr fontId="3" type="noConversion"/>
  </si>
  <si>
    <t>小瓜素麵筋泡</t>
    <phoneticPr fontId="3" type="noConversion"/>
  </si>
  <si>
    <t>個</t>
    <phoneticPr fontId="3" type="noConversion"/>
  </si>
  <si>
    <t>斤</t>
    <phoneticPr fontId="3" type="noConversion"/>
  </si>
  <si>
    <t>斤</t>
    <phoneticPr fontId="3" type="noConversion"/>
  </si>
  <si>
    <t>豆干片</t>
    <phoneticPr fontId="3" type="noConversion"/>
  </si>
  <si>
    <t>斤</t>
    <phoneticPr fontId="4" type="noConversion"/>
  </si>
  <si>
    <t>個</t>
    <phoneticPr fontId="3" type="noConversion"/>
  </si>
  <si>
    <t>個</t>
    <phoneticPr fontId="3" type="noConversion"/>
  </si>
  <si>
    <t>個</t>
    <phoneticPr fontId="3" type="noConversion"/>
  </si>
  <si>
    <t>油片</t>
    <phoneticPr fontId="3" type="noConversion"/>
  </si>
  <si>
    <t>碎干丁</t>
    <phoneticPr fontId="3" type="noConversion"/>
  </si>
  <si>
    <t>斤</t>
    <phoneticPr fontId="3" type="noConversion"/>
  </si>
  <si>
    <t>小三角油腐</t>
    <phoneticPr fontId="3" type="noConversion"/>
  </si>
  <si>
    <t>醬燒豆包</t>
    <phoneticPr fontId="3" type="noConversion"/>
  </si>
  <si>
    <t>烤麩</t>
    <phoneticPr fontId="3" type="noConversion"/>
  </si>
  <si>
    <t>凍豆腐</t>
    <phoneticPr fontId="3" type="noConversion"/>
  </si>
  <si>
    <t>粄</t>
    <phoneticPr fontId="4" type="noConversion"/>
  </si>
  <si>
    <t>109年10月份六家高中菜單4次審查建議</t>
    <phoneticPr fontId="3" type="noConversion"/>
  </si>
  <si>
    <t>ok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</si>
</sst>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$&quot;* #,##0.00_-;\-&quot;$&quot;* #,##0.00_-;_-&quot;$&quot;* &quot;-&quot;??_-;_-@_-"/>
    <numFmt numFmtId="176" formatCode="0_ "/>
    <numFmt numFmtId="177" formatCode="0.0_);[Red]\(0.0\)"/>
    <numFmt numFmtId="178" formatCode="0_);[Red]\(0\)"/>
    <numFmt numFmtId="179" formatCode="0.0_ "/>
    <numFmt numFmtId="180" formatCode="[DBNum1][$-404]m&quot;月&quot;d&quot;日&quot;;@"/>
    <numFmt numFmtId="181" formatCode="0.00_);[Red]\(0.00\)"/>
    <numFmt numFmtId="182" formatCode="m\/dd"/>
    <numFmt numFmtId="183" formatCode="0.0"/>
    <numFmt numFmtId="184" formatCode="m&quot;月&quot;d&quot;日&quot;;@"/>
    <numFmt numFmtId="185" formatCode="0.00_ "/>
    <numFmt numFmtId="186" formatCode="yyyy/mm/dd"/>
    <numFmt numFmtId="187" formatCode="_(\$* #,##0.00_);_(\$* \(#,##0.00\);_(\$* \-??_);_(@_)"/>
    <numFmt numFmtId="188" formatCode="m/d;@"/>
    <numFmt numFmtId="189" formatCode="_(&quot;$&quot;* #,##0.00_);_(&quot;$&quot;* \(#,##0.00\);_(&quot;$&quot;* &quot;-&quot;??_);_(@_)"/>
  </numFmts>
  <fonts count="9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6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24"/>
      <name val="微軟正黑體"/>
      <family val="2"/>
      <charset val="136"/>
    </font>
    <font>
      <sz val="20"/>
      <name val="微軟正黑體"/>
      <family val="2"/>
      <charset val="136"/>
    </font>
    <font>
      <sz val="12"/>
      <name val="微軟正黑體"/>
      <family val="2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6"/>
      <color indexed="8"/>
      <name val="微軟正黑體"/>
      <family val="2"/>
      <charset val="136"/>
    </font>
    <font>
      <sz val="16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48"/>
      <name val="微軟正黑體"/>
      <family val="2"/>
      <charset val="136"/>
    </font>
    <font>
      <b/>
      <sz val="20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b/>
      <sz val="14"/>
      <name val="微軟正黑體"/>
      <family val="2"/>
      <charset val="136"/>
    </font>
    <font>
      <b/>
      <sz val="26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32"/>
      <name val="微軟正黑體"/>
      <family val="2"/>
      <charset val="136"/>
    </font>
    <font>
      <b/>
      <sz val="38"/>
      <name val="微軟正黑體"/>
      <family val="2"/>
      <charset val="136"/>
    </font>
    <font>
      <b/>
      <sz val="28"/>
      <color rgb="FFFF0000"/>
      <name val="微軟正黑體"/>
      <family val="2"/>
      <charset val="136"/>
    </font>
    <font>
      <b/>
      <sz val="28"/>
      <name val="微軟正黑體"/>
      <family val="2"/>
      <charset val="136"/>
    </font>
    <font>
      <b/>
      <sz val="28"/>
      <color theme="1"/>
      <name val="微軟正黑體"/>
      <family val="2"/>
      <charset val="136"/>
    </font>
    <font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Times New Roman"/>
      <family val="1"/>
    </font>
    <font>
      <sz val="8"/>
      <name val="細明體"/>
      <family val="3"/>
      <charset val="136"/>
    </font>
    <font>
      <sz val="8"/>
      <name val="新細明體"/>
      <family val="1"/>
      <charset val="136"/>
    </font>
    <font>
      <sz val="9"/>
      <name val="細明體"/>
      <family val="3"/>
      <charset val="136"/>
    </font>
    <font>
      <b/>
      <sz val="32"/>
      <color rgb="FFFF0000"/>
      <name val="微軟正黑體"/>
      <family val="2"/>
      <charset val="136"/>
    </font>
    <font>
      <b/>
      <sz val="32"/>
      <color rgb="FF0070C0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4"/>
      <color rgb="FFFF0000"/>
      <name val="微軟正黑體"/>
      <family val="2"/>
      <charset val="136"/>
    </font>
    <font>
      <b/>
      <sz val="14"/>
      <color indexed="8"/>
      <name val="微軟正黑體"/>
      <family val="2"/>
      <charset val="136"/>
    </font>
    <font>
      <sz val="14"/>
      <color rgb="FF0070C0"/>
      <name val="微軟正黑體"/>
      <family val="2"/>
      <charset val="136"/>
    </font>
    <font>
      <sz val="11"/>
      <color indexed="8"/>
      <name val="新細明體"/>
      <family val="1"/>
      <charset val="136"/>
    </font>
    <font>
      <b/>
      <sz val="36"/>
      <name val="微軟正黑體"/>
      <family val="2"/>
      <charset val="136"/>
    </font>
    <font>
      <sz val="36"/>
      <name val="微軟正黑體"/>
      <family val="2"/>
      <charset val="136"/>
    </font>
    <font>
      <b/>
      <sz val="10"/>
      <name val="微軟正黑體"/>
      <family val="2"/>
      <charset val="136"/>
    </font>
    <font>
      <sz val="14"/>
      <name val="細明體"/>
      <family val="3"/>
      <charset val="136"/>
    </font>
    <font>
      <sz val="14"/>
      <name val="新細明體"/>
      <family val="1"/>
      <charset val="136"/>
    </font>
    <font>
      <b/>
      <sz val="48"/>
      <color rgb="FFFF0000"/>
      <name val="微軟正黑體"/>
      <family val="2"/>
      <charset val="136"/>
    </font>
    <font>
      <b/>
      <sz val="32"/>
      <color theme="1"/>
      <name val="新細明體"/>
      <family val="2"/>
      <charset val="136"/>
      <scheme val="minor"/>
    </font>
    <font>
      <sz val="10"/>
      <name val="微軟正黑體"/>
      <family val="2"/>
      <charset val="136"/>
    </font>
    <font>
      <b/>
      <sz val="30"/>
      <name val="微軟正黑體"/>
      <family val="2"/>
      <charset val="136"/>
    </font>
    <font>
      <b/>
      <sz val="30"/>
      <name val="新細明體"/>
      <family val="1"/>
      <charset val="136"/>
    </font>
    <font>
      <b/>
      <sz val="12"/>
      <color rgb="FFFF0000"/>
      <name val="微軟正黑體"/>
      <family val="2"/>
      <charset val="136"/>
    </font>
    <font>
      <b/>
      <sz val="20"/>
      <color rgb="FFFF0000"/>
      <name val="微軟正黑體"/>
      <family val="2"/>
      <charset val="136"/>
    </font>
    <font>
      <b/>
      <sz val="20"/>
      <color indexed="10"/>
      <name val="微軟正黑體"/>
      <family val="2"/>
      <charset val="136"/>
    </font>
    <font>
      <sz val="12"/>
      <name val="標楷體"/>
      <family val="4"/>
      <charset val="136"/>
    </font>
    <font>
      <sz val="36"/>
      <name val="標楷體"/>
      <family val="4"/>
      <charset val="136"/>
    </font>
    <font>
      <sz val="20"/>
      <name val="標楷體"/>
      <family val="4"/>
      <charset val="136"/>
    </font>
    <font>
      <b/>
      <sz val="38"/>
      <name val="標楷體"/>
      <family val="4"/>
      <charset val="136"/>
    </font>
    <font>
      <b/>
      <sz val="32"/>
      <name val="標楷體"/>
      <family val="4"/>
      <charset val="136"/>
    </font>
    <font>
      <b/>
      <sz val="48"/>
      <name val="標楷體"/>
      <family val="4"/>
      <charset val="136"/>
    </font>
    <font>
      <sz val="22"/>
      <name val="標楷體"/>
      <family val="4"/>
      <charset val="136"/>
    </font>
    <font>
      <sz val="38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rgb="FF008000"/>
      <name val="新細明體"/>
      <family val="1"/>
      <charset val="136"/>
    </font>
    <font>
      <sz val="12"/>
      <color rgb="FF800080"/>
      <name val="新細明體"/>
      <family val="1"/>
      <charset val="136"/>
    </font>
    <font>
      <b/>
      <sz val="30"/>
      <name val="微軟正黑體"/>
      <family val="1"/>
      <charset val="136"/>
    </font>
    <font>
      <sz val="11"/>
      <name val="微軟正黑體"/>
      <family val="2"/>
      <charset val="136"/>
    </font>
    <font>
      <sz val="11"/>
      <color theme="1"/>
      <name val="微軟正黑體"/>
      <family val="2"/>
      <charset val="136"/>
    </font>
    <font>
      <b/>
      <sz val="11"/>
      <name val="微軟正黑體"/>
      <family val="2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14"/>
      <color rgb="FF0000FF"/>
      <name val="微軟正黑體"/>
      <family val="2"/>
      <charset val="136"/>
    </font>
    <font>
      <sz val="12"/>
      <color rgb="FF000000"/>
      <name val="PMingLiu"/>
      <family val="1"/>
      <charset val="136"/>
    </font>
    <font>
      <b/>
      <sz val="28"/>
      <color rgb="FF002060"/>
      <name val="微軟正黑體"/>
      <family val="2"/>
      <charset val="136"/>
    </font>
    <font>
      <b/>
      <sz val="36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8"/>
      <name val="標楷體"/>
      <family val="4"/>
      <charset val="136"/>
    </font>
    <font>
      <b/>
      <sz val="36"/>
      <name val="標楷體"/>
      <family val="4"/>
      <charset val="136"/>
    </font>
    <font>
      <sz val="15"/>
      <name val="標楷體"/>
      <family val="4"/>
      <charset val="136"/>
    </font>
    <font>
      <sz val="28"/>
      <name val="標楷體"/>
      <family val="4"/>
      <charset val="136"/>
    </font>
    <font>
      <b/>
      <sz val="28"/>
      <color rgb="FFFF0000"/>
      <name val="標楷體"/>
      <family val="4"/>
      <charset val="136"/>
    </font>
    <font>
      <sz val="10"/>
      <color rgb="FFFF0000"/>
      <name val="細明體"/>
      <family val="3"/>
      <charset val="136"/>
    </font>
    <font>
      <sz val="8"/>
      <color rgb="FFFF0000"/>
      <name val="細明體"/>
      <family val="3"/>
      <charset val="136"/>
    </font>
    <font>
      <sz val="8"/>
      <color rgb="FFFF0000"/>
      <name val="新細明體"/>
      <family val="1"/>
      <charset val="136"/>
    </font>
    <font>
      <sz val="10"/>
      <color rgb="FFFF0000"/>
      <name val="新細明體"/>
      <family val="1"/>
      <charset val="136"/>
    </font>
    <font>
      <sz val="10"/>
      <color rgb="FF0000FF"/>
      <name val="微軟正黑體"/>
      <family val="2"/>
      <charset val="136"/>
    </font>
    <font>
      <sz val="10"/>
      <color theme="1"/>
      <name val="微軟正黑體"/>
      <family val="2"/>
      <charset val="136"/>
    </font>
    <font>
      <b/>
      <sz val="14"/>
      <color rgb="FF0000FF"/>
      <name val="微軟正黑體"/>
      <family val="2"/>
      <charset val="136"/>
    </font>
    <font>
      <sz val="12"/>
      <name val="新細明體"/>
      <family val="2"/>
      <charset val="136"/>
      <scheme val="minor"/>
    </font>
    <font>
      <b/>
      <sz val="36"/>
      <color theme="1"/>
      <name val="標楷體"/>
      <family val="4"/>
      <charset val="136"/>
    </font>
    <font>
      <sz val="15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rgb="FF0000FF"/>
      <name val="微軟正黑體"/>
      <family val="2"/>
      <charset val="136"/>
    </font>
    <font>
      <sz val="38"/>
      <name val="微軟正黑體"/>
      <family val="2"/>
      <charset val="136"/>
    </font>
    <font>
      <b/>
      <sz val="14"/>
      <color rgb="FFFF0000"/>
      <name val="微軟正黑體"/>
      <family val="2"/>
      <charset val="136"/>
    </font>
  </fonts>
  <fills count="1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1">
    <xf numFmtId="0" fontId="0" fillId="0" borderId="0">
      <alignment vertical="center"/>
    </xf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9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6" borderId="0">
      <alignment vertical="center"/>
    </xf>
    <xf numFmtId="0" fontId="66" fillId="6" borderId="0">
      <alignment vertical="center"/>
    </xf>
    <xf numFmtId="0" fontId="66" fillId="6" borderId="0">
      <alignment vertical="center"/>
    </xf>
    <xf numFmtId="44" fontId="65" fillId="0" borderId="0"/>
    <xf numFmtId="0" fontId="67" fillId="11" borderId="0">
      <alignment vertical="center"/>
    </xf>
    <xf numFmtId="0" fontId="67" fillId="11" borderId="0">
      <alignment vertical="center"/>
    </xf>
    <xf numFmtId="0" fontId="67" fillId="11" borderId="0">
      <alignment vertical="center"/>
    </xf>
    <xf numFmtId="0" fontId="67" fillId="11" borderId="0">
      <alignment vertical="center"/>
    </xf>
    <xf numFmtId="0" fontId="67" fillId="11" borderId="0">
      <alignment vertical="center"/>
    </xf>
    <xf numFmtId="0" fontId="67" fillId="11" borderId="0">
      <alignment vertical="center"/>
    </xf>
    <xf numFmtId="0" fontId="65" fillId="0" borderId="0"/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67" fillId="12" borderId="0">
      <alignment vertical="center"/>
    </xf>
    <xf numFmtId="0" fontId="67" fillId="12" borderId="0">
      <alignment vertical="center"/>
    </xf>
    <xf numFmtId="0" fontId="67" fillId="12" borderId="0">
      <alignment vertical="center"/>
    </xf>
    <xf numFmtId="0" fontId="67" fillId="12" borderId="0">
      <alignment vertical="center"/>
    </xf>
    <xf numFmtId="0" fontId="67" fillId="12" borderId="0">
      <alignment vertical="center"/>
    </xf>
    <xf numFmtId="0" fontId="67" fillId="12" borderId="0">
      <alignment vertical="center"/>
    </xf>
    <xf numFmtId="0" fontId="66" fillId="13" borderId="0">
      <alignment vertical="center"/>
    </xf>
    <xf numFmtId="0" fontId="66" fillId="13" borderId="0">
      <alignment vertical="center"/>
    </xf>
    <xf numFmtId="0" fontId="66" fillId="13" borderId="0">
      <alignment vertical="center"/>
    </xf>
    <xf numFmtId="187" fontId="65" fillId="0" borderId="0"/>
    <xf numFmtId="0" fontId="75" fillId="0" borderId="0"/>
    <xf numFmtId="0" fontId="65" fillId="0" borderId="0">
      <alignment vertical="center"/>
    </xf>
    <xf numFmtId="189" fontId="65" fillId="0" borderId="0"/>
  </cellStyleXfs>
  <cellXfs count="2559">
    <xf numFmtId="0" fontId="0" fillId="0" borderId="0" xfId="0">
      <alignment vertical="center"/>
    </xf>
    <xf numFmtId="0" fontId="10" fillId="0" borderId="0" xfId="0" applyFont="1" applyBorder="1" applyAlignment="1">
      <alignment vertical="center" wrapText="1"/>
    </xf>
    <xf numFmtId="0" fontId="12" fillId="0" borderId="0" xfId="22" applyFont="1">
      <alignment vertical="center"/>
    </xf>
    <xf numFmtId="0" fontId="11" fillId="0" borderId="0" xfId="22" applyFont="1" applyAlignment="1">
      <alignment horizontal="center" vertical="center"/>
    </xf>
    <xf numFmtId="0" fontId="13" fillId="0" borderId="0" xfId="22" applyFont="1">
      <alignment vertical="center"/>
    </xf>
    <xf numFmtId="0" fontId="12" fillId="0" borderId="0" xfId="22" applyFont="1" applyAlignment="1">
      <alignment vertical="center" shrinkToFit="1"/>
    </xf>
    <xf numFmtId="0" fontId="13" fillId="0" borderId="0" xfId="22" applyFont="1" applyAlignment="1">
      <alignment horizontal="center" vertical="center"/>
    </xf>
    <xf numFmtId="0" fontId="13" fillId="0" borderId="0" xfId="22" applyFont="1" applyBorder="1" applyAlignment="1">
      <alignment horizontal="center" vertical="center"/>
    </xf>
    <xf numFmtId="0" fontId="12" fillId="0" borderId="0" xfId="22" applyFont="1" applyBorder="1" applyAlignment="1">
      <alignment vertical="center" shrinkToFit="1"/>
    </xf>
    <xf numFmtId="0" fontId="11" fillId="0" borderId="10" xfId="22" applyFont="1" applyFill="1" applyBorder="1" applyAlignment="1">
      <alignment horizontal="center" vertical="center" shrinkToFit="1"/>
    </xf>
    <xf numFmtId="0" fontId="11" fillId="0" borderId="10" xfId="0" applyFont="1" applyFill="1" applyBorder="1" applyAlignment="1">
      <alignment horizontal="center" vertical="center" shrinkToFit="1"/>
    </xf>
    <xf numFmtId="0" fontId="11" fillId="0" borderId="10" xfId="27" applyFont="1" applyFill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6" borderId="36" xfId="6" applyFont="1" applyFill="1" applyBorder="1" applyAlignment="1">
      <alignment horizontal="center" vertical="center" shrinkToFit="1"/>
    </xf>
    <xf numFmtId="0" fontId="11" fillId="6" borderId="36" xfId="27" applyFont="1" applyFill="1" applyBorder="1" applyAlignment="1">
      <alignment horizontal="center" vertical="center" shrinkToFit="1"/>
    </xf>
    <xf numFmtId="0" fontId="11" fillId="6" borderId="36" xfId="0" applyFont="1" applyFill="1" applyBorder="1" applyAlignment="1">
      <alignment horizontal="center" vertical="center" shrinkToFit="1"/>
    </xf>
    <xf numFmtId="0" fontId="20" fillId="0" borderId="0" xfId="22" applyFont="1">
      <alignment vertical="center"/>
    </xf>
    <xf numFmtId="0" fontId="11" fillId="7" borderId="10" xfId="6" applyFont="1" applyFill="1" applyBorder="1" applyAlignment="1">
      <alignment horizontal="center" vertical="center" shrinkToFit="1"/>
    </xf>
    <xf numFmtId="0" fontId="11" fillId="7" borderId="10" xfId="22" applyFont="1" applyFill="1" applyBorder="1" applyAlignment="1">
      <alignment horizontal="center" vertical="center" shrinkToFit="1"/>
    </xf>
    <xf numFmtId="0" fontId="11" fillId="7" borderId="10" xfId="0" applyFont="1" applyFill="1" applyBorder="1" applyAlignment="1">
      <alignment horizontal="center" vertical="center" shrinkToFit="1"/>
    </xf>
    <xf numFmtId="0" fontId="11" fillId="7" borderId="10" xfId="27" applyFont="1" applyFill="1" applyBorder="1" applyAlignment="1">
      <alignment horizontal="center" vertical="center" shrinkToFit="1"/>
    </xf>
    <xf numFmtId="0" fontId="19" fillId="0" borderId="0" xfId="22" applyFont="1" applyAlignment="1">
      <alignment horizontal="center" vertical="center"/>
    </xf>
    <xf numFmtId="0" fontId="11" fillId="0" borderId="0" xfId="22" applyFont="1">
      <alignment vertical="center"/>
    </xf>
    <xf numFmtId="0" fontId="19" fillId="0" borderId="0" xfId="22" applyFont="1" applyBorder="1" applyAlignment="1">
      <alignment horizontal="center" vertical="center"/>
    </xf>
    <xf numFmtId="0" fontId="11" fillId="0" borderId="0" xfId="22" applyFont="1" applyBorder="1">
      <alignment vertical="center"/>
    </xf>
    <xf numFmtId="0" fontId="11" fillId="0" borderId="0" xfId="22" applyFont="1" applyAlignment="1">
      <alignment vertical="center" shrinkToFit="1"/>
    </xf>
    <xf numFmtId="0" fontId="11" fillId="0" borderId="0" xfId="22" applyFont="1" applyAlignment="1">
      <alignment vertical="center"/>
    </xf>
    <xf numFmtId="0" fontId="20" fillId="5" borderId="50" xfId="22" applyNumberFormat="1" applyFont="1" applyFill="1" applyBorder="1" applyAlignment="1">
      <alignment horizontal="center" vertical="center" wrapText="1" shrinkToFit="1"/>
    </xf>
    <xf numFmtId="0" fontId="20" fillId="5" borderId="9" xfId="22" applyNumberFormat="1" applyFont="1" applyFill="1" applyBorder="1" applyAlignment="1">
      <alignment horizontal="center" vertical="center" wrapText="1" shrinkToFit="1"/>
    </xf>
    <xf numFmtId="178" fontId="20" fillId="5" borderId="9" xfId="22" applyNumberFormat="1" applyFont="1" applyFill="1" applyBorder="1" applyAlignment="1">
      <alignment horizontal="center" vertical="center" wrapText="1" shrinkToFit="1"/>
    </xf>
    <xf numFmtId="0" fontId="20" fillId="5" borderId="9" xfId="22" applyFont="1" applyFill="1" applyBorder="1" applyAlignment="1">
      <alignment horizontal="center" vertical="center" wrapText="1" shrinkToFit="1"/>
    </xf>
    <xf numFmtId="0" fontId="19" fillId="6" borderId="36" xfId="22" applyFont="1" applyFill="1" applyBorder="1" applyAlignment="1">
      <alignment horizontal="center" vertical="center" shrinkToFit="1"/>
    </xf>
    <xf numFmtId="0" fontId="27" fillId="0" borderId="37" xfId="0" applyFont="1" applyFill="1" applyBorder="1" applyAlignment="1">
      <alignment horizontal="center" vertical="center" shrinkToFit="1"/>
    </xf>
    <xf numFmtId="0" fontId="27" fillId="0" borderId="37" xfId="22" applyFont="1" applyFill="1" applyBorder="1" applyAlignment="1">
      <alignment horizontal="center" vertical="center" shrinkToFit="1"/>
    </xf>
    <xf numFmtId="0" fontId="27" fillId="0" borderId="37" xfId="22" applyFont="1" applyBorder="1" applyAlignment="1">
      <alignment horizontal="center" vertical="center" shrinkToFit="1"/>
    </xf>
    <xf numFmtId="0" fontId="27" fillId="0" borderId="37" xfId="0" applyFont="1" applyBorder="1" applyAlignment="1">
      <alignment horizontal="center" vertical="center" shrinkToFit="1"/>
    </xf>
    <xf numFmtId="0" fontId="27" fillId="0" borderId="0" xfId="22" applyFont="1">
      <alignment vertical="center"/>
    </xf>
    <xf numFmtId="0" fontId="27" fillId="0" borderId="12" xfId="22" applyFont="1" applyFill="1" applyBorder="1" applyAlignment="1">
      <alignment horizontal="center" vertical="center" shrinkToFit="1"/>
    </xf>
    <xf numFmtId="0" fontId="27" fillId="7" borderId="40" xfId="28" applyFont="1" applyFill="1" applyBorder="1" applyAlignment="1">
      <alignment horizontal="center" vertical="center" shrinkToFit="1"/>
    </xf>
    <xf numFmtId="0" fontId="27" fillId="7" borderId="12" xfId="22" applyFont="1" applyFill="1" applyBorder="1" applyAlignment="1">
      <alignment horizontal="center" vertical="center" shrinkToFit="1"/>
    </xf>
    <xf numFmtId="0" fontId="27" fillId="7" borderId="12" xfId="0" applyFont="1" applyFill="1" applyBorder="1" applyAlignment="1">
      <alignment horizontal="center" vertical="center" shrinkToFit="1"/>
    </xf>
    <xf numFmtId="0" fontId="27" fillId="0" borderId="12" xfId="0" applyFont="1" applyFill="1" applyBorder="1" applyAlignment="1">
      <alignment horizontal="center" vertical="center" shrinkToFit="1"/>
    </xf>
    <xf numFmtId="0" fontId="27" fillId="0" borderId="12" xfId="0" applyFont="1" applyBorder="1" applyAlignment="1">
      <alignment horizontal="center" vertical="center" shrinkToFit="1"/>
    </xf>
    <xf numFmtId="0" fontId="27" fillId="6" borderId="12" xfId="28" applyFont="1" applyFill="1" applyBorder="1" applyAlignment="1">
      <alignment horizontal="center" vertical="center" shrinkToFit="1"/>
    </xf>
    <xf numFmtId="0" fontId="27" fillId="6" borderId="12" xfId="22" applyFont="1" applyFill="1" applyBorder="1" applyAlignment="1">
      <alignment horizontal="center" vertical="center" shrinkToFit="1"/>
    </xf>
    <xf numFmtId="0" fontId="27" fillId="6" borderId="12" xfId="0" applyFont="1" applyFill="1" applyBorder="1" applyAlignment="1">
      <alignment horizontal="center" vertical="center" shrinkToFit="1"/>
    </xf>
    <xf numFmtId="0" fontId="26" fillId="0" borderId="0" xfId="22" applyFont="1" applyAlignment="1">
      <alignment vertical="center" shrinkToFit="1"/>
    </xf>
    <xf numFmtId="182" fontId="29" fillId="0" borderId="0" xfId="27" applyNumberFormat="1" applyFont="1" applyFill="1" applyBorder="1" applyAlignment="1">
      <alignment vertical="center" shrinkToFit="1"/>
    </xf>
    <xf numFmtId="0" fontId="30" fillId="0" borderId="0" xfId="0" applyFont="1" applyAlignment="1">
      <alignment horizontal="center" vertical="center"/>
    </xf>
    <xf numFmtId="0" fontId="30" fillId="0" borderId="0" xfId="0" applyFont="1">
      <alignment vertical="center"/>
    </xf>
    <xf numFmtId="0" fontId="12" fillId="0" borderId="0" xfId="0" applyFont="1" applyBorder="1">
      <alignment vertical="center"/>
    </xf>
    <xf numFmtId="0" fontId="12" fillId="0" borderId="20" xfId="0" applyNumberFormat="1" applyFont="1" applyBorder="1">
      <alignment vertical="center"/>
    </xf>
    <xf numFmtId="0" fontId="12" fillId="0" borderId="5" xfId="0" applyFont="1" applyBorder="1">
      <alignment vertical="center"/>
    </xf>
    <xf numFmtId="178" fontId="31" fillId="0" borderId="0" xfId="22" applyNumberFormat="1" applyFont="1" applyAlignment="1">
      <alignment horizontal="center" vertical="center"/>
    </xf>
    <xf numFmtId="178" fontId="32" fillId="0" borderId="0" xfId="22" applyNumberFormat="1" applyFont="1" applyAlignment="1">
      <alignment horizontal="center" vertical="center"/>
    </xf>
    <xf numFmtId="178" fontId="31" fillId="0" borderId="0" xfId="22" applyNumberFormat="1" applyFont="1" applyAlignment="1">
      <alignment horizontal="center" vertical="center" wrapText="1"/>
    </xf>
    <xf numFmtId="178" fontId="32" fillId="0" borderId="0" xfId="22" applyNumberFormat="1" applyFont="1" applyAlignment="1">
      <alignment horizontal="center" vertical="center" wrapText="1"/>
    </xf>
    <xf numFmtId="178" fontId="32" fillId="0" borderId="0" xfId="22" applyNumberFormat="1" applyFont="1" applyBorder="1" applyAlignment="1">
      <alignment horizontal="center" vertical="center" wrapText="1"/>
    </xf>
    <xf numFmtId="0" fontId="31" fillId="0" borderId="0" xfId="22" applyFont="1" applyAlignment="1">
      <alignment vertical="center" wrapText="1"/>
    </xf>
    <xf numFmtId="0" fontId="31" fillId="0" borderId="0" xfId="22" applyFont="1" applyAlignment="1">
      <alignment horizontal="left" vertical="center" wrapText="1"/>
    </xf>
    <xf numFmtId="0" fontId="31" fillId="0" borderId="0" xfId="22" applyFont="1" applyAlignment="1">
      <alignment horizontal="center" vertical="center" wrapText="1"/>
    </xf>
    <xf numFmtId="178" fontId="32" fillId="0" borderId="0" xfId="22" applyNumberFormat="1" applyFont="1" applyAlignment="1">
      <alignment horizontal="center" vertical="center"/>
    </xf>
    <xf numFmtId="178" fontId="32" fillId="0" borderId="0" xfId="22" applyNumberFormat="1" applyFont="1" applyBorder="1" applyAlignment="1">
      <alignment horizontal="center" vertical="center"/>
    </xf>
    <xf numFmtId="178" fontId="32" fillId="0" borderId="0" xfId="22" applyNumberFormat="1" applyFont="1" applyFill="1" applyBorder="1" applyAlignment="1">
      <alignment horizontal="center" vertical="center"/>
    </xf>
    <xf numFmtId="178" fontId="31" fillId="0" borderId="0" xfId="22" applyNumberFormat="1" applyFont="1" applyFill="1" applyAlignment="1">
      <alignment horizontal="center" vertical="center"/>
    </xf>
    <xf numFmtId="178" fontId="32" fillId="0" borderId="0" xfId="22" applyNumberFormat="1" applyFont="1" applyFill="1" applyAlignment="1">
      <alignment horizontal="center" vertical="center"/>
    </xf>
    <xf numFmtId="178" fontId="34" fillId="4" borderId="24" xfId="22" applyNumberFormat="1" applyFont="1" applyFill="1" applyBorder="1" applyAlignment="1">
      <alignment horizontal="center" vertical="center"/>
    </xf>
    <xf numFmtId="177" fontId="34" fillId="4" borderId="9" xfId="22" applyNumberFormat="1" applyFont="1" applyFill="1" applyBorder="1" applyAlignment="1">
      <alignment horizontal="center" vertical="center"/>
    </xf>
    <xf numFmtId="177" fontId="34" fillId="4" borderId="18" xfId="22" applyNumberFormat="1" applyFont="1" applyFill="1" applyBorder="1" applyAlignment="1">
      <alignment horizontal="center" vertical="center"/>
    </xf>
    <xf numFmtId="177" fontId="34" fillId="4" borderId="24" xfId="22" applyNumberFormat="1" applyFont="1" applyFill="1" applyBorder="1" applyAlignment="1">
      <alignment horizontal="center" vertical="center"/>
    </xf>
    <xf numFmtId="178" fontId="34" fillId="4" borderId="50" xfId="22" applyNumberFormat="1" applyFont="1" applyFill="1" applyBorder="1" applyAlignment="1">
      <alignment horizontal="center" vertical="center"/>
    </xf>
    <xf numFmtId="0" fontId="35" fillId="4" borderId="24" xfId="29" applyFont="1" applyFill="1" applyBorder="1" applyAlignment="1">
      <alignment horizontal="center" vertical="center" wrapText="1"/>
    </xf>
    <xf numFmtId="0" fontId="35" fillId="4" borderId="18" xfId="22" applyFont="1" applyFill="1" applyBorder="1" applyAlignment="1">
      <alignment horizontal="center" vertical="center"/>
    </xf>
    <xf numFmtId="178" fontId="34" fillId="4" borderId="13" xfId="22" applyNumberFormat="1" applyFont="1" applyFill="1" applyBorder="1" applyAlignment="1">
      <alignment horizontal="center" vertical="center"/>
    </xf>
    <xf numFmtId="177" fontId="34" fillId="4" borderId="46" xfId="22" applyNumberFormat="1" applyFont="1" applyFill="1" applyBorder="1" applyAlignment="1">
      <alignment horizontal="center" vertical="center"/>
    </xf>
    <xf numFmtId="181" fontId="34" fillId="4" borderId="24" xfId="22" applyNumberFormat="1" applyFont="1" applyFill="1" applyBorder="1" applyAlignment="1">
      <alignment horizontal="center" vertical="center"/>
    </xf>
    <xf numFmtId="181" fontId="34" fillId="4" borderId="18" xfId="22" applyNumberFormat="1" applyFont="1" applyFill="1" applyBorder="1" applyAlignment="1">
      <alignment horizontal="center" vertical="center"/>
    </xf>
    <xf numFmtId="178" fontId="32" fillId="4" borderId="52" xfId="22" applyNumberFormat="1" applyFont="1" applyFill="1" applyBorder="1" applyAlignment="1">
      <alignment horizontal="center" vertical="center"/>
    </xf>
    <xf numFmtId="178" fontId="32" fillId="4" borderId="52" xfId="22" applyNumberFormat="1" applyFont="1" applyFill="1" applyBorder="1" applyAlignment="1">
      <alignment horizontal="center" vertical="center" wrapText="1"/>
    </xf>
    <xf numFmtId="178" fontId="34" fillId="4" borderId="33" xfId="22" applyNumberFormat="1" applyFont="1" applyFill="1" applyBorder="1" applyAlignment="1">
      <alignment horizontal="center" vertical="center"/>
    </xf>
    <xf numFmtId="177" fontId="34" fillId="4" borderId="12" xfId="22" applyNumberFormat="1" applyFont="1" applyFill="1" applyBorder="1" applyAlignment="1">
      <alignment horizontal="center" vertical="center"/>
    </xf>
    <xf numFmtId="177" fontId="34" fillId="4" borderId="17" xfId="22" applyNumberFormat="1" applyFont="1" applyFill="1" applyBorder="1" applyAlignment="1">
      <alignment horizontal="center" vertical="center"/>
    </xf>
    <xf numFmtId="177" fontId="34" fillId="4" borderId="26" xfId="22" applyNumberFormat="1" applyFont="1" applyFill="1" applyBorder="1" applyAlignment="1">
      <alignment horizontal="center" vertical="center"/>
    </xf>
    <xf numFmtId="178" fontId="34" fillId="4" borderId="49" xfId="22" applyNumberFormat="1" applyFont="1" applyFill="1" applyBorder="1" applyAlignment="1">
      <alignment horizontal="center" vertical="center"/>
    </xf>
    <xf numFmtId="0" fontId="35" fillId="4" borderId="33" xfId="29" applyFont="1" applyFill="1" applyBorder="1" applyAlignment="1">
      <alignment horizontal="center" vertical="center" wrapText="1"/>
    </xf>
    <xf numFmtId="0" fontId="35" fillId="4" borderId="32" xfId="22" applyFont="1" applyFill="1" applyBorder="1" applyAlignment="1">
      <alignment horizontal="center" vertical="center"/>
    </xf>
    <xf numFmtId="178" fontId="34" fillId="4" borderId="39" xfId="22" applyNumberFormat="1" applyFont="1" applyFill="1" applyBorder="1" applyAlignment="1">
      <alignment horizontal="center" vertical="center"/>
    </xf>
    <xf numFmtId="177" fontId="34" fillId="4" borderId="35" xfId="22" applyNumberFormat="1" applyFont="1" applyFill="1" applyBorder="1" applyAlignment="1">
      <alignment horizontal="center" vertical="center"/>
    </xf>
    <xf numFmtId="177" fontId="34" fillId="4" borderId="32" xfId="22" applyNumberFormat="1" applyFont="1" applyFill="1" applyBorder="1" applyAlignment="1">
      <alignment horizontal="center" vertical="center"/>
    </xf>
    <xf numFmtId="181" fontId="34" fillId="4" borderId="33" xfId="22" applyNumberFormat="1" applyFont="1" applyFill="1" applyBorder="1" applyAlignment="1">
      <alignment horizontal="center" vertical="center"/>
    </xf>
    <xf numFmtId="181" fontId="34" fillId="4" borderId="32" xfId="22" applyNumberFormat="1" applyFont="1" applyFill="1" applyBorder="1" applyAlignment="1">
      <alignment horizontal="center" vertical="center"/>
    </xf>
    <xf numFmtId="178" fontId="32" fillId="4" borderId="53" xfId="22" applyNumberFormat="1" applyFont="1" applyFill="1" applyBorder="1" applyAlignment="1">
      <alignment horizontal="center" vertical="center"/>
    </xf>
    <xf numFmtId="178" fontId="32" fillId="4" borderId="54" xfId="22" applyNumberFormat="1" applyFont="1" applyFill="1" applyBorder="1" applyAlignment="1">
      <alignment horizontal="center" vertical="center" wrapText="1"/>
    </xf>
    <xf numFmtId="178" fontId="34" fillId="0" borderId="33" xfId="22" applyNumberFormat="1" applyFont="1" applyFill="1" applyBorder="1" applyAlignment="1">
      <alignment horizontal="center" vertical="center"/>
    </xf>
    <xf numFmtId="177" fontId="34" fillId="0" borderId="6" xfId="22" applyNumberFormat="1" applyFont="1" applyFill="1" applyBorder="1" applyAlignment="1">
      <alignment horizontal="center" vertical="center"/>
    </xf>
    <xf numFmtId="177" fontId="34" fillId="0" borderId="33" xfId="22" applyNumberFormat="1" applyFont="1" applyFill="1" applyBorder="1" applyAlignment="1">
      <alignment horizontal="center" vertical="center"/>
    </xf>
    <xf numFmtId="178" fontId="34" fillId="0" borderId="49" xfId="22" applyNumberFormat="1" applyFont="1" applyFill="1" applyBorder="1" applyAlignment="1">
      <alignment horizontal="center" vertical="center"/>
    </xf>
    <xf numFmtId="0" fontId="35" fillId="0" borderId="33" xfId="29" applyFont="1" applyFill="1" applyBorder="1" applyAlignment="1">
      <alignment horizontal="center" vertical="center" wrapText="1"/>
    </xf>
    <xf numFmtId="178" fontId="34" fillId="0" borderId="33" xfId="22" applyNumberFormat="1" applyFont="1" applyBorder="1" applyAlignment="1">
      <alignment horizontal="center" vertical="center"/>
    </xf>
    <xf numFmtId="0" fontId="35" fillId="0" borderId="32" xfId="22" applyFont="1" applyBorder="1" applyAlignment="1">
      <alignment horizontal="center" vertical="center"/>
    </xf>
    <xf numFmtId="177" fontId="34" fillId="0" borderId="32" xfId="22" applyNumberFormat="1" applyFont="1" applyFill="1" applyBorder="1" applyAlignment="1">
      <alignment horizontal="center" vertical="center"/>
    </xf>
    <xf numFmtId="178" fontId="32" fillId="0" borderId="53" xfId="22" applyNumberFormat="1" applyFont="1" applyFill="1" applyBorder="1" applyAlignment="1">
      <alignment horizontal="center" vertical="center"/>
    </xf>
    <xf numFmtId="178" fontId="32" fillId="0" borderId="53" xfId="22" applyNumberFormat="1" applyFont="1" applyFill="1" applyBorder="1" applyAlignment="1">
      <alignment horizontal="center" vertical="center" wrapText="1"/>
    </xf>
    <xf numFmtId="177" fontId="34" fillId="0" borderId="26" xfId="22" applyNumberFormat="1" applyFont="1" applyFill="1" applyBorder="1" applyAlignment="1">
      <alignment horizontal="center" vertical="center"/>
    </xf>
    <xf numFmtId="0" fontId="35" fillId="4" borderId="49" xfId="29" applyFont="1" applyFill="1" applyBorder="1" applyAlignment="1">
      <alignment horizontal="center" vertical="center" wrapText="1"/>
    </xf>
    <xf numFmtId="0" fontId="35" fillId="4" borderId="33" xfId="22" applyFont="1" applyFill="1" applyBorder="1" applyAlignment="1">
      <alignment horizontal="center" vertical="center" wrapText="1"/>
    </xf>
    <xf numFmtId="0" fontId="35" fillId="4" borderId="32" xfId="22" applyFont="1" applyFill="1" applyBorder="1" applyAlignment="1">
      <alignment horizontal="center" vertical="center" wrapText="1"/>
    </xf>
    <xf numFmtId="178" fontId="34" fillId="4" borderId="32" xfId="22" applyNumberFormat="1" applyFont="1" applyFill="1" applyBorder="1" applyAlignment="1">
      <alignment horizontal="center" vertical="center"/>
    </xf>
    <xf numFmtId="178" fontId="32" fillId="4" borderId="53" xfId="22" applyNumberFormat="1" applyFont="1" applyFill="1" applyBorder="1" applyAlignment="1">
      <alignment horizontal="center" vertical="center" wrapText="1"/>
    </xf>
    <xf numFmtId="178" fontId="34" fillId="4" borderId="34" xfId="22" applyNumberFormat="1" applyFont="1" applyFill="1" applyBorder="1" applyAlignment="1">
      <alignment horizontal="center" vertical="center"/>
    </xf>
    <xf numFmtId="0" fontId="35" fillId="0" borderId="49" xfId="29" applyFont="1" applyFill="1" applyBorder="1" applyAlignment="1">
      <alignment horizontal="center" vertical="center" wrapText="1"/>
    </xf>
    <xf numFmtId="178" fontId="35" fillId="0" borderId="33" xfId="22" applyNumberFormat="1" applyFont="1" applyBorder="1" applyAlignment="1">
      <alignment horizontal="center" vertical="center"/>
    </xf>
    <xf numFmtId="178" fontId="34" fillId="0" borderId="49" xfId="22" applyNumberFormat="1" applyFont="1" applyBorder="1" applyAlignment="1">
      <alignment horizontal="center" vertical="center"/>
    </xf>
    <xf numFmtId="178" fontId="34" fillId="0" borderId="35" xfId="22" applyNumberFormat="1" applyFont="1" applyBorder="1" applyAlignment="1">
      <alignment horizontal="center" vertical="center"/>
    </xf>
    <xf numFmtId="0" fontId="35" fillId="0" borderId="32" xfId="29" applyFont="1" applyFill="1" applyBorder="1" applyAlignment="1">
      <alignment horizontal="center" vertical="center" wrapText="1"/>
    </xf>
    <xf numFmtId="177" fontId="34" fillId="0" borderId="33" xfId="22" applyNumberFormat="1" applyFont="1" applyBorder="1" applyAlignment="1">
      <alignment horizontal="center" vertical="center"/>
    </xf>
    <xf numFmtId="177" fontId="34" fillId="4" borderId="6" xfId="22" applyNumberFormat="1" applyFont="1" applyFill="1" applyBorder="1" applyAlignment="1">
      <alignment horizontal="center" vertical="center"/>
    </xf>
    <xf numFmtId="177" fontId="34" fillId="4" borderId="33" xfId="22" applyNumberFormat="1" applyFont="1" applyFill="1" applyBorder="1" applyAlignment="1">
      <alignment horizontal="center" vertical="center"/>
    </xf>
    <xf numFmtId="0" fontId="35" fillId="4" borderId="32" xfId="29" applyFont="1" applyFill="1" applyBorder="1" applyAlignment="1">
      <alignment horizontal="center" vertical="center" wrapText="1"/>
    </xf>
    <xf numFmtId="178" fontId="35" fillId="0" borderId="6" xfId="22" applyNumberFormat="1" applyFont="1" applyFill="1" applyBorder="1" applyAlignment="1">
      <alignment horizontal="center" vertical="center"/>
    </xf>
    <xf numFmtId="178" fontId="35" fillId="0" borderId="49" xfId="22" applyNumberFormat="1" applyFont="1" applyFill="1" applyBorder="1" applyAlignment="1">
      <alignment horizontal="center" vertical="center"/>
    </xf>
    <xf numFmtId="178" fontId="35" fillId="0" borderId="0" xfId="22" applyNumberFormat="1" applyFont="1" applyFill="1" applyBorder="1" applyAlignment="1">
      <alignment horizontal="center" vertical="center"/>
    </xf>
    <xf numFmtId="178" fontId="34" fillId="0" borderId="32" xfId="22" applyNumberFormat="1" applyFont="1" applyFill="1" applyBorder="1" applyAlignment="1">
      <alignment horizontal="center" vertical="center"/>
    </xf>
    <xf numFmtId="178" fontId="34" fillId="0" borderId="35" xfId="22" applyNumberFormat="1" applyFont="1" applyFill="1" applyBorder="1" applyAlignment="1">
      <alignment horizontal="center" vertical="center"/>
    </xf>
    <xf numFmtId="0" fontId="35" fillId="4" borderId="0" xfId="22" applyFont="1" applyFill="1" applyBorder="1" applyAlignment="1">
      <alignment horizontal="center" vertical="center"/>
    </xf>
    <xf numFmtId="178" fontId="34" fillId="4" borderId="35" xfId="22" applyNumberFormat="1" applyFont="1" applyFill="1" applyBorder="1" applyAlignment="1">
      <alignment horizontal="center" vertical="center"/>
    </xf>
    <xf numFmtId="178" fontId="31" fillId="0" borderId="0" xfId="22" applyNumberFormat="1" applyFont="1" applyFill="1" applyBorder="1" applyAlignment="1">
      <alignment horizontal="center" vertical="center"/>
    </xf>
    <xf numFmtId="0" fontId="35" fillId="0" borderId="0" xfId="22" applyFont="1" applyFill="1" applyBorder="1" applyAlignment="1">
      <alignment horizontal="center" vertical="center"/>
    </xf>
    <xf numFmtId="178" fontId="32" fillId="0" borderId="56" xfId="22" applyNumberFormat="1" applyFont="1" applyFill="1" applyBorder="1" applyAlignment="1">
      <alignment horizontal="center" vertical="center"/>
    </xf>
    <xf numFmtId="178" fontId="34" fillId="4" borderId="25" xfId="22" applyNumberFormat="1" applyFont="1" applyFill="1" applyBorder="1" applyAlignment="1">
      <alignment horizontal="center" vertical="center"/>
    </xf>
    <xf numFmtId="177" fontId="34" fillId="4" borderId="37" xfId="22" applyNumberFormat="1" applyFont="1" applyFill="1" applyBorder="1" applyAlignment="1">
      <alignment horizontal="center" vertical="center"/>
    </xf>
    <xf numFmtId="177" fontId="34" fillId="4" borderId="42" xfId="22" applyNumberFormat="1" applyFont="1" applyFill="1" applyBorder="1" applyAlignment="1">
      <alignment horizontal="center" vertical="center"/>
    </xf>
    <xf numFmtId="177" fontId="34" fillId="4" borderId="1" xfId="22" applyNumberFormat="1" applyFont="1" applyFill="1" applyBorder="1" applyAlignment="1">
      <alignment horizontal="center" vertical="center"/>
    </xf>
    <xf numFmtId="178" fontId="34" fillId="4" borderId="51" xfId="22" applyNumberFormat="1" applyFont="1" applyFill="1" applyBorder="1" applyAlignment="1">
      <alignment horizontal="center" vertical="center"/>
    </xf>
    <xf numFmtId="0" fontId="35" fillId="4" borderId="25" xfId="29" applyFont="1" applyFill="1" applyBorder="1" applyAlignment="1">
      <alignment horizontal="center" vertical="center" wrapText="1"/>
    </xf>
    <xf numFmtId="0" fontId="35" fillId="4" borderId="15" xfId="22" applyFont="1" applyFill="1" applyBorder="1" applyAlignment="1">
      <alignment horizontal="center" vertical="center"/>
    </xf>
    <xf numFmtId="178" fontId="34" fillId="4" borderId="44" xfId="22" applyNumberFormat="1" applyFont="1" applyFill="1" applyBorder="1" applyAlignment="1">
      <alignment horizontal="center" vertical="center"/>
    </xf>
    <xf numFmtId="177" fontId="34" fillId="4" borderId="45" xfId="22" applyNumberFormat="1" applyFont="1" applyFill="1" applyBorder="1" applyAlignment="1">
      <alignment horizontal="center" vertical="center"/>
    </xf>
    <xf numFmtId="177" fontId="34" fillId="4" borderId="15" xfId="22" applyNumberFormat="1" applyFont="1" applyFill="1" applyBorder="1" applyAlignment="1">
      <alignment horizontal="center" vertical="center"/>
    </xf>
    <xf numFmtId="181" fontId="34" fillId="4" borderId="25" xfId="22" applyNumberFormat="1" applyFont="1" applyFill="1" applyBorder="1" applyAlignment="1">
      <alignment horizontal="center" vertical="center"/>
    </xf>
    <xf numFmtId="181" fontId="34" fillId="4" borderId="15" xfId="22" applyNumberFormat="1" applyFont="1" applyFill="1" applyBorder="1" applyAlignment="1">
      <alignment horizontal="center" vertical="center"/>
    </xf>
    <xf numFmtId="178" fontId="32" fillId="4" borderId="57" xfId="22" applyNumberFormat="1" applyFont="1" applyFill="1" applyBorder="1" applyAlignment="1">
      <alignment horizontal="center" vertical="center"/>
    </xf>
    <xf numFmtId="178" fontId="32" fillId="4" borderId="57" xfId="22" applyNumberFormat="1" applyFont="1" applyFill="1" applyBorder="1" applyAlignment="1">
      <alignment horizontal="center" vertical="center" wrapText="1"/>
    </xf>
    <xf numFmtId="178" fontId="32" fillId="0" borderId="3" xfId="22" applyNumberFormat="1" applyFont="1" applyBorder="1" applyAlignment="1">
      <alignment horizontal="center" vertical="center"/>
    </xf>
    <xf numFmtId="178" fontId="32" fillId="0" borderId="36" xfId="22" applyNumberFormat="1" applyFont="1" applyBorder="1" applyAlignment="1">
      <alignment horizontal="center" vertical="center"/>
    </xf>
    <xf numFmtId="178" fontId="34" fillId="0" borderId="36" xfId="22" applyNumberFormat="1" applyFont="1" applyBorder="1" applyAlignment="1">
      <alignment horizontal="center" vertical="center"/>
    </xf>
    <xf numFmtId="178" fontId="32" fillId="0" borderId="41" xfId="22" applyNumberFormat="1" applyFont="1" applyBorder="1" applyAlignment="1">
      <alignment horizontal="center" vertical="center"/>
    </xf>
    <xf numFmtId="178" fontId="32" fillId="0" borderId="2" xfId="22" applyNumberFormat="1" applyFont="1" applyBorder="1" applyAlignment="1">
      <alignment horizontal="center" vertical="center"/>
    </xf>
    <xf numFmtId="178" fontId="32" fillId="0" borderId="40" xfId="22" applyNumberFormat="1" applyFont="1" applyBorder="1" applyAlignment="1">
      <alignment horizontal="center" vertical="center"/>
    </xf>
    <xf numFmtId="178" fontId="34" fillId="0" borderId="40" xfId="22" applyNumberFormat="1" applyFont="1" applyBorder="1" applyAlignment="1">
      <alignment horizontal="center" vertical="center"/>
    </xf>
    <xf numFmtId="178" fontId="32" fillId="0" borderId="43" xfId="22" applyNumberFormat="1" applyFont="1" applyBorder="1" applyAlignment="1">
      <alignment horizontal="center" vertical="center"/>
    </xf>
    <xf numFmtId="178" fontId="32" fillId="0" borderId="0" xfId="22" applyNumberFormat="1" applyFont="1" applyBorder="1" applyAlignment="1">
      <alignment horizontal="center" vertical="center" wrapText="1"/>
    </xf>
    <xf numFmtId="178" fontId="31" fillId="0" borderId="12" xfId="22" applyNumberFormat="1" applyFont="1" applyBorder="1" applyAlignment="1">
      <alignment horizontal="center" vertical="center"/>
    </xf>
    <xf numFmtId="178" fontId="32" fillId="0" borderId="12" xfId="22" applyNumberFormat="1" applyFont="1" applyBorder="1" applyAlignment="1">
      <alignment horizontal="center" vertical="center"/>
    </xf>
    <xf numFmtId="178" fontId="34" fillId="0" borderId="12" xfId="22" applyNumberFormat="1" applyFont="1" applyBorder="1" applyAlignment="1">
      <alignment horizontal="center" vertical="center"/>
    </xf>
    <xf numFmtId="178" fontId="31" fillId="0" borderId="26" xfId="22" applyNumberFormat="1" applyFont="1" applyBorder="1" applyAlignment="1">
      <alignment horizontal="center" vertical="center"/>
    </xf>
    <xf numFmtId="178" fontId="31" fillId="0" borderId="17" xfId="22" applyNumberFormat="1" applyFont="1" applyBorder="1" applyAlignment="1">
      <alignment horizontal="center" vertical="center"/>
    </xf>
    <xf numFmtId="178" fontId="34" fillId="4" borderId="38" xfId="22" applyNumberFormat="1" applyFont="1" applyFill="1" applyBorder="1" applyAlignment="1">
      <alignment horizontal="center" vertical="center"/>
    </xf>
    <xf numFmtId="178" fontId="34" fillId="4" borderId="3" xfId="22" applyNumberFormat="1" applyFont="1" applyFill="1" applyBorder="1" applyAlignment="1">
      <alignment horizontal="center" vertical="center"/>
    </xf>
    <xf numFmtId="178" fontId="34" fillId="0" borderId="32" xfId="22" applyNumberFormat="1" applyFont="1" applyBorder="1" applyAlignment="1">
      <alignment horizontal="center" vertical="center"/>
    </xf>
    <xf numFmtId="178" fontId="35" fillId="0" borderId="32" xfId="29" applyNumberFormat="1" applyFont="1" applyFill="1" applyBorder="1" applyAlignment="1">
      <alignment horizontal="center" vertical="center" wrapText="1"/>
    </xf>
    <xf numFmtId="178" fontId="34" fillId="0" borderId="35" xfId="22" applyNumberFormat="1" applyFont="1" applyFill="1" applyBorder="1" applyAlignment="1">
      <alignment horizontal="center" vertical="center"/>
    </xf>
    <xf numFmtId="178" fontId="35" fillId="4" borderId="32" xfId="29" applyNumberFormat="1" applyFont="1" applyFill="1" applyBorder="1" applyAlignment="1">
      <alignment horizontal="center" vertical="center" wrapText="1"/>
    </xf>
    <xf numFmtId="178" fontId="35" fillId="4" borderId="33" xfId="29" applyNumberFormat="1" applyFont="1" applyFill="1" applyBorder="1" applyAlignment="1">
      <alignment horizontal="center" vertical="center" wrapText="1"/>
    </xf>
    <xf numFmtId="178" fontId="35" fillId="0" borderId="6" xfId="29" applyNumberFormat="1" applyFont="1" applyFill="1" applyBorder="1" applyAlignment="1">
      <alignment horizontal="center" vertical="center" wrapText="1"/>
    </xf>
    <xf numFmtId="178" fontId="35" fillId="0" borderId="16" xfId="29" applyNumberFormat="1" applyFont="1" applyFill="1" applyBorder="1" applyAlignment="1">
      <alignment horizontal="center" vertical="center" wrapText="1"/>
    </xf>
    <xf numFmtId="178" fontId="32" fillId="0" borderId="0" xfId="22" applyNumberFormat="1" applyFont="1" applyBorder="1" applyAlignment="1">
      <alignment horizontal="center" vertical="center" wrapText="1"/>
    </xf>
    <xf numFmtId="178" fontId="31" fillId="0" borderId="17" xfId="22" applyNumberFormat="1" applyFont="1" applyBorder="1" applyAlignment="1">
      <alignment horizontal="center" vertical="center"/>
    </xf>
    <xf numFmtId="178" fontId="31" fillId="0" borderId="26" xfId="22" applyNumberFormat="1" applyFont="1" applyBorder="1" applyAlignment="1">
      <alignment horizontal="center" vertical="center"/>
    </xf>
    <xf numFmtId="178" fontId="32" fillId="0" borderId="0" xfId="22" applyNumberFormat="1" applyFont="1" applyAlignment="1">
      <alignment horizontal="center" vertical="center"/>
    </xf>
    <xf numFmtId="178" fontId="34" fillId="0" borderId="35" xfId="22" applyNumberFormat="1" applyFont="1" applyFill="1" applyBorder="1" applyAlignment="1">
      <alignment horizontal="center" vertical="center"/>
    </xf>
    <xf numFmtId="0" fontId="31" fillId="0" borderId="0" xfId="22" applyFont="1" applyAlignment="1">
      <alignment horizontal="left" vertical="center" wrapText="1"/>
    </xf>
    <xf numFmtId="0" fontId="31" fillId="0" borderId="0" xfId="22" applyFont="1" applyAlignment="1">
      <alignment vertical="center" wrapText="1"/>
    </xf>
    <xf numFmtId="177" fontId="34" fillId="4" borderId="49" xfId="22" applyNumberFormat="1" applyFont="1" applyFill="1" applyBorder="1" applyAlignment="1">
      <alignment horizontal="center" vertical="center"/>
    </xf>
    <xf numFmtId="0" fontId="27" fillId="0" borderId="0" xfId="22" applyFont="1" applyBorder="1">
      <alignment vertical="center"/>
    </xf>
    <xf numFmtId="177" fontId="34" fillId="0" borderId="34" xfId="22" applyNumberFormat="1" applyFont="1" applyFill="1" applyBorder="1" applyAlignment="1">
      <alignment horizontal="center" vertical="center"/>
    </xf>
    <xf numFmtId="177" fontId="34" fillId="0" borderId="49" xfId="22" applyNumberFormat="1" applyFont="1" applyFill="1" applyBorder="1" applyAlignment="1">
      <alignment horizontal="center" vertical="center"/>
    </xf>
    <xf numFmtId="178" fontId="34" fillId="4" borderId="37" xfId="22" applyNumberFormat="1" applyFont="1" applyFill="1" applyBorder="1" applyAlignment="1">
      <alignment horizontal="center" vertical="center"/>
    </xf>
    <xf numFmtId="178" fontId="34" fillId="4" borderId="12" xfId="22" applyNumberFormat="1" applyFont="1" applyFill="1" applyBorder="1" applyAlignment="1">
      <alignment horizontal="center" vertical="center"/>
    </xf>
    <xf numFmtId="178" fontId="34" fillId="4" borderId="9" xfId="22" applyNumberFormat="1" applyFont="1" applyFill="1" applyBorder="1" applyAlignment="1">
      <alignment horizontal="center" vertical="center"/>
    </xf>
    <xf numFmtId="0" fontId="27" fillId="0" borderId="0" xfId="22" applyFont="1" applyBorder="1" applyAlignment="1">
      <alignment horizontal="center" vertical="center"/>
    </xf>
    <xf numFmtId="0" fontId="19" fillId="0" borderId="0" xfId="22" applyFont="1" applyBorder="1" applyAlignment="1">
      <alignment horizontal="center" vertical="center" shrinkToFit="1"/>
    </xf>
    <xf numFmtId="0" fontId="11" fillId="0" borderId="0" xfId="22" applyFont="1" applyBorder="1" applyAlignment="1">
      <alignment horizontal="center" vertical="center"/>
    </xf>
    <xf numFmtId="0" fontId="26" fillId="6" borderId="6" xfId="22" applyFont="1" applyFill="1" applyBorder="1" applyAlignment="1">
      <alignment horizontal="center" vertical="center" shrinkToFit="1"/>
    </xf>
    <xf numFmtId="0" fontId="26" fillId="0" borderId="0" xfId="22" applyFont="1" applyAlignment="1">
      <alignment horizontal="center" vertical="center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1" xfId="0" applyNumberFormat="1" applyFont="1" applyFill="1" applyBorder="1" applyAlignment="1">
      <alignment horizontal="left" vertical="center" shrinkToFit="1"/>
    </xf>
    <xf numFmtId="176" fontId="14" fillId="0" borderId="20" xfId="0" applyNumberFormat="1" applyFont="1" applyFill="1" applyBorder="1" applyAlignment="1">
      <alignment horizontal="left" vertical="center"/>
    </xf>
    <xf numFmtId="178" fontId="14" fillId="0" borderId="20" xfId="0" applyNumberFormat="1" applyFont="1" applyFill="1" applyBorder="1" applyAlignment="1">
      <alignment horizontal="left" vertical="center"/>
    </xf>
    <xf numFmtId="178" fontId="14" fillId="0" borderId="21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178" fontId="12" fillId="0" borderId="0" xfId="0" applyNumberFormat="1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 shrinkToFit="1"/>
    </xf>
    <xf numFmtId="178" fontId="12" fillId="0" borderId="0" xfId="0" applyNumberFormat="1" applyFont="1" applyBorder="1" applyAlignment="1">
      <alignment horizontal="left" vertical="center"/>
    </xf>
    <xf numFmtId="178" fontId="40" fillId="0" borderId="30" xfId="0" applyNumberFormat="1" applyFont="1" applyFill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/>
    </xf>
    <xf numFmtId="178" fontId="14" fillId="0" borderId="8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center" vertical="center"/>
    </xf>
    <xf numFmtId="178" fontId="14" fillId="0" borderId="8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78" fontId="40" fillId="0" borderId="5" xfId="0" applyNumberFormat="1" applyFont="1" applyFill="1" applyBorder="1" applyAlignment="1">
      <alignment horizontal="center" vertical="center"/>
    </xf>
    <xf numFmtId="178" fontId="14" fillId="0" borderId="7" xfId="0" applyNumberFormat="1" applyFont="1" applyFill="1" applyBorder="1" applyAlignment="1">
      <alignment horizontal="center" vertical="center"/>
    </xf>
    <xf numFmtId="178" fontId="14" fillId="0" borderId="14" xfId="0" applyNumberFormat="1" applyFont="1" applyFill="1" applyBorder="1" applyAlignment="1">
      <alignment horizontal="center" vertical="center"/>
    </xf>
    <xf numFmtId="178" fontId="40" fillId="0" borderId="11" xfId="0" applyNumberFormat="1" applyFont="1" applyFill="1" applyBorder="1" applyAlignment="1">
      <alignment horizontal="center" vertical="center"/>
    </xf>
    <xf numFmtId="178" fontId="22" fillId="0" borderId="0" xfId="0" applyNumberFormat="1" applyFont="1" applyFill="1" applyBorder="1" applyAlignment="1">
      <alignment horizontal="center" vertical="center"/>
    </xf>
    <xf numFmtId="0" fontId="14" fillId="0" borderId="0" xfId="0" applyFont="1" applyBorder="1">
      <alignment vertical="center"/>
    </xf>
    <xf numFmtId="178" fontId="22" fillId="0" borderId="0" xfId="0" applyNumberFormat="1" applyFont="1" applyFill="1" applyBorder="1" applyAlignment="1">
      <alignment horizontal="center" vertical="center" wrapText="1"/>
    </xf>
    <xf numFmtId="178" fontId="40" fillId="0" borderId="0" xfId="0" applyNumberFormat="1" applyFont="1" applyFill="1" applyBorder="1" applyAlignment="1">
      <alignment horizontal="left" vertical="center" shrinkToFit="1"/>
    </xf>
    <xf numFmtId="0" fontId="40" fillId="0" borderId="0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25" fillId="0" borderId="0" xfId="22" applyFont="1" applyFill="1" applyAlignment="1">
      <alignment horizontal="left" vertical="center"/>
    </xf>
    <xf numFmtId="0" fontId="25" fillId="0" borderId="0" xfId="22" applyFont="1" applyFill="1" applyAlignment="1">
      <alignment horizontal="center" vertical="center"/>
    </xf>
    <xf numFmtId="0" fontId="41" fillId="0" borderId="0" xfId="22" applyFont="1" applyFill="1" applyAlignment="1">
      <alignment horizontal="left" vertical="center"/>
    </xf>
    <xf numFmtId="0" fontId="41" fillId="0" borderId="0" xfId="22" applyFont="1" applyFill="1" applyAlignment="1">
      <alignment horizontal="center" vertical="center"/>
    </xf>
    <xf numFmtId="0" fontId="21" fillId="0" borderId="0" xfId="22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76" fontId="14" fillId="0" borderId="0" xfId="0" applyNumberFormat="1" applyFont="1" applyBorder="1" applyAlignment="1">
      <alignment horizontal="center" vertical="center"/>
    </xf>
    <xf numFmtId="179" fontId="14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78" fontId="12" fillId="0" borderId="0" xfId="0" applyNumberFormat="1" applyFont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8" fontId="20" fillId="0" borderId="0" xfId="0" applyNumberFormat="1" applyFont="1" applyBorder="1" applyAlignment="1">
      <alignment horizontal="center" vertical="center" wrapText="1"/>
    </xf>
    <xf numFmtId="178" fontId="42" fillId="0" borderId="2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39" fillId="0" borderId="20" xfId="0" applyNumberFormat="1" applyFont="1" applyFill="1" applyBorder="1" applyAlignment="1">
      <alignment horizontal="left" vertical="center" shrinkToFit="1"/>
    </xf>
    <xf numFmtId="178" fontId="39" fillId="0" borderId="0" xfId="0" applyNumberFormat="1" applyFont="1" applyFill="1" applyBorder="1" applyAlignment="1">
      <alignment horizontal="center" vertical="center"/>
    </xf>
    <xf numFmtId="178" fontId="39" fillId="0" borderId="7" xfId="0" applyNumberFormat="1" applyFont="1" applyFill="1" applyBorder="1" applyAlignment="1">
      <alignment horizontal="center" vertical="center"/>
    </xf>
    <xf numFmtId="178" fontId="42" fillId="0" borderId="21" xfId="0" applyNumberFormat="1" applyFont="1" applyFill="1" applyBorder="1" applyAlignment="1">
      <alignment horizontal="left" vertical="center" shrinkToFit="1"/>
    </xf>
    <xf numFmtId="178" fontId="39" fillId="0" borderId="30" xfId="0" applyNumberFormat="1" applyFont="1" applyFill="1" applyBorder="1" applyAlignment="1">
      <alignment horizontal="left" vertical="center" shrinkToFit="1"/>
    </xf>
    <xf numFmtId="178" fontId="39" fillId="0" borderId="5" xfId="0" applyNumberFormat="1" applyFont="1" applyFill="1" applyBorder="1" applyAlignment="1">
      <alignment horizontal="center" vertical="center"/>
    </xf>
    <xf numFmtId="178" fontId="39" fillId="0" borderId="11" xfId="0" applyNumberFormat="1" applyFont="1" applyFill="1" applyBorder="1" applyAlignment="1">
      <alignment horizontal="center" vertical="center"/>
    </xf>
    <xf numFmtId="0" fontId="39" fillId="0" borderId="5" xfId="0" applyFont="1" applyBorder="1">
      <alignment vertical="center"/>
    </xf>
    <xf numFmtId="0" fontId="39" fillId="0" borderId="0" xfId="0" applyFont="1" applyBorder="1">
      <alignment vertical="center"/>
    </xf>
    <xf numFmtId="49" fontId="43" fillId="0" borderId="6" xfId="36" applyNumberFormat="1" applyFill="1" applyBorder="1">
      <alignment vertical="center"/>
    </xf>
    <xf numFmtId="179" fontId="43" fillId="0" borderId="6" xfId="36" applyNumberFormat="1" applyFill="1" applyBorder="1" applyAlignment="1">
      <alignment horizontal="center" vertical="center"/>
    </xf>
    <xf numFmtId="49" fontId="43" fillId="0" borderId="6" xfId="36" applyNumberFormat="1" applyFill="1" applyBorder="1" applyAlignment="1">
      <alignment horizontal="center" vertical="center"/>
    </xf>
    <xf numFmtId="49" fontId="43" fillId="6" borderId="6" xfId="36" applyNumberFormat="1" applyFill="1" applyBorder="1">
      <alignment vertical="center"/>
    </xf>
    <xf numFmtId="179" fontId="43" fillId="6" borderId="6" xfId="36" applyNumberFormat="1" applyFill="1" applyBorder="1" applyAlignment="1">
      <alignment horizontal="center" vertical="center"/>
    </xf>
    <xf numFmtId="49" fontId="43" fillId="8" borderId="6" xfId="36" applyNumberFormat="1" applyFill="1" applyBorder="1">
      <alignment vertical="center"/>
    </xf>
    <xf numFmtId="179" fontId="43" fillId="8" borderId="6" xfId="36" applyNumberFormat="1" applyFill="1" applyBorder="1" applyAlignment="1">
      <alignment horizontal="center" vertical="center"/>
    </xf>
    <xf numFmtId="49" fontId="43" fillId="8" borderId="6" xfId="36" applyNumberFormat="1" applyFill="1" applyBorder="1" applyAlignment="1">
      <alignment horizontal="center" vertical="center"/>
    </xf>
    <xf numFmtId="186" fontId="43" fillId="0" borderId="6" xfId="36" applyNumberFormat="1" applyFill="1" applyBorder="1" applyAlignment="1">
      <alignment horizontal="center" vertical="center"/>
    </xf>
    <xf numFmtId="186" fontId="43" fillId="6" borderId="6" xfId="36" applyNumberFormat="1" applyFill="1" applyBorder="1" applyAlignment="1">
      <alignment horizontal="center" vertical="center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178" fontId="14" fillId="0" borderId="0" xfId="0" applyNumberFormat="1" applyFont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8" xfId="0" applyNumberFormat="1" applyFont="1" applyFill="1" applyBorder="1" applyAlignment="1">
      <alignment horizontal="right" vertical="center" wrapText="1"/>
    </xf>
    <xf numFmtId="177" fontId="14" fillId="0" borderId="20" xfId="0" applyNumberFormat="1" applyFont="1" applyFill="1" applyBorder="1" applyAlignment="1">
      <alignment horizontal="left" vertical="center" shrinkToFit="1"/>
    </xf>
    <xf numFmtId="177" fontId="14" fillId="0" borderId="21" xfId="0" applyNumberFormat="1" applyFont="1" applyFill="1" applyBorder="1" applyAlignment="1">
      <alignment horizontal="left" vertical="center" shrinkToFit="1"/>
    </xf>
    <xf numFmtId="176" fontId="23" fillId="4" borderId="11" xfId="0" applyNumberFormat="1" applyFont="1" applyFill="1" applyBorder="1" applyAlignment="1">
      <alignment horizontal="center" vertical="center"/>
    </xf>
    <xf numFmtId="176" fontId="23" fillId="4" borderId="31" xfId="0" applyNumberFormat="1" applyFont="1" applyFill="1" applyBorder="1" applyAlignment="1">
      <alignment horizontal="center" vertical="center"/>
    </xf>
    <xf numFmtId="176" fontId="23" fillId="4" borderId="30" xfId="0" applyNumberFormat="1" applyFont="1" applyFill="1" applyBorder="1" applyAlignment="1">
      <alignment horizontal="center" vertical="center"/>
    </xf>
    <xf numFmtId="176" fontId="23" fillId="4" borderId="5" xfId="0" applyNumberFormat="1" applyFont="1" applyFill="1" applyBorder="1" applyAlignment="1">
      <alignment horizontal="center" vertical="center"/>
    </xf>
    <xf numFmtId="176" fontId="23" fillId="4" borderId="19" xfId="0" applyNumberFormat="1" applyFont="1" applyFill="1" applyBorder="1" applyAlignment="1">
      <alignment horizontal="center" vertical="center"/>
    </xf>
    <xf numFmtId="176" fontId="23" fillId="4" borderId="28" xfId="0" applyNumberFormat="1" applyFont="1" applyFill="1" applyBorder="1" applyAlignment="1">
      <alignment horizontal="center" vertical="center"/>
    </xf>
    <xf numFmtId="176" fontId="23" fillId="4" borderId="29" xfId="0" applyNumberFormat="1" applyFont="1" applyFill="1" applyBorder="1" applyAlignment="1">
      <alignment horizontal="center" vertical="center"/>
    </xf>
    <xf numFmtId="176" fontId="23" fillId="4" borderId="27" xfId="0" applyNumberFormat="1" applyFont="1" applyFill="1" applyBorder="1" applyAlignment="1">
      <alignment horizontal="center" vertical="center"/>
    </xf>
    <xf numFmtId="0" fontId="23" fillId="4" borderId="27" xfId="0" applyNumberFormat="1" applyFont="1" applyFill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176" fontId="23" fillId="0" borderId="30" xfId="0" applyNumberFormat="1" applyFont="1" applyFill="1" applyBorder="1" applyAlignment="1">
      <alignment horizontal="center" vertical="center" shrinkToFit="1"/>
    </xf>
    <xf numFmtId="176" fontId="23" fillId="0" borderId="31" xfId="0" applyNumberFormat="1" applyFont="1" applyFill="1" applyBorder="1" applyAlignment="1">
      <alignment horizontal="center" vertical="center" shrinkToFit="1"/>
    </xf>
    <xf numFmtId="176" fontId="23" fillId="0" borderId="5" xfId="0" applyNumberFormat="1" applyFont="1" applyFill="1" applyBorder="1" applyAlignment="1">
      <alignment horizontal="center" vertical="center" shrinkToFit="1"/>
    </xf>
    <xf numFmtId="176" fontId="23" fillId="0" borderId="11" xfId="0" applyNumberFormat="1" applyFont="1" applyFill="1" applyBorder="1" applyAlignment="1">
      <alignment horizontal="center" vertical="center" shrinkToFit="1"/>
    </xf>
    <xf numFmtId="176" fontId="23" fillId="0" borderId="20" xfId="0" applyNumberFormat="1" applyFont="1" applyFill="1" applyBorder="1" applyAlignment="1">
      <alignment horizontal="center" vertical="center" shrinkToFit="1"/>
    </xf>
    <xf numFmtId="176" fontId="23" fillId="0" borderId="22" xfId="0" applyNumberFormat="1" applyFont="1" applyFill="1" applyBorder="1" applyAlignment="1">
      <alignment horizontal="center" vertical="center" shrinkToFit="1"/>
    </xf>
    <xf numFmtId="176" fontId="23" fillId="0" borderId="0" xfId="0" applyNumberFormat="1" applyFont="1" applyFill="1" applyBorder="1" applyAlignment="1">
      <alignment horizontal="center" vertical="center" shrinkToFit="1"/>
    </xf>
    <xf numFmtId="176" fontId="23" fillId="0" borderId="7" xfId="0" applyNumberFormat="1" applyFont="1" applyFill="1" applyBorder="1" applyAlignment="1">
      <alignment horizontal="center" vertical="center" shrinkToFit="1"/>
    </xf>
    <xf numFmtId="178" fontId="23" fillId="0" borderId="31" xfId="0" applyNumberFormat="1" applyFont="1" applyFill="1" applyBorder="1" applyAlignment="1">
      <alignment horizontal="center" vertical="center" shrinkToFit="1"/>
    </xf>
    <xf numFmtId="178" fontId="23" fillId="0" borderId="22" xfId="0" applyNumberFormat="1" applyFont="1" applyFill="1" applyBorder="1" applyAlignment="1">
      <alignment horizontal="center" vertical="center" shrinkToFit="1"/>
    </xf>
    <xf numFmtId="178" fontId="23" fillId="0" borderId="23" xfId="0" applyNumberFormat="1" applyFont="1" applyFill="1" applyBorder="1" applyAlignment="1">
      <alignment horizontal="center" vertical="center" shrinkToFit="1"/>
    </xf>
    <xf numFmtId="178" fontId="23" fillId="0" borderId="20" xfId="0" applyNumberFormat="1" applyFont="1" applyFill="1" applyBorder="1" applyAlignment="1">
      <alignment horizontal="center" vertical="center" shrinkToFit="1"/>
    </xf>
    <xf numFmtId="0" fontId="23" fillId="0" borderId="20" xfId="0" applyFont="1" applyFill="1" applyBorder="1" applyAlignment="1">
      <alignment horizontal="center" vertical="center" shrinkToFit="1"/>
    </xf>
    <xf numFmtId="178" fontId="23" fillId="0" borderId="22" xfId="0" applyNumberFormat="1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 shrinkToFit="1"/>
    </xf>
    <xf numFmtId="178" fontId="23" fillId="0" borderId="23" xfId="0" applyNumberFormat="1" applyFont="1" applyFill="1" applyBorder="1" applyAlignment="1">
      <alignment horizontal="center" vertical="center"/>
    </xf>
    <xf numFmtId="176" fontId="23" fillId="0" borderId="14" xfId="0" applyNumberFormat="1" applyFont="1" applyFill="1" applyBorder="1" applyAlignment="1">
      <alignment horizontal="center" vertical="center" shrinkToFit="1"/>
    </xf>
    <xf numFmtId="178" fontId="12" fillId="0" borderId="0" xfId="0" applyNumberFormat="1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/>
    </xf>
    <xf numFmtId="178" fontId="12" fillId="0" borderId="0" xfId="0" applyNumberFormat="1" applyFont="1" applyBorder="1" applyAlignment="1">
      <alignment horizontal="center" vertical="center"/>
    </xf>
    <xf numFmtId="178" fontId="46" fillId="4" borderId="19" xfId="0" applyNumberFormat="1" applyFont="1" applyFill="1" applyBorder="1" applyAlignment="1">
      <alignment horizontal="center" vertical="center" wrapText="1"/>
    </xf>
    <xf numFmtId="0" fontId="46" fillId="4" borderId="19" xfId="0" applyNumberFormat="1" applyFont="1" applyFill="1" applyBorder="1" applyAlignment="1">
      <alignment horizontal="center" vertical="center"/>
    </xf>
    <xf numFmtId="178" fontId="32" fillId="0" borderId="0" xfId="22" applyNumberFormat="1" applyFont="1" applyBorder="1" applyAlignment="1">
      <alignment horizontal="center" vertical="center" wrapText="1"/>
    </xf>
    <xf numFmtId="178" fontId="31" fillId="0" borderId="17" xfId="22" applyNumberFormat="1" applyFont="1" applyBorder="1" applyAlignment="1">
      <alignment horizontal="center" vertical="center"/>
    </xf>
    <xf numFmtId="178" fontId="31" fillId="0" borderId="26" xfId="22" applyNumberFormat="1" applyFont="1" applyBorder="1" applyAlignment="1">
      <alignment horizontal="center" vertical="center"/>
    </xf>
    <xf numFmtId="178" fontId="32" fillId="0" borderId="0" xfId="22" applyNumberFormat="1" applyFont="1" applyAlignment="1">
      <alignment horizontal="center" vertical="center"/>
    </xf>
    <xf numFmtId="178" fontId="34" fillId="0" borderId="35" xfId="22" applyNumberFormat="1" applyFont="1" applyFill="1" applyBorder="1" applyAlignment="1">
      <alignment horizontal="center" vertical="center"/>
    </xf>
    <xf numFmtId="0" fontId="31" fillId="0" borderId="0" xfId="22" applyFont="1" applyAlignment="1">
      <alignment horizontal="left" vertical="center" wrapText="1"/>
    </xf>
    <xf numFmtId="0" fontId="31" fillId="0" borderId="0" xfId="22" applyFont="1" applyAlignment="1">
      <alignment vertical="center" wrapText="1"/>
    </xf>
    <xf numFmtId="178" fontId="47" fillId="0" borderId="0" xfId="22" applyNumberFormat="1" applyFont="1" applyAlignment="1">
      <alignment horizontal="left" vertical="center"/>
    </xf>
    <xf numFmtId="178" fontId="47" fillId="0" borderId="0" xfId="22" applyNumberFormat="1" applyFont="1" applyBorder="1" applyAlignment="1">
      <alignment horizontal="center" vertical="center"/>
    </xf>
    <xf numFmtId="178" fontId="48" fillId="0" borderId="0" xfId="22" applyNumberFormat="1" applyFont="1" applyAlignment="1">
      <alignment horizontal="center" vertical="center"/>
    </xf>
    <xf numFmtId="178" fontId="47" fillId="0" borderId="0" xfId="22" applyNumberFormat="1" applyFont="1" applyAlignment="1">
      <alignment horizontal="center" vertical="center"/>
    </xf>
    <xf numFmtId="178" fontId="47" fillId="0" borderId="0" xfId="22" applyNumberFormat="1" applyFont="1" applyAlignment="1">
      <alignment vertical="center"/>
    </xf>
    <xf numFmtId="0" fontId="27" fillId="0" borderId="12" xfId="28" applyFont="1" applyFill="1" applyBorder="1" applyAlignment="1">
      <alignment horizontal="center" vertical="center" shrinkToFit="1"/>
    </xf>
    <xf numFmtId="0" fontId="11" fillId="0" borderId="36" xfId="6" applyFont="1" applyFill="1" applyBorder="1" applyAlignment="1">
      <alignment horizontal="center" vertical="center" shrinkToFit="1"/>
    </xf>
    <xf numFmtId="0" fontId="11" fillId="0" borderId="36" xfId="27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horizontal="center" vertical="center" shrinkToFit="1"/>
    </xf>
    <xf numFmtId="0" fontId="49" fillId="0" borderId="0" xfId="22" applyFont="1" applyAlignment="1">
      <alignment vertical="center"/>
    </xf>
    <xf numFmtId="0" fontId="12" fillId="0" borderId="0" xfId="22" applyFont="1" applyBorder="1">
      <alignment vertical="center"/>
    </xf>
    <xf numFmtId="178" fontId="16" fillId="0" borderId="0" xfId="22" applyNumberFormat="1" applyFont="1" applyFill="1" applyBorder="1" applyAlignment="1">
      <alignment vertical="center" wrapText="1" shrinkToFit="1"/>
    </xf>
    <xf numFmtId="0" fontId="13" fillId="0" borderId="0" xfId="22" applyFont="1" applyFill="1">
      <alignment vertical="center"/>
    </xf>
    <xf numFmtId="0" fontId="49" fillId="0" borderId="0" xfId="22" applyFont="1" applyFill="1" applyAlignment="1">
      <alignment vertical="center"/>
    </xf>
    <xf numFmtId="0" fontId="15" fillId="0" borderId="0" xfId="22" applyNumberFormat="1" applyFont="1" applyFill="1" applyBorder="1" applyAlignment="1">
      <alignment vertical="center" shrinkToFit="1"/>
    </xf>
    <xf numFmtId="179" fontId="16" fillId="0" borderId="0" xfId="22" applyNumberFormat="1" applyFont="1" applyFill="1" applyBorder="1" applyAlignment="1">
      <alignment vertical="center" shrinkToFit="1"/>
    </xf>
    <xf numFmtId="178" fontId="15" fillId="0" borderId="0" xfId="22" applyNumberFormat="1" applyFont="1" applyFill="1" applyBorder="1" applyAlignment="1">
      <alignment vertical="center" shrinkToFit="1"/>
    </xf>
    <xf numFmtId="1" fontId="16" fillId="0" borderId="0" xfId="22" applyNumberFormat="1" applyFont="1" applyFill="1" applyBorder="1" applyAlignment="1">
      <alignment vertical="center" wrapText="1" shrinkToFit="1"/>
    </xf>
    <xf numFmtId="0" fontId="26" fillId="0" borderId="0" xfId="22" applyFont="1" applyFill="1" applyBorder="1" applyAlignment="1">
      <alignment vertical="center" shrinkToFit="1"/>
    </xf>
    <xf numFmtId="0" fontId="16" fillId="0" borderId="0" xfId="22" applyFont="1" applyFill="1" applyBorder="1" applyAlignment="1">
      <alignment vertical="center" wrapText="1" shrinkToFit="1"/>
    </xf>
    <xf numFmtId="0" fontId="26" fillId="0" borderId="0" xfId="22" applyFont="1" applyFill="1" applyAlignment="1">
      <alignment vertical="center" shrinkToFit="1"/>
    </xf>
    <xf numFmtId="0" fontId="12" fillId="0" borderId="0" xfId="22" applyFont="1" applyFill="1">
      <alignment vertical="center"/>
    </xf>
    <xf numFmtId="178" fontId="14" fillId="0" borderId="20" xfId="0" applyNumberFormat="1" applyFont="1" applyFill="1" applyBorder="1" applyAlignment="1">
      <alignment horizontal="center" vertical="center"/>
    </xf>
    <xf numFmtId="0" fontId="20" fillId="5" borderId="58" xfId="22" applyNumberFormat="1" applyFont="1" applyFill="1" applyBorder="1" applyAlignment="1">
      <alignment horizontal="center" vertical="center" wrapText="1" shrinkToFit="1"/>
    </xf>
    <xf numFmtId="0" fontId="20" fillId="5" borderId="12" xfId="22" applyNumberFormat="1" applyFont="1" applyFill="1" applyBorder="1" applyAlignment="1">
      <alignment horizontal="center" vertical="center" wrapText="1" shrinkToFit="1"/>
    </xf>
    <xf numFmtId="178" fontId="20" fillId="5" borderId="12" xfId="22" applyNumberFormat="1" applyFont="1" applyFill="1" applyBorder="1" applyAlignment="1">
      <alignment horizontal="center" vertical="center" wrapText="1" shrinkToFit="1"/>
    </xf>
    <xf numFmtId="0" fontId="20" fillId="5" borderId="12" xfId="22" applyFont="1" applyFill="1" applyBorder="1" applyAlignment="1">
      <alignment horizontal="center" vertical="center" wrapText="1" shrinkToFit="1"/>
    </xf>
    <xf numFmtId="0" fontId="19" fillId="0" borderId="20" xfId="22" applyFont="1" applyBorder="1" applyAlignment="1">
      <alignment horizontal="center" vertical="center"/>
    </xf>
    <xf numFmtId="177" fontId="12" fillId="0" borderId="11" xfId="0" applyNumberFormat="1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horizontal="center" vertical="center"/>
    </xf>
    <xf numFmtId="177" fontId="12" fillId="0" borderId="0" xfId="0" applyNumberFormat="1" applyFont="1" applyBorder="1" applyAlignment="1">
      <alignment horizontal="center" vertical="center"/>
    </xf>
    <xf numFmtId="178" fontId="51" fillId="0" borderId="14" xfId="0" applyNumberFormat="1" applyFont="1" applyFill="1" applyBorder="1" applyAlignment="1">
      <alignment horizontal="center" vertical="center"/>
    </xf>
    <xf numFmtId="0" fontId="49" fillId="0" borderId="0" xfId="22" applyFont="1" applyAlignment="1">
      <alignment horizontal="center" vertical="center"/>
    </xf>
    <xf numFmtId="0" fontId="54" fillId="0" borderId="0" xfId="22" applyFont="1">
      <alignment vertical="center"/>
    </xf>
    <xf numFmtId="0" fontId="55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178" fontId="12" fillId="0" borderId="0" xfId="0" applyNumberFormat="1" applyFont="1" applyFill="1" applyBorder="1" applyAlignment="1">
      <alignment horizontal="center" vertical="center" wrapText="1"/>
    </xf>
    <xf numFmtId="178" fontId="5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>
      <alignment vertical="center"/>
    </xf>
    <xf numFmtId="178" fontId="14" fillId="0" borderId="2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178" fontId="22" fillId="0" borderId="0" xfId="0" applyNumberFormat="1" applyFont="1" applyFill="1" applyBorder="1" applyAlignment="1">
      <alignment horizontal="center" vertical="center" wrapText="1"/>
    </xf>
    <xf numFmtId="0" fontId="41" fillId="0" borderId="0" xfId="22" applyFont="1" applyFill="1" applyAlignment="1">
      <alignment horizontal="left" vertical="center"/>
    </xf>
    <xf numFmtId="0" fontId="41" fillId="0" borderId="0" xfId="22" applyFont="1" applyFill="1" applyAlignment="1">
      <alignment horizontal="center" vertical="center"/>
    </xf>
    <xf numFmtId="0" fontId="21" fillId="0" borderId="0" xfId="22" applyFont="1" applyFill="1" applyAlignment="1">
      <alignment horizontal="center" vertical="center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Border="1">
      <alignment vertical="center"/>
    </xf>
    <xf numFmtId="178" fontId="14" fillId="0" borderId="0" xfId="0" applyNumberFormat="1" applyFont="1" applyFill="1" applyBorder="1" applyAlignment="1">
      <alignment horizontal="right" vertical="center" wrapText="1"/>
    </xf>
    <xf numFmtId="177" fontId="20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left" vertical="center"/>
    </xf>
    <xf numFmtId="178" fontId="20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4" fillId="9" borderId="7" xfId="0" applyNumberFormat="1" applyFont="1" applyFill="1" applyBorder="1" applyAlignment="1">
      <alignment horizontal="right" vertical="center" wrapText="1"/>
    </xf>
    <xf numFmtId="0" fontId="39" fillId="9" borderId="0" xfId="34" applyFont="1" applyFill="1" applyBorder="1" applyAlignment="1">
      <alignment horizontal="center" vertical="center" wrapText="1"/>
    </xf>
    <xf numFmtId="178" fontId="14" fillId="9" borderId="0" xfId="0" applyNumberFormat="1" applyFont="1" applyFill="1" applyBorder="1" applyAlignment="1">
      <alignment horizontal="right" vertical="center" wrapText="1"/>
    </xf>
    <xf numFmtId="178" fontId="71" fillId="0" borderId="0" xfId="0" applyNumberFormat="1" applyFont="1" applyFill="1" applyBorder="1" applyAlignment="1">
      <alignment horizontal="center" vertical="center" wrapText="1"/>
    </xf>
    <xf numFmtId="178" fontId="52" fillId="0" borderId="0" xfId="0" applyNumberFormat="1" applyFont="1" applyFill="1" applyBorder="1" applyAlignment="1">
      <alignment horizontal="center" vertical="center"/>
    </xf>
    <xf numFmtId="178" fontId="34" fillId="0" borderId="55" xfId="22" applyNumberFormat="1" applyFont="1" applyFill="1" applyBorder="1" applyAlignment="1">
      <alignment horizontal="center" vertical="center"/>
    </xf>
    <xf numFmtId="178" fontId="34" fillId="0" borderId="35" xfId="22" applyNumberFormat="1" applyFont="1" applyFill="1" applyBorder="1" applyAlignment="1">
      <alignment vertical="center"/>
    </xf>
    <xf numFmtId="178" fontId="34" fillId="0" borderId="33" xfId="22" applyNumberFormat="1" applyFont="1" applyFill="1" applyBorder="1" applyAlignment="1">
      <alignment vertical="center"/>
    </xf>
    <xf numFmtId="178" fontId="31" fillId="0" borderId="32" xfId="22" applyNumberFormat="1" applyFont="1" applyFill="1" applyBorder="1" applyAlignment="1">
      <alignment horizontal="center" vertical="center"/>
    </xf>
    <xf numFmtId="178" fontId="35" fillId="0" borderId="59" xfId="29" applyNumberFormat="1" applyFont="1" applyFill="1" applyBorder="1" applyAlignment="1">
      <alignment horizontal="center" vertical="center" wrapText="1"/>
    </xf>
    <xf numFmtId="178" fontId="34" fillId="0" borderId="33" xfId="22" applyNumberFormat="1" applyFont="1" applyFill="1" applyBorder="1" applyAlignment="1">
      <alignment horizontal="center" vertical="center" shrinkToFit="1"/>
    </xf>
    <xf numFmtId="178" fontId="34" fillId="0" borderId="35" xfId="22" applyNumberFormat="1" applyFont="1" applyFill="1" applyBorder="1" applyAlignment="1">
      <alignment horizontal="center" vertical="center" shrinkToFit="1"/>
    </xf>
    <xf numFmtId="178" fontId="34" fillId="0" borderId="49" xfId="22" applyNumberFormat="1" applyFont="1" applyFill="1" applyBorder="1" applyAlignment="1">
      <alignment vertical="center"/>
    </xf>
    <xf numFmtId="178" fontId="31" fillId="0" borderId="35" xfId="22" applyNumberFormat="1" applyFont="1" applyBorder="1" applyAlignment="1">
      <alignment vertical="center"/>
    </xf>
    <xf numFmtId="178" fontId="35" fillId="0" borderId="59" xfId="29" applyNumberFormat="1" applyFont="1" applyFill="1" applyBorder="1" applyAlignment="1">
      <alignment horizontal="center" vertical="center" shrinkToFit="1"/>
    </xf>
    <xf numFmtId="178" fontId="34" fillId="0" borderId="32" xfId="22" applyNumberFormat="1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9" borderId="0" xfId="0" applyNumberFormat="1" applyFont="1" applyFill="1" applyBorder="1" applyAlignment="1">
      <alignment horizontal="center" vertical="center" wrapText="1"/>
    </xf>
    <xf numFmtId="178" fontId="14" fillId="9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178" fontId="69" fillId="0" borderId="8" xfId="0" applyNumberFormat="1" applyFont="1" applyFill="1" applyBorder="1" applyAlignment="1">
      <alignment horizontal="right" vertical="center" wrapText="1"/>
    </xf>
    <xf numFmtId="0" fontId="23" fillId="0" borderId="0" xfId="22" applyFont="1" applyBorder="1">
      <alignment vertical="center"/>
    </xf>
    <xf numFmtId="0" fontId="64" fillId="0" borderId="0" xfId="22" applyFont="1" applyBorder="1" applyAlignment="1">
      <alignment horizontal="center" vertical="center"/>
    </xf>
    <xf numFmtId="0" fontId="59" fillId="0" borderId="0" xfId="22" applyFont="1" applyBorder="1" applyAlignment="1">
      <alignment horizontal="center" vertical="center"/>
    </xf>
    <xf numFmtId="0" fontId="60" fillId="10" borderId="0" xfId="22" applyFont="1" applyFill="1" applyBorder="1" applyAlignment="1">
      <alignment horizontal="center" vertical="center" shrinkToFit="1"/>
    </xf>
    <xf numFmtId="0" fontId="59" fillId="10" borderId="0" xfId="22" applyFont="1" applyFill="1" applyBorder="1" applyAlignment="1">
      <alignment horizontal="center" vertical="center" shrinkToFit="1"/>
    </xf>
    <xf numFmtId="0" fontId="60" fillId="0" borderId="0" xfId="22" applyFont="1" applyFill="1" applyBorder="1" applyAlignment="1">
      <alignment horizontal="center" vertical="center" shrinkToFit="1"/>
    </xf>
    <xf numFmtId="0" fontId="11" fillId="0" borderId="0" xfId="22" applyFont="1" applyBorder="1" applyAlignment="1">
      <alignment vertical="center"/>
    </xf>
    <xf numFmtId="0" fontId="59" fillId="0" borderId="0" xfId="27" applyFont="1" applyFill="1" applyBorder="1" applyAlignment="1">
      <alignment horizontal="center" vertical="center" shrinkToFit="1"/>
    </xf>
    <xf numFmtId="0" fontId="11" fillId="0" borderId="0" xfId="22" applyFont="1" applyBorder="1" applyAlignment="1">
      <alignment vertical="center" shrinkToFit="1"/>
    </xf>
    <xf numFmtId="0" fontId="60" fillId="0" borderId="0" xfId="28" applyFont="1" applyFill="1" applyBorder="1" applyAlignment="1">
      <alignment horizontal="center" vertical="center" shrinkToFit="1"/>
    </xf>
    <xf numFmtId="0" fontId="59" fillId="0" borderId="0" xfId="6" applyFont="1" applyFill="1" applyBorder="1" applyAlignment="1">
      <alignment horizontal="center" vertical="center" shrinkToFit="1"/>
    </xf>
    <xf numFmtId="0" fontId="13" fillId="0" borderId="0" xfId="22" applyFont="1" applyBorder="1">
      <alignment vertical="center"/>
    </xf>
    <xf numFmtId="0" fontId="59" fillId="0" borderId="0" xfId="22" applyFont="1" applyFill="1" applyBorder="1" applyAlignment="1">
      <alignment horizontal="center" vertical="center" shrinkToFit="1"/>
    </xf>
    <xf numFmtId="0" fontId="59" fillId="10" borderId="0" xfId="27" applyFont="1" applyFill="1" applyBorder="1" applyAlignment="1">
      <alignment horizontal="center" vertical="center" shrinkToFit="1"/>
    </xf>
    <xf numFmtId="0" fontId="64" fillId="0" borderId="0" xfId="28" applyFont="1" applyFill="1" applyBorder="1" applyAlignment="1">
      <alignment horizontal="center" vertical="center" shrinkToFit="1"/>
    </xf>
    <xf numFmtId="0" fontId="30" fillId="0" borderId="0" xfId="0" applyFont="1" applyBorder="1">
      <alignment vertical="center"/>
    </xf>
    <xf numFmtId="178" fontId="40" fillId="0" borderId="11" xfId="0" applyNumberFormat="1" applyFont="1" applyFill="1" applyBorder="1" applyAlignment="1">
      <alignment horizontal="center" vertical="center"/>
    </xf>
    <xf numFmtId="178" fontId="52" fillId="0" borderId="0" xfId="0" applyNumberFormat="1" applyFont="1" applyFill="1" applyBorder="1" applyAlignment="1">
      <alignment horizontal="center" vertical="center"/>
    </xf>
    <xf numFmtId="0" fontId="64" fillId="0" borderId="0" xfId="22" applyFont="1" applyFill="1" applyBorder="1" applyAlignment="1">
      <alignment horizontal="center" vertical="center" shrinkToFit="1"/>
    </xf>
    <xf numFmtId="0" fontId="63" fillId="0" borderId="0" xfId="22" applyFont="1" applyFill="1" applyBorder="1" applyAlignment="1">
      <alignment horizontal="center" vertical="center" shrinkToFit="1"/>
    </xf>
    <xf numFmtId="0" fontId="58" fillId="0" borderId="0" xfId="0" applyFont="1" applyFill="1" applyBorder="1" applyAlignment="1">
      <alignment horizontal="center" vertical="center" wrapText="1"/>
    </xf>
    <xf numFmtId="0" fontId="58" fillId="0" borderId="0" xfId="1" applyFont="1" applyFill="1" applyBorder="1" applyAlignment="1">
      <alignment horizontal="center" vertical="center" shrinkToFit="1"/>
    </xf>
    <xf numFmtId="0" fontId="59" fillId="0" borderId="0" xfId="0" applyFont="1" applyFill="1" applyBorder="1" applyAlignment="1">
      <alignment horizontal="center" vertical="center" wrapText="1" shrinkToFit="1"/>
    </xf>
    <xf numFmtId="0" fontId="59" fillId="0" borderId="0" xfId="1" applyFont="1" applyFill="1" applyBorder="1" applyAlignment="1">
      <alignment horizontal="center" vertical="center" shrinkToFit="1"/>
    </xf>
    <xf numFmtId="0" fontId="59" fillId="0" borderId="0" xfId="0" applyFont="1" applyFill="1" applyBorder="1" applyAlignment="1">
      <alignment horizontal="center" vertical="center" shrinkToFit="1"/>
    </xf>
    <xf numFmtId="0" fontId="58" fillId="0" borderId="0" xfId="0" applyFont="1" applyFill="1" applyBorder="1" applyAlignment="1">
      <alignment horizontal="center" vertical="center"/>
    </xf>
    <xf numFmtId="0" fontId="59" fillId="0" borderId="0" xfId="1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vertical="center" wrapText="1"/>
    </xf>
    <xf numFmtId="178" fontId="12" fillId="9" borderId="0" xfId="0" applyNumberFormat="1" applyFont="1" applyFill="1" applyBorder="1" applyAlignment="1">
      <alignment horizontal="center" vertical="center" wrapText="1"/>
    </xf>
    <xf numFmtId="0" fontId="27" fillId="0" borderId="40" xfId="22" applyFont="1" applyFill="1" applyBorder="1" applyAlignment="1">
      <alignment horizontal="center" vertical="center" shrinkToFit="1"/>
    </xf>
    <xf numFmtId="0" fontId="11" fillId="0" borderId="40" xfId="27" applyFont="1" applyFill="1" applyBorder="1" applyAlignment="1">
      <alignment horizontal="center" vertical="center" shrinkToFit="1"/>
    </xf>
    <xf numFmtId="0" fontId="11" fillId="0" borderId="40" xfId="0" applyFont="1" applyFill="1" applyBorder="1" applyAlignment="1">
      <alignment horizontal="center" vertical="center" shrinkToFit="1"/>
    </xf>
    <xf numFmtId="0" fontId="27" fillId="0" borderId="40" xfId="28" applyFont="1" applyFill="1" applyBorder="1" applyAlignment="1">
      <alignment horizontal="center" vertical="center" shrinkToFit="1"/>
    </xf>
    <xf numFmtId="0" fontId="11" fillId="0" borderId="10" xfId="6" applyFont="1" applyFill="1" applyBorder="1" applyAlignment="1">
      <alignment horizontal="center" vertical="center" shrinkToFit="1"/>
    </xf>
    <xf numFmtId="178" fontId="52" fillId="0" borderId="0" xfId="0" applyNumberFormat="1" applyFont="1" applyFill="1" applyBorder="1" applyAlignment="1">
      <alignment horizontal="center" vertical="center"/>
    </xf>
    <xf numFmtId="178" fontId="40" fillId="0" borderId="11" xfId="0" applyNumberFormat="1" applyFont="1" applyFill="1" applyBorder="1" applyAlignment="1">
      <alignment horizontal="center" vertical="center"/>
    </xf>
    <xf numFmtId="178" fontId="52" fillId="0" borderId="0" xfId="0" applyNumberFormat="1" applyFont="1" applyFill="1" applyBorder="1" applyAlignment="1">
      <alignment horizontal="center" vertical="center"/>
    </xf>
    <xf numFmtId="178" fontId="51" fillId="0" borderId="7" xfId="0" applyNumberFormat="1" applyFont="1" applyFill="1" applyBorder="1" applyAlignment="1">
      <alignment horizontal="right" vertical="center" wrapText="1"/>
    </xf>
    <xf numFmtId="177" fontId="14" fillId="0" borderId="0" xfId="0" applyNumberFormat="1" applyFont="1" applyFill="1" applyBorder="1" applyAlignment="1">
      <alignment horizontal="center" vertical="center" wrapText="1"/>
    </xf>
    <xf numFmtId="0" fontId="41" fillId="0" borderId="0" xfId="22" applyFont="1" applyFill="1" applyBorder="1" applyAlignment="1">
      <alignment horizontal="left" vertical="center"/>
    </xf>
    <xf numFmtId="0" fontId="41" fillId="0" borderId="0" xfId="22" applyFont="1" applyFill="1" applyBorder="1" applyAlignment="1">
      <alignment horizontal="center" vertical="center"/>
    </xf>
    <xf numFmtId="0" fontId="21" fillId="0" borderId="0" xfId="22" applyFont="1" applyFill="1" applyBorder="1" applyAlignment="1">
      <alignment horizontal="center" vertical="center"/>
    </xf>
    <xf numFmtId="185" fontId="14" fillId="0" borderId="0" xfId="0" applyNumberFormat="1" applyFont="1" applyBorder="1" applyAlignment="1">
      <alignment horizontal="left" vertical="center"/>
    </xf>
    <xf numFmtId="0" fontId="4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185" fontId="14" fillId="0" borderId="0" xfId="0" applyNumberFormat="1" applyFont="1" applyBorder="1" applyAlignment="1">
      <alignment horizontal="center" vertical="center"/>
    </xf>
    <xf numFmtId="0" fontId="25" fillId="0" borderId="0" xfId="22" applyFont="1" applyFill="1" applyBorder="1" applyAlignment="1">
      <alignment horizontal="center" vertical="center"/>
    </xf>
    <xf numFmtId="178" fontId="12" fillId="0" borderId="20" xfId="0" applyNumberFormat="1" applyFont="1" applyBorder="1" applyAlignment="1">
      <alignment horizontal="left" vertical="center"/>
    </xf>
    <xf numFmtId="178" fontId="14" fillId="0" borderId="7" xfId="0" applyNumberFormat="1" applyFont="1" applyBorder="1" applyAlignment="1">
      <alignment horizontal="right" vertical="center" wrapText="1"/>
    </xf>
    <xf numFmtId="0" fontId="25" fillId="0" borderId="0" xfId="22" applyFont="1" applyFill="1" applyBorder="1" applyAlignment="1">
      <alignment horizontal="left" vertical="center"/>
    </xf>
    <xf numFmtId="0" fontId="26" fillId="0" borderId="0" xfId="22" applyFont="1" applyBorder="1" applyAlignment="1">
      <alignment vertical="center" shrinkToFit="1"/>
    </xf>
    <xf numFmtId="0" fontId="49" fillId="0" borderId="0" xfId="22" applyFont="1" applyBorder="1" applyAlignment="1">
      <alignment horizontal="center" vertical="center"/>
    </xf>
    <xf numFmtId="0" fontId="49" fillId="0" borderId="0" xfId="22" applyFont="1" applyBorder="1" applyAlignment="1">
      <alignment vertical="center"/>
    </xf>
    <xf numFmtId="0" fontId="20" fillId="0" borderId="0" xfId="22" applyFont="1" applyBorder="1">
      <alignment vertical="center"/>
    </xf>
    <xf numFmtId="0" fontId="26" fillId="0" borderId="0" xfId="22" applyFont="1" applyBorder="1" applyAlignment="1">
      <alignment horizontal="center" vertical="center"/>
    </xf>
    <xf numFmtId="0" fontId="26" fillId="6" borderId="0" xfId="22" applyFont="1" applyFill="1" applyBorder="1" applyAlignment="1">
      <alignment horizontal="center" vertical="center" shrinkToFit="1"/>
    </xf>
    <xf numFmtId="0" fontId="27" fillId="6" borderId="0" xfId="28" applyFont="1" applyFill="1" applyBorder="1" applyAlignment="1">
      <alignment horizontal="center" vertical="center" shrinkToFit="1"/>
    </xf>
    <xf numFmtId="0" fontId="27" fillId="6" borderId="0" xfId="22" applyFont="1" applyFill="1" applyBorder="1" applyAlignment="1">
      <alignment horizontal="center" vertical="center" shrinkToFit="1"/>
    </xf>
    <xf numFmtId="0" fontId="19" fillId="6" borderId="0" xfId="22" applyFont="1" applyFill="1" applyBorder="1" applyAlignment="1">
      <alignment horizontal="center" vertical="center" shrinkToFit="1"/>
    </xf>
    <xf numFmtId="0" fontId="11" fillId="6" borderId="0" xfId="6" applyFont="1" applyFill="1" applyBorder="1" applyAlignment="1">
      <alignment horizontal="center" vertical="center" shrinkToFit="1"/>
    </xf>
    <xf numFmtId="0" fontId="11" fillId="6" borderId="0" xfId="27" applyFont="1" applyFill="1" applyBorder="1" applyAlignment="1">
      <alignment horizontal="center" vertical="center" shrinkToFit="1"/>
    </xf>
    <xf numFmtId="0" fontId="14" fillId="0" borderId="0" xfId="0" applyFont="1" applyBorder="1" applyAlignment="1">
      <alignment horizontal="left" vertical="center"/>
    </xf>
    <xf numFmtId="178" fontId="40" fillId="0" borderId="11" xfId="0" applyNumberFormat="1" applyFont="1" applyFill="1" applyBorder="1" applyAlignment="1">
      <alignment horizontal="center" vertical="center"/>
    </xf>
    <xf numFmtId="178" fontId="52" fillId="0" borderId="0" xfId="0" applyNumberFormat="1" applyFont="1" applyFill="1" applyBorder="1" applyAlignment="1">
      <alignment horizontal="center" vertical="center"/>
    </xf>
    <xf numFmtId="178" fontId="12" fillId="0" borderId="20" xfId="0" applyNumberFormat="1" applyFont="1" applyFill="1" applyBorder="1" applyAlignment="1">
      <alignment horizontal="left" vertical="center"/>
    </xf>
    <xf numFmtId="0" fontId="14" fillId="0" borderId="0" xfId="34" applyFont="1" applyFill="1" applyBorder="1" applyAlignment="1">
      <alignment horizontal="center" vertical="center" wrapText="1"/>
    </xf>
    <xf numFmtId="178" fontId="74" fillId="0" borderId="20" xfId="0" applyNumberFormat="1" applyFont="1" applyFill="1" applyBorder="1" applyAlignment="1">
      <alignment horizontal="left" vertical="center" shrinkToFit="1"/>
    </xf>
    <xf numFmtId="178" fontId="74" fillId="0" borderId="0" xfId="0" applyNumberFormat="1" applyFont="1" applyFill="1" applyBorder="1" applyAlignment="1">
      <alignment horizontal="center" vertical="center" wrapText="1"/>
    </xf>
    <xf numFmtId="0" fontId="74" fillId="0" borderId="0" xfId="34" applyFont="1" applyFill="1" applyBorder="1" applyAlignment="1">
      <alignment horizontal="center" vertical="center" wrapText="1"/>
    </xf>
    <xf numFmtId="178" fontId="74" fillId="0" borderId="7" xfId="0" applyNumberFormat="1" applyFont="1" applyFill="1" applyBorder="1" applyAlignment="1">
      <alignment horizontal="right" vertical="center" wrapText="1"/>
    </xf>
    <xf numFmtId="178" fontId="14" fillId="0" borderId="21" xfId="0" applyNumberFormat="1" applyFont="1" applyFill="1" applyBorder="1" applyAlignment="1">
      <alignment horizontal="left" vertical="center" shrinkToFi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40" fillId="0" borderId="5" xfId="0" applyNumberFormat="1" applyFont="1" applyFill="1" applyBorder="1" applyAlignment="1">
      <alignment horizontal="center" vertical="center"/>
    </xf>
    <xf numFmtId="177" fontId="20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left" vertical="center"/>
    </xf>
    <xf numFmtId="178" fontId="20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right" vertical="center" wrapText="1"/>
    </xf>
    <xf numFmtId="178" fontId="71" fillId="0" borderId="0" xfId="0" applyNumberFormat="1" applyFont="1" applyFill="1" applyBorder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7" fontId="20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left" vertical="center"/>
    </xf>
    <xf numFmtId="178" fontId="20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right" vertical="center" wrapText="1"/>
    </xf>
    <xf numFmtId="178" fontId="71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9" borderId="7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39" fillId="9" borderId="0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0" fontId="39" fillId="0" borderId="5" xfId="34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center" vertical="center" wrapText="1"/>
    </xf>
    <xf numFmtId="178" fontId="51" fillId="0" borderId="8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6" fontId="14" fillId="0" borderId="20" xfId="0" applyNumberFormat="1" applyFont="1" applyFill="1" applyBorder="1" applyAlignment="1">
      <alignment horizontal="left" vertical="center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69" fillId="0" borderId="14" xfId="0" applyNumberFormat="1" applyFont="1" applyFill="1" applyBorder="1" applyAlignment="1">
      <alignment horizontal="right" vertical="center" wrapText="1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14" fillId="0" borderId="5" xfId="34" applyFont="1" applyFill="1" applyBorder="1" applyAlignment="1">
      <alignment horizontal="center" vertical="center" wrapText="1"/>
    </xf>
    <xf numFmtId="178" fontId="20" fillId="0" borderId="8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left" vertical="center"/>
    </xf>
    <xf numFmtId="178" fontId="20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right" vertical="center" wrapText="1"/>
    </xf>
    <xf numFmtId="178" fontId="20" fillId="0" borderId="8" xfId="0" applyNumberFormat="1" applyFont="1" applyFill="1" applyBorder="1" applyAlignment="1">
      <alignment horizontal="left" vertical="center"/>
    </xf>
    <xf numFmtId="178" fontId="46" fillId="0" borderId="0" xfId="0" applyNumberFormat="1" applyFont="1" applyFill="1" applyBorder="1" applyAlignment="1">
      <alignment horizontal="center" vertical="center"/>
    </xf>
    <xf numFmtId="178" fontId="46" fillId="4" borderId="19" xfId="0" applyNumberFormat="1" applyFont="1" applyFill="1" applyBorder="1" applyAlignment="1">
      <alignment horizontal="center" vertical="center" wrapText="1"/>
    </xf>
    <xf numFmtId="0" fontId="46" fillId="4" borderId="19" xfId="0" applyNumberFormat="1" applyFont="1" applyFill="1" applyBorder="1" applyAlignment="1">
      <alignment horizontal="center" vertical="center"/>
    </xf>
    <xf numFmtId="178" fontId="12" fillId="0" borderId="0" xfId="0" applyNumberFormat="1" applyFont="1" applyFill="1" applyBorder="1" applyAlignment="1">
      <alignment horizontal="left" vertical="center"/>
    </xf>
    <xf numFmtId="178" fontId="69" fillId="0" borderId="0" xfId="0" applyNumberFormat="1" applyFont="1" applyFill="1" applyBorder="1" applyAlignment="1">
      <alignment horizontal="right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7" fontId="14" fillId="0" borderId="20" xfId="0" applyNumberFormat="1" applyFont="1" applyFill="1" applyBorder="1" applyAlignment="1">
      <alignment horizontal="left" vertical="center" shrinkToFi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left" vertical="center" shrinkToFit="1"/>
    </xf>
    <xf numFmtId="0" fontId="39" fillId="9" borderId="0" xfId="34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2" fillId="0" borderId="0" xfId="0" applyFont="1" applyBorder="1">
      <alignment vertical="center"/>
    </xf>
    <xf numFmtId="0" fontId="20" fillId="0" borderId="0" xfId="0" applyFont="1" applyBorder="1" applyAlignment="1">
      <alignment horizontal="center" vertical="center" wrapText="1"/>
    </xf>
    <xf numFmtId="0" fontId="14" fillId="0" borderId="0" xfId="34" applyFont="1" applyFill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Border="1">
      <alignment vertical="center"/>
    </xf>
    <xf numFmtId="0" fontId="12" fillId="0" borderId="0" xfId="0" applyFont="1" applyFill="1" applyBorder="1">
      <alignment vertical="center"/>
    </xf>
    <xf numFmtId="176" fontId="14" fillId="0" borderId="20" xfId="0" applyNumberFormat="1" applyFont="1" applyFill="1" applyBorder="1" applyAlignment="1">
      <alignment horizontal="left" vertical="center" shrinkToFit="1"/>
    </xf>
    <xf numFmtId="178" fontId="39" fillId="0" borderId="8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left" vertical="center" shrinkToFit="1"/>
    </xf>
    <xf numFmtId="0" fontId="12" fillId="0" borderId="14" xfId="0" applyFont="1" applyBorder="1">
      <alignment vertical="center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1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center" vertical="center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9" borderId="7" xfId="0" applyNumberFormat="1" applyFont="1" applyFill="1" applyBorder="1" applyAlignment="1">
      <alignment horizontal="right" vertical="center" wrapText="1"/>
    </xf>
    <xf numFmtId="0" fontId="14" fillId="9" borderId="0" xfId="0" applyFont="1" applyFill="1" applyBorder="1" applyAlignment="1">
      <alignment horizontal="center" vertical="center" wrapText="1"/>
    </xf>
    <xf numFmtId="178" fontId="14" fillId="9" borderId="0" xfId="0" applyNumberFormat="1" applyFont="1" applyFill="1" applyBorder="1" applyAlignment="1">
      <alignment horizontal="center" vertical="center" wrapText="1"/>
    </xf>
    <xf numFmtId="0" fontId="39" fillId="9" borderId="0" xfId="34" applyFont="1" applyFill="1" applyBorder="1" applyAlignment="1">
      <alignment horizontal="center" vertical="center" wrapText="1"/>
    </xf>
    <xf numFmtId="178" fontId="14" fillId="9" borderId="0" xfId="0" applyNumberFormat="1" applyFont="1" applyFill="1" applyBorder="1" applyAlignment="1">
      <alignment horizontal="right" vertical="center" wrapText="1"/>
    </xf>
    <xf numFmtId="178" fontId="14" fillId="9" borderId="20" xfId="0" applyNumberFormat="1" applyFont="1" applyFill="1" applyBorder="1" applyAlignment="1">
      <alignment horizontal="left" vertical="center" shrinkToFit="1"/>
    </xf>
    <xf numFmtId="178" fontId="69" fillId="0" borderId="5" xfId="0" applyNumberFormat="1" applyFont="1" applyFill="1" applyBorder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1" xfId="0" applyNumberFormat="1" applyFont="1" applyFill="1" applyBorder="1" applyAlignment="1">
      <alignment horizontal="left" vertical="center" shrinkToFit="1"/>
    </xf>
    <xf numFmtId="176" fontId="14" fillId="0" borderId="20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8" xfId="0" applyNumberFormat="1" applyFont="1" applyFill="1" applyBorder="1" applyAlignment="1">
      <alignment horizontal="right" vertical="center" wrapText="1"/>
    </xf>
    <xf numFmtId="177" fontId="14" fillId="0" borderId="30" xfId="0" applyNumberFormat="1" applyFont="1" applyFill="1" applyBorder="1" applyAlignment="1">
      <alignment horizontal="left" vertical="center" shrinkToFit="1"/>
    </xf>
    <xf numFmtId="177" fontId="14" fillId="0" borderId="20" xfId="0" applyNumberFormat="1" applyFont="1" applyFill="1" applyBorder="1" applyAlignment="1">
      <alignment horizontal="left" vertical="center" shrinkToFit="1"/>
    </xf>
    <xf numFmtId="177" fontId="14" fillId="0" borderId="21" xfId="0" applyNumberFormat="1" applyFont="1" applyFill="1" applyBorder="1" applyAlignment="1">
      <alignment horizontal="left" vertical="center" shrinkToFit="1"/>
    </xf>
    <xf numFmtId="178" fontId="12" fillId="0" borderId="5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left" vertical="center" shrinkToFit="1"/>
    </xf>
    <xf numFmtId="178" fontId="69" fillId="0" borderId="0" xfId="0" applyNumberFormat="1" applyFont="1" applyFill="1" applyBorder="1" applyAlignment="1">
      <alignment horizontal="right" vertical="center" wrapText="1"/>
    </xf>
    <xf numFmtId="178" fontId="12" fillId="0" borderId="5" xfId="0" applyNumberFormat="1" applyFont="1" applyFill="1" applyBorder="1" applyAlignment="1">
      <alignment horizontal="right" vertical="center" wrapText="1"/>
    </xf>
    <xf numFmtId="0" fontId="12" fillId="0" borderId="21" xfId="0" applyFont="1" applyBorder="1" applyAlignment="1">
      <alignment horizontal="left" vertical="center"/>
    </xf>
    <xf numFmtId="178" fontId="39" fillId="0" borderId="21" xfId="0" applyNumberFormat="1" applyFont="1" applyFill="1" applyBorder="1" applyAlignment="1">
      <alignment horizontal="left" vertical="center" shrinkToFi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1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8" xfId="0" applyNumberFormat="1" applyFont="1" applyFill="1" applyBorder="1" applyAlignment="1">
      <alignment horizontal="right" vertical="center" wrapText="1"/>
    </xf>
    <xf numFmtId="178" fontId="69" fillId="0" borderId="0" xfId="0" applyNumberFormat="1" applyFont="1" applyFill="1" applyBorder="1" applyAlignment="1">
      <alignment horizontal="center" vertical="center" wrapText="1"/>
    </xf>
    <xf numFmtId="0" fontId="14" fillId="0" borderId="30" xfId="55" applyFont="1" applyFill="1" applyBorder="1" applyAlignment="1">
      <alignment horizontal="left" vertical="center"/>
    </xf>
    <xf numFmtId="178" fontId="14" fillId="0" borderId="20" xfId="0" applyNumberFormat="1" applyFont="1" applyFill="1" applyBorder="1" applyAlignment="1">
      <alignment vertical="center" shrinkToFit="1"/>
    </xf>
    <xf numFmtId="178" fontId="14" fillId="0" borderId="7" xfId="0" applyNumberFormat="1" applyFont="1" applyFill="1" applyBorder="1" applyAlignment="1">
      <alignment horizontal="right" vertical="center" wrapText="1" shrinkToFit="1"/>
    </xf>
    <xf numFmtId="178" fontId="14" fillId="0" borderId="0" xfId="0" applyNumberFormat="1" applyFont="1" applyFill="1" applyBorder="1" applyAlignment="1">
      <alignment horizontal="center" vertical="center" wrapText="1" shrinkToFit="1"/>
    </xf>
    <xf numFmtId="178" fontId="12" fillId="0" borderId="0" xfId="0" applyNumberFormat="1" applyFont="1" applyFill="1" applyBorder="1" applyAlignment="1">
      <alignment horizontal="left" vertical="center" shrinkToFit="1"/>
    </xf>
    <xf numFmtId="178" fontId="12" fillId="0" borderId="8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1" xfId="0" applyNumberFormat="1" applyFont="1" applyFill="1" applyBorder="1" applyAlignment="1">
      <alignment horizontal="left" vertical="center" shrinkToFit="1"/>
    </xf>
    <xf numFmtId="176" fontId="14" fillId="0" borderId="20" xfId="0" applyNumberFormat="1" applyFont="1" applyFill="1" applyBorder="1" applyAlignment="1">
      <alignment horizontal="left" vertical="center"/>
    </xf>
    <xf numFmtId="178" fontId="14" fillId="0" borderId="20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8" xfId="0" applyNumberFormat="1" applyFont="1" applyFill="1" applyBorder="1" applyAlignment="1">
      <alignment horizontal="right" vertical="center" wrapText="1"/>
    </xf>
    <xf numFmtId="177" fontId="14" fillId="0" borderId="20" xfId="0" applyNumberFormat="1" applyFont="1" applyFill="1" applyBorder="1" applyAlignment="1">
      <alignment horizontal="left" vertical="center" shrinkToFit="1"/>
    </xf>
    <xf numFmtId="177" fontId="14" fillId="0" borderId="21" xfId="0" applyNumberFormat="1" applyFont="1" applyFill="1" applyBorder="1" applyAlignment="1">
      <alignment horizontal="left" vertical="center" shrinkToFit="1"/>
    </xf>
    <xf numFmtId="0" fontId="39" fillId="0" borderId="0" xfId="34" applyFont="1" applyFill="1" applyBorder="1" applyAlignment="1">
      <alignment horizontal="center" vertical="center" shrinkToFit="1"/>
    </xf>
    <xf numFmtId="178" fontId="12" fillId="0" borderId="8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9" borderId="7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0" fontId="12" fillId="0" borderId="20" xfId="0" applyFont="1" applyBorder="1">
      <alignment vertical="center"/>
    </xf>
    <xf numFmtId="178" fontId="51" fillId="0" borderId="7" xfId="0" applyNumberFormat="1" applyFont="1" applyFill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21" xfId="0" applyFont="1" applyBorder="1">
      <alignment vertical="center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1" xfId="0" applyNumberFormat="1" applyFont="1" applyFill="1" applyBorder="1" applyAlignment="1">
      <alignment horizontal="left" vertical="center" shrinkToFit="1"/>
    </xf>
    <xf numFmtId="176" fontId="14" fillId="0" borderId="20" xfId="0" applyNumberFormat="1" applyFont="1" applyFill="1" applyBorder="1" applyAlignment="1">
      <alignment horizontal="left" vertical="center"/>
    </xf>
    <xf numFmtId="178" fontId="14" fillId="0" borderId="20" xfId="0" applyNumberFormat="1" applyFont="1" applyFill="1" applyBorder="1" applyAlignment="1">
      <alignment horizontal="left" vertical="center"/>
    </xf>
    <xf numFmtId="178" fontId="40" fillId="0" borderId="30" xfId="0" applyNumberFormat="1" applyFont="1" applyFill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/>
    </xf>
    <xf numFmtId="178" fontId="14" fillId="0" borderId="8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center" vertical="center"/>
    </xf>
    <xf numFmtId="178" fontId="14" fillId="0" borderId="8" xfId="0" applyNumberFormat="1" applyFont="1" applyFill="1" applyBorder="1" applyAlignment="1">
      <alignment horizontal="center" vertical="center"/>
    </xf>
    <xf numFmtId="178" fontId="40" fillId="0" borderId="5" xfId="0" applyNumberFormat="1" applyFont="1" applyFill="1" applyBorder="1" applyAlignment="1">
      <alignment horizontal="center" vertical="center"/>
    </xf>
    <xf numFmtId="178" fontId="14" fillId="0" borderId="7" xfId="0" applyNumberFormat="1" applyFont="1" applyFill="1" applyBorder="1" applyAlignment="1">
      <alignment horizontal="center" vertical="center"/>
    </xf>
    <xf numFmtId="178" fontId="14" fillId="0" borderId="14" xfId="0" applyNumberFormat="1" applyFont="1" applyFill="1" applyBorder="1" applyAlignment="1">
      <alignment horizontal="center" vertical="center"/>
    </xf>
    <xf numFmtId="178" fontId="40" fillId="0" borderId="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42" fillId="0" borderId="2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39" fillId="0" borderId="20" xfId="0" applyNumberFormat="1" applyFont="1" applyFill="1" applyBorder="1" applyAlignment="1">
      <alignment horizontal="left" vertical="center" shrinkToFit="1"/>
    </xf>
    <xf numFmtId="178" fontId="39" fillId="0" borderId="0" xfId="0" applyNumberFormat="1" applyFont="1" applyFill="1" applyBorder="1" applyAlignment="1">
      <alignment horizontal="center" vertical="center"/>
    </xf>
    <xf numFmtId="178" fontId="39" fillId="0" borderId="7" xfId="0" applyNumberFormat="1" applyFont="1" applyFill="1" applyBorder="1" applyAlignment="1">
      <alignment horizontal="center" vertical="center"/>
    </xf>
    <xf numFmtId="178" fontId="39" fillId="0" borderId="30" xfId="0" applyNumberFormat="1" applyFont="1" applyFill="1" applyBorder="1" applyAlignment="1">
      <alignment horizontal="left" vertical="center" shrinkToFit="1"/>
    </xf>
    <xf numFmtId="178" fontId="39" fillId="0" borderId="5" xfId="0" applyNumberFormat="1" applyFont="1" applyFill="1" applyBorder="1" applyAlignment="1">
      <alignment horizontal="center" vertical="center"/>
    </xf>
    <xf numFmtId="178" fontId="39" fillId="0" borderId="11" xfId="0" applyNumberFormat="1" applyFont="1" applyFill="1" applyBorder="1" applyAlignment="1">
      <alignment horizontal="center" vertical="center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8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center" vertical="center"/>
    </xf>
    <xf numFmtId="177" fontId="12" fillId="0" borderId="11" xfId="0" applyNumberFormat="1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horizontal="center" vertical="center"/>
    </xf>
    <xf numFmtId="178" fontId="51" fillId="0" borderId="14" xfId="0" applyNumberFormat="1" applyFont="1" applyFill="1" applyBorder="1" applyAlignment="1">
      <alignment horizontal="center" vertical="center"/>
    </xf>
    <xf numFmtId="178" fontId="69" fillId="0" borderId="8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shrinkToFit="1"/>
    </xf>
    <xf numFmtId="178" fontId="12" fillId="0" borderId="8" xfId="0" applyNumberFormat="1" applyFont="1" applyFill="1" applyBorder="1" applyAlignment="1">
      <alignment horizontal="right" vertical="center" wrapText="1"/>
    </xf>
    <xf numFmtId="178" fontId="51" fillId="0" borderId="8" xfId="0" applyNumberFormat="1" applyFont="1" applyFill="1" applyBorder="1" applyAlignment="1">
      <alignment horizontal="right" vertical="center" wrapText="1"/>
    </xf>
    <xf numFmtId="0" fontId="39" fillId="0" borderId="5" xfId="34" applyFont="1" applyFill="1" applyBorder="1" applyAlignment="1">
      <alignment horizontal="center" vertical="center" shrinkToFit="1"/>
    </xf>
    <xf numFmtId="178" fontId="51" fillId="0" borderId="5" xfId="0" applyNumberFormat="1" applyFont="1" applyFill="1" applyBorder="1" applyAlignment="1">
      <alignment horizontal="right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1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8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69" fillId="0" borderId="8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left" vertical="center" shrinkToFi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1" xfId="0" applyNumberFormat="1" applyFont="1" applyFill="1" applyBorder="1" applyAlignment="1">
      <alignment horizontal="left" vertical="center" shrinkToFit="1"/>
    </xf>
    <xf numFmtId="176" fontId="14" fillId="0" borderId="20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8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69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left" vertical="center" shrinkToFit="1"/>
    </xf>
    <xf numFmtId="0" fontId="0" fillId="0" borderId="0" xfId="0" applyFill="1">
      <alignment vertical="center"/>
    </xf>
    <xf numFmtId="0" fontId="13" fillId="0" borderId="0" xfId="22" applyFont="1" applyBorder="1" applyAlignment="1">
      <alignment horizontal="center" vertical="center"/>
    </xf>
    <xf numFmtId="0" fontId="19" fillId="0" borderId="0" xfId="22" applyFont="1" applyBorder="1" applyAlignment="1">
      <alignment horizontal="center" vertical="center"/>
    </xf>
    <xf numFmtId="0" fontId="11" fillId="0" borderId="0" xfId="22" applyFont="1" applyBorder="1">
      <alignment vertical="center"/>
    </xf>
    <xf numFmtId="0" fontId="27" fillId="0" borderId="0" xfId="22" applyFont="1" applyBorder="1">
      <alignment vertical="center"/>
    </xf>
    <xf numFmtId="0" fontId="60" fillId="0" borderId="0" xfId="28" applyFont="1" applyFill="1" applyBorder="1" applyAlignment="1">
      <alignment horizontal="center" vertical="center" shrinkToFit="1"/>
    </xf>
    <xf numFmtId="0" fontId="59" fillId="0" borderId="0" xfId="6" applyFont="1" applyFill="1" applyBorder="1" applyAlignment="1">
      <alignment horizontal="center" vertical="center" shrinkToFit="1"/>
    </xf>
    <xf numFmtId="0" fontId="27" fillId="0" borderId="37" xfId="0" applyFont="1" applyFill="1" applyBorder="1" applyAlignment="1">
      <alignment horizontal="center" vertical="center" shrinkToFit="1"/>
    </xf>
    <xf numFmtId="0" fontId="27" fillId="0" borderId="37" xfId="22" applyFont="1" applyFill="1" applyBorder="1" applyAlignment="1">
      <alignment horizontal="center" vertical="center" shrinkToFit="1"/>
    </xf>
    <xf numFmtId="0" fontId="27" fillId="0" borderId="37" xfId="22" applyFont="1" applyBorder="1" applyAlignment="1">
      <alignment horizontal="center" vertical="center" shrinkToFit="1"/>
    </xf>
    <xf numFmtId="0" fontId="27" fillId="0" borderId="37" xfId="0" applyFont="1" applyBorder="1" applyAlignment="1">
      <alignment horizontal="center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7" fontId="14" fillId="0" borderId="0" xfId="0" applyNumberFormat="1" applyFont="1" applyFill="1" applyBorder="1" applyAlignment="1">
      <alignment horizontal="center" vertical="center" wrapText="1"/>
    </xf>
    <xf numFmtId="0" fontId="14" fillId="0" borderId="5" xfId="34" applyFont="1" applyFill="1" applyBorder="1" applyAlignment="1">
      <alignment horizontal="center" vertical="center" wrapText="1"/>
    </xf>
    <xf numFmtId="0" fontId="0" fillId="0" borderId="0" xfId="0">
      <alignment vertical="center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7" fontId="14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40" fillId="0" borderId="3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/>
    </xf>
    <xf numFmtId="178" fontId="40" fillId="0" borderId="5" xfId="0" applyNumberFormat="1" applyFont="1" applyFill="1" applyBorder="1" applyAlignment="1">
      <alignment horizontal="center" vertical="center"/>
    </xf>
    <xf numFmtId="178" fontId="14" fillId="0" borderId="7" xfId="0" applyNumberFormat="1" applyFont="1" applyFill="1" applyBorder="1" applyAlignment="1">
      <alignment horizontal="center" vertical="center"/>
    </xf>
    <xf numFmtId="178" fontId="40" fillId="0" borderId="11" xfId="0" applyNumberFormat="1" applyFont="1" applyFill="1" applyBorder="1" applyAlignment="1">
      <alignment horizontal="center" vertical="center"/>
    </xf>
    <xf numFmtId="178" fontId="39" fillId="0" borderId="20" xfId="0" applyNumberFormat="1" applyFont="1" applyFill="1" applyBorder="1" applyAlignment="1">
      <alignment horizontal="left" vertical="center" shrinkToFit="1"/>
    </xf>
    <xf numFmtId="178" fontId="39" fillId="0" borderId="0" xfId="0" applyNumberFormat="1" applyFont="1" applyFill="1" applyBorder="1" applyAlignment="1">
      <alignment horizontal="center" vertical="center"/>
    </xf>
    <xf numFmtId="178" fontId="39" fillId="0" borderId="7" xfId="0" applyNumberFormat="1" applyFont="1" applyFill="1" applyBorder="1" applyAlignment="1">
      <alignment horizontal="center" vertical="center"/>
    </xf>
    <xf numFmtId="177" fontId="12" fillId="0" borderId="11" xfId="0" applyNumberFormat="1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horizontal="center" vertical="center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7" fontId="14" fillId="0" borderId="0" xfId="0" applyNumberFormat="1" applyFont="1" applyFill="1" applyBorder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center" vertical="center"/>
    </xf>
    <xf numFmtId="178" fontId="14" fillId="0" borderId="7" xfId="0" applyNumberFormat="1" applyFont="1" applyFill="1" applyBorder="1" applyAlignment="1">
      <alignment horizontal="center" vertical="center"/>
    </xf>
    <xf numFmtId="178" fontId="39" fillId="0" borderId="20" xfId="0" applyNumberFormat="1" applyFont="1" applyFill="1" applyBorder="1" applyAlignment="1">
      <alignment horizontal="left" vertical="center" shrinkToFit="1"/>
    </xf>
    <xf numFmtId="178" fontId="39" fillId="0" borderId="0" xfId="0" applyNumberFormat="1" applyFont="1" applyFill="1" applyBorder="1" applyAlignment="1">
      <alignment horizontal="center" vertical="center"/>
    </xf>
    <xf numFmtId="178" fontId="39" fillId="0" borderId="7" xfId="0" applyNumberFormat="1" applyFont="1" applyFill="1" applyBorder="1" applyAlignment="1">
      <alignment horizontal="center" vertical="center"/>
    </xf>
    <xf numFmtId="177" fontId="12" fillId="0" borderId="11" xfId="0" applyNumberFormat="1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12" fillId="0" borderId="0" xfId="0" applyFont="1" applyBorder="1">
      <alignment vertical="center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1" xfId="0" applyNumberFormat="1" applyFont="1" applyFill="1" applyBorder="1" applyAlignment="1">
      <alignment horizontal="left" vertical="center" shrinkToFit="1"/>
    </xf>
    <xf numFmtId="176" fontId="14" fillId="0" borderId="20" xfId="0" applyNumberFormat="1" applyFont="1" applyFill="1" applyBorder="1" applyAlignment="1">
      <alignment horizontal="left" vertical="center"/>
    </xf>
    <xf numFmtId="178" fontId="14" fillId="0" borderId="20" xfId="0" applyNumberFormat="1" applyFont="1" applyFill="1" applyBorder="1" applyAlignment="1">
      <alignment horizontal="left" vertical="center"/>
    </xf>
    <xf numFmtId="178" fontId="14" fillId="0" borderId="21" xfId="0" applyNumberFormat="1" applyFont="1" applyFill="1" applyBorder="1" applyAlignment="1">
      <alignment horizontal="left" vertical="center"/>
    </xf>
    <xf numFmtId="178" fontId="40" fillId="0" borderId="30" xfId="0" applyNumberFormat="1" applyFont="1" applyFill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/>
    </xf>
    <xf numFmtId="178" fontId="14" fillId="0" borderId="8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center" vertical="center"/>
    </xf>
    <xf numFmtId="178" fontId="14" fillId="0" borderId="8" xfId="0" applyNumberFormat="1" applyFont="1" applyFill="1" applyBorder="1" applyAlignment="1">
      <alignment horizontal="center" vertical="center"/>
    </xf>
    <xf numFmtId="178" fontId="14" fillId="0" borderId="7" xfId="0" applyNumberFormat="1" applyFont="1" applyFill="1" applyBorder="1" applyAlignment="1">
      <alignment horizontal="center" vertical="center"/>
    </xf>
    <xf numFmtId="178" fontId="14" fillId="0" borderId="14" xfId="0" applyNumberFormat="1" applyFont="1" applyFill="1" applyBorder="1" applyAlignment="1">
      <alignment horizontal="center" vertical="center"/>
    </xf>
    <xf numFmtId="178" fontId="40" fillId="0" borderId="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42" fillId="0" borderId="2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39" fillId="0" borderId="20" xfId="0" applyNumberFormat="1" applyFont="1" applyFill="1" applyBorder="1" applyAlignment="1">
      <alignment horizontal="left" vertical="center" shrinkToFit="1"/>
    </xf>
    <xf numFmtId="178" fontId="39" fillId="0" borderId="0" xfId="0" applyNumberFormat="1" applyFont="1" applyFill="1" applyBorder="1" applyAlignment="1">
      <alignment horizontal="center" vertical="center"/>
    </xf>
    <xf numFmtId="178" fontId="39" fillId="0" borderId="7" xfId="0" applyNumberFormat="1" applyFont="1" applyFill="1" applyBorder="1" applyAlignment="1">
      <alignment horizontal="center" vertical="center"/>
    </xf>
    <xf numFmtId="178" fontId="42" fillId="0" borderId="21" xfId="0" applyNumberFormat="1" applyFont="1" applyFill="1" applyBorder="1" applyAlignment="1">
      <alignment horizontal="left" vertical="center" shrinkToFit="1"/>
    </xf>
    <xf numFmtId="178" fontId="39" fillId="0" borderId="30" xfId="0" applyNumberFormat="1" applyFont="1" applyFill="1" applyBorder="1" applyAlignment="1">
      <alignment horizontal="left" vertical="center" shrinkToFit="1"/>
    </xf>
    <xf numFmtId="178" fontId="39" fillId="0" borderId="5" xfId="0" applyNumberFormat="1" applyFont="1" applyFill="1" applyBorder="1" applyAlignment="1">
      <alignment horizontal="center" vertical="center"/>
    </xf>
    <xf numFmtId="178" fontId="39" fillId="0" borderId="11" xfId="0" applyNumberFormat="1" applyFont="1" applyFill="1" applyBorder="1" applyAlignment="1">
      <alignment horizontal="center" vertical="center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8" xfId="0" applyNumberFormat="1" applyFont="1" applyFill="1" applyBorder="1" applyAlignment="1">
      <alignment horizontal="right" vertical="center" wrapText="1"/>
    </xf>
    <xf numFmtId="177" fontId="14" fillId="0" borderId="20" xfId="0" applyNumberFormat="1" applyFont="1" applyFill="1" applyBorder="1" applyAlignment="1">
      <alignment horizontal="left" vertical="center" shrinkToFit="1"/>
    </xf>
    <xf numFmtId="177" fontId="14" fillId="0" borderId="21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center" vertical="center"/>
    </xf>
    <xf numFmtId="177" fontId="12" fillId="0" borderId="11" xfId="0" applyNumberFormat="1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horizontal="center" vertical="center"/>
    </xf>
    <xf numFmtId="178" fontId="51" fillId="0" borderId="14" xfId="0" applyNumberFormat="1" applyFont="1" applyFill="1" applyBorder="1" applyAlignment="1">
      <alignment horizontal="center" vertical="center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4" fillId="9" borderId="7" xfId="0" applyNumberFormat="1" applyFont="1" applyFill="1" applyBorder="1" applyAlignment="1">
      <alignment horizontal="right" vertical="center" wrapText="1"/>
    </xf>
    <xf numFmtId="178" fontId="14" fillId="9" borderId="0" xfId="0" applyNumberFormat="1" applyFont="1" applyFill="1" applyBorder="1" applyAlignment="1">
      <alignment horizontal="center" vertical="center" wrapText="1"/>
    </xf>
    <xf numFmtId="0" fontId="39" fillId="9" borderId="0" xfId="34" applyFont="1" applyFill="1" applyBorder="1" applyAlignment="1">
      <alignment horizontal="center" vertical="center" wrapText="1"/>
    </xf>
    <xf numFmtId="178" fontId="14" fillId="9" borderId="0" xfId="0" applyNumberFormat="1" applyFont="1" applyFill="1" applyBorder="1" applyAlignment="1">
      <alignment horizontal="right" vertical="center" wrapText="1"/>
    </xf>
    <xf numFmtId="0" fontId="14" fillId="0" borderId="5" xfId="0" applyFont="1" applyFill="1" applyBorder="1" applyAlignment="1">
      <alignment horizontal="center" vertical="center" wrapText="1"/>
    </xf>
    <xf numFmtId="178" fontId="14" fillId="9" borderId="20" xfId="0" applyNumberFormat="1" applyFont="1" applyFill="1" applyBorder="1" applyAlignment="1">
      <alignment horizontal="left" vertical="center" shrinkToFit="1"/>
    </xf>
    <xf numFmtId="178" fontId="69" fillId="0" borderId="8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left" vertical="center" shrinkToFit="1"/>
    </xf>
    <xf numFmtId="177" fontId="14" fillId="0" borderId="0" xfId="0" applyNumberFormat="1" applyFont="1" applyFill="1" applyBorder="1" applyAlignment="1">
      <alignment horizontal="center" vertical="center" wrapText="1"/>
    </xf>
    <xf numFmtId="177" fontId="14" fillId="9" borderId="0" xfId="0" applyNumberFormat="1" applyFont="1" applyFill="1" applyBorder="1" applyAlignment="1">
      <alignment horizontal="center" vertical="center" wrapText="1"/>
    </xf>
    <xf numFmtId="178" fontId="12" fillId="0" borderId="20" xfId="0" applyNumberFormat="1" applyFont="1" applyFill="1" applyBorder="1" applyAlignment="1">
      <alignment horizontal="left" vertical="center"/>
    </xf>
    <xf numFmtId="0" fontId="14" fillId="0" borderId="0" xfId="34" applyFont="1" applyFill="1" applyBorder="1" applyAlignment="1">
      <alignment horizontal="center" vertical="center" wrapText="1"/>
    </xf>
    <xf numFmtId="178" fontId="14" fillId="9" borderId="20" xfId="0" applyNumberFormat="1" applyFont="1" applyFill="1" applyBorder="1" applyAlignment="1">
      <alignment horizontal="left" vertical="center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1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8" xfId="0" applyNumberFormat="1" applyFont="1" applyFill="1" applyBorder="1" applyAlignment="1">
      <alignment horizontal="right" vertical="center" wrapText="1"/>
    </xf>
    <xf numFmtId="178" fontId="12" fillId="0" borderId="8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left" vertical="center" shrinkToFi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177" fontId="14" fillId="0" borderId="5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2" fillId="0" borderId="0" xfId="0" applyNumberFormat="1" applyFont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7" fontId="14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7" fontId="14" fillId="0" borderId="0" xfId="0" applyNumberFormat="1" applyFont="1" applyFill="1" applyBorder="1" applyAlignment="1">
      <alignment horizontal="center" vertical="center" wrapText="1"/>
    </xf>
    <xf numFmtId="0" fontId="14" fillId="0" borderId="0" xfId="34" applyFont="1" applyFill="1" applyBorder="1" applyAlignment="1">
      <alignment horizontal="center" vertical="center" wrapText="1"/>
    </xf>
    <xf numFmtId="0" fontId="14" fillId="0" borderId="5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wrapText="1" shrinkToFit="1"/>
    </xf>
    <xf numFmtId="177" fontId="14" fillId="0" borderId="0" xfId="0" applyNumberFormat="1" applyFont="1" applyFill="1" applyBorder="1" applyAlignment="1">
      <alignment horizontal="center" vertical="center" wrapText="1"/>
    </xf>
    <xf numFmtId="178" fontId="74" fillId="0" borderId="0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right" vertical="center" wrapText="1"/>
    </xf>
    <xf numFmtId="179" fontId="14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shrinkToFi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177" fontId="20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left" vertical="center"/>
    </xf>
    <xf numFmtId="178" fontId="20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right" vertical="center" wrapText="1"/>
    </xf>
    <xf numFmtId="178" fontId="71" fillId="0" borderId="0" xfId="0" applyNumberFormat="1" applyFont="1" applyFill="1" applyBorder="1" applyAlignment="1">
      <alignment horizontal="center" vertical="center" wrapText="1"/>
    </xf>
    <xf numFmtId="176" fontId="12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69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left" vertical="center" shrinkToFi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69" fillId="0" borderId="8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left" vertical="center" shrinkToFit="1"/>
    </xf>
    <xf numFmtId="0" fontId="70" fillId="0" borderId="0" xfId="34" applyFont="1" applyFill="1" applyBorder="1" applyAlignment="1">
      <alignment horizontal="center" vertical="center" wrapText="1"/>
    </xf>
    <xf numFmtId="178" fontId="12" fillId="0" borderId="0" xfId="0" applyNumberFormat="1" applyFont="1" applyBorder="1" applyAlignment="1">
      <alignment horizontal="left" vertical="center" shrinkToFit="1"/>
    </xf>
    <xf numFmtId="178" fontId="12" fillId="0" borderId="0" xfId="0" applyNumberFormat="1" applyFont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0" fontId="14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left" vertical="center" shrinkToFit="1"/>
    </xf>
    <xf numFmtId="178" fontId="69" fillId="0" borderId="0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14" fillId="0" borderId="0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6" fontId="14" fillId="0" borderId="20" xfId="0" applyNumberFormat="1" applyFont="1" applyFill="1" applyBorder="1" applyAlignment="1">
      <alignment horizontal="left" vertical="center"/>
    </xf>
    <xf numFmtId="0" fontId="39" fillId="0" borderId="0" xfId="34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shrinkToFi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left" vertical="center" shrinkToFit="1"/>
    </xf>
    <xf numFmtId="178" fontId="12" fillId="0" borderId="0" xfId="0" applyNumberFormat="1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7" fontId="12" fillId="0" borderId="0" xfId="0" applyNumberFormat="1" applyFont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25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shrinkToFi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74" fillId="0" borderId="5" xfId="34" applyFont="1" applyFill="1" applyBorder="1" applyAlignment="1">
      <alignment horizontal="center" vertical="center" wrapText="1"/>
    </xf>
    <xf numFmtId="178" fontId="84" fillId="0" borderId="53" xfId="22" applyNumberFormat="1" applyFont="1" applyFill="1" applyBorder="1" applyAlignment="1">
      <alignment horizontal="center" vertical="center" wrapText="1"/>
    </xf>
    <xf numFmtId="178" fontId="84" fillId="0" borderId="53" xfId="22" applyNumberFormat="1" applyFont="1" applyFill="1" applyBorder="1" applyAlignment="1">
      <alignment horizontal="center" vertical="center"/>
    </xf>
    <xf numFmtId="178" fontId="85" fillId="0" borderId="49" xfId="22" applyNumberFormat="1" applyFont="1" applyFill="1" applyBorder="1" applyAlignment="1">
      <alignment horizontal="center" vertical="center"/>
    </xf>
    <xf numFmtId="178" fontId="85" fillId="0" borderId="33" xfId="22" applyNumberFormat="1" applyFont="1" applyFill="1" applyBorder="1" applyAlignment="1">
      <alignment horizontal="center" vertical="center"/>
    </xf>
    <xf numFmtId="178" fontId="86" fillId="0" borderId="32" xfId="29" applyNumberFormat="1" applyFont="1" applyFill="1" applyBorder="1" applyAlignment="1">
      <alignment horizontal="center" vertical="center" wrapText="1"/>
    </xf>
    <xf numFmtId="178" fontId="85" fillId="0" borderId="35" xfId="22" applyNumberFormat="1" applyFont="1" applyFill="1" applyBorder="1" applyAlignment="1">
      <alignment horizontal="center" vertical="center"/>
    </xf>
    <xf numFmtId="0" fontId="86" fillId="0" borderId="32" xfId="22" applyFont="1" applyBorder="1" applyAlignment="1">
      <alignment horizontal="center" vertical="center"/>
    </xf>
    <xf numFmtId="178" fontId="85" fillId="0" borderId="33" xfId="22" applyNumberFormat="1" applyFont="1" applyBorder="1" applyAlignment="1">
      <alignment horizontal="center" vertical="center"/>
    </xf>
    <xf numFmtId="0" fontId="86" fillId="0" borderId="49" xfId="29" applyFont="1" applyFill="1" applyBorder="1" applyAlignment="1">
      <alignment horizontal="center" vertical="center" wrapText="1"/>
    </xf>
    <xf numFmtId="177" fontId="85" fillId="0" borderId="33" xfId="22" applyNumberFormat="1" applyFont="1" applyFill="1" applyBorder="1" applyAlignment="1">
      <alignment horizontal="center" vertical="center"/>
    </xf>
    <xf numFmtId="177" fontId="85" fillId="0" borderId="32" xfId="22" applyNumberFormat="1" applyFont="1" applyFill="1" applyBorder="1" applyAlignment="1">
      <alignment horizontal="center" vertical="center"/>
    </xf>
    <xf numFmtId="177" fontId="85" fillId="0" borderId="6" xfId="22" applyNumberFormat="1" applyFont="1" applyFill="1" applyBorder="1" applyAlignment="1">
      <alignment horizontal="center" vertical="center"/>
    </xf>
    <xf numFmtId="177" fontId="85" fillId="0" borderId="49" xfId="22" applyNumberFormat="1" applyFont="1" applyFill="1" applyBorder="1" applyAlignment="1">
      <alignment horizontal="center" vertical="center"/>
    </xf>
    <xf numFmtId="178" fontId="84" fillId="0" borderId="0" xfId="22" applyNumberFormat="1" applyFont="1" applyFill="1" applyAlignment="1">
      <alignment horizontal="center" vertical="center"/>
    </xf>
    <xf numFmtId="178" fontId="87" fillId="0" borderId="0" xfId="22" applyNumberFormat="1" applyFont="1" applyFill="1" applyAlignment="1">
      <alignment horizontal="center" vertical="center"/>
    </xf>
    <xf numFmtId="178" fontId="86" fillId="0" borderId="0" xfId="22" applyNumberFormat="1" applyFont="1" applyFill="1" applyBorder="1" applyAlignment="1">
      <alignment horizontal="center" vertical="center"/>
    </xf>
    <xf numFmtId="177" fontId="85" fillId="0" borderId="34" xfId="22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 wrapText="1"/>
    </xf>
    <xf numFmtId="0" fontId="11" fillId="0" borderId="0" xfId="22" applyFont="1">
      <alignment vertical="center"/>
    </xf>
    <xf numFmtId="0" fontId="27" fillId="0" borderId="0" xfId="22" applyFont="1">
      <alignment vertical="center"/>
    </xf>
    <xf numFmtId="0" fontId="23" fillId="0" borderId="0" xfId="22" applyFont="1" applyBorder="1">
      <alignment vertical="center"/>
    </xf>
    <xf numFmtId="0" fontId="27" fillId="0" borderId="0" xfId="22" applyFont="1" applyBorder="1">
      <alignment vertical="center"/>
    </xf>
    <xf numFmtId="0" fontId="27" fillId="0" borderId="0" xfId="22" applyFont="1" applyBorder="1" applyAlignment="1">
      <alignment horizontal="center" vertical="center"/>
    </xf>
    <xf numFmtId="178" fontId="14" fillId="0" borderId="7" xfId="0" applyNumberFormat="1" applyFont="1" applyFill="1" applyBorder="1" applyAlignment="1">
      <alignment horizontal="right" vertical="center" wrapText="1"/>
    </xf>
    <xf numFmtId="0" fontId="19" fillId="0" borderId="0" xfId="22" applyFont="1" applyBorder="1" applyAlignment="1">
      <alignment horizontal="center" vertical="center"/>
    </xf>
    <xf numFmtId="0" fontId="11" fillId="0" borderId="0" xfId="22" applyFont="1" applyBorder="1">
      <alignment vertical="center"/>
    </xf>
    <xf numFmtId="178" fontId="69" fillId="0" borderId="5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 wrapText="1"/>
    </xf>
    <xf numFmtId="178" fontId="20" fillId="0" borderId="8" xfId="0" applyNumberFormat="1" applyFont="1" applyBorder="1" applyAlignment="1">
      <alignment horizontal="center" vertical="center"/>
    </xf>
    <xf numFmtId="178" fontId="20" fillId="0" borderId="0" xfId="0" applyNumberFormat="1" applyFont="1" applyAlignment="1">
      <alignment horizontal="center" vertical="center"/>
    </xf>
    <xf numFmtId="178" fontId="20" fillId="0" borderId="0" xfId="0" applyNumberFormat="1" applyFont="1" applyAlignment="1">
      <alignment horizontal="left" vertical="center"/>
    </xf>
    <xf numFmtId="178" fontId="20" fillId="0" borderId="0" xfId="0" applyNumberFormat="1" applyFont="1" applyAlignment="1">
      <alignment horizontal="right" vertical="center" wrapText="1"/>
    </xf>
    <xf numFmtId="178" fontId="20" fillId="0" borderId="8" xfId="0" applyNumberFormat="1" applyFont="1" applyBorder="1" applyAlignment="1">
      <alignment horizontal="left" vertical="center"/>
    </xf>
    <xf numFmtId="178" fontId="20" fillId="0" borderId="0" xfId="0" applyNumberFormat="1" applyFont="1" applyFill="1" applyBorder="1" applyAlignment="1">
      <alignment horizontal="center" vertical="center" wrapText="1"/>
    </xf>
    <xf numFmtId="178" fontId="46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left" vertical="center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7" fontId="14" fillId="0" borderId="0" xfId="0" applyNumberFormat="1" applyFont="1" applyAlignment="1">
      <alignment horizontal="center" vertical="center" wrapText="1"/>
    </xf>
    <xf numFmtId="178" fontId="51" fillId="0" borderId="0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Alignment="1">
      <alignment horizontal="center" vertical="center" wrapText="1"/>
    </xf>
    <xf numFmtId="178" fontId="14" fillId="0" borderId="0" xfId="0" applyNumberFormat="1" applyFont="1" applyBorder="1" applyAlignment="1">
      <alignment horizontal="left" vertical="center" shrinkToFi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12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center" vertical="center" wrapText="1"/>
    </xf>
    <xf numFmtId="178" fontId="14" fillId="0" borderId="0" xfId="0" applyNumberFormat="1" applyFont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20" fillId="0" borderId="0" xfId="0" applyNumberFormat="1" applyFont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/>
    </xf>
    <xf numFmtId="178" fontId="20" fillId="0" borderId="0" xfId="0" applyNumberFormat="1" applyFont="1" applyAlignment="1">
      <alignment horizontal="left" vertical="center"/>
    </xf>
    <xf numFmtId="178" fontId="20" fillId="0" borderId="0" xfId="0" applyNumberFormat="1" applyFont="1" applyAlignment="1">
      <alignment horizontal="right" vertical="center" wrapText="1"/>
    </xf>
    <xf numFmtId="178" fontId="20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0" fontId="39" fillId="0" borderId="0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20" fillId="0" borderId="0" xfId="0" applyNumberFormat="1" applyFont="1" applyFill="1" applyBorder="1" applyAlignment="1">
      <alignment horizontal="center" vertical="center" wrapText="1"/>
    </xf>
    <xf numFmtId="178" fontId="46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left" vertical="center"/>
    </xf>
    <xf numFmtId="0" fontId="14" fillId="0" borderId="0" xfId="34" applyFont="1" applyFill="1" applyBorder="1" applyAlignment="1">
      <alignment horizontal="center" vertical="center" wrapText="1"/>
    </xf>
    <xf numFmtId="178" fontId="24" fillId="0" borderId="0" xfId="0" applyNumberFormat="1" applyFont="1" applyFill="1" applyBorder="1" applyAlignment="1">
      <alignment horizontal="right" vertical="center" wrapText="1"/>
    </xf>
    <xf numFmtId="177" fontId="74" fillId="0" borderId="0" xfId="0" applyNumberFormat="1" applyFont="1" applyFill="1" applyBorder="1" applyAlignment="1">
      <alignment horizontal="center" vertical="center" wrapText="1"/>
    </xf>
    <xf numFmtId="178" fontId="88" fillId="0" borderId="5" xfId="0" applyNumberFormat="1" applyFont="1" applyFill="1" applyBorder="1" applyAlignment="1">
      <alignment horizontal="right" vertical="center" wrapText="1"/>
    </xf>
    <xf numFmtId="0" fontId="27" fillId="0" borderId="0" xfId="22" applyFont="1" applyBorder="1">
      <alignment vertical="center"/>
    </xf>
    <xf numFmtId="0" fontId="19" fillId="0" borderId="0" xfId="22" applyFont="1" applyBorder="1" applyAlignment="1">
      <alignment horizontal="center" vertical="center"/>
    </xf>
    <xf numFmtId="0" fontId="11" fillId="0" borderId="0" xfId="22" applyFont="1" applyBorder="1">
      <alignment vertical="center"/>
    </xf>
    <xf numFmtId="0" fontId="13" fillId="0" borderId="0" xfId="22" applyFont="1" applyBorder="1" applyAlignment="1">
      <alignment horizontal="center" vertical="center"/>
    </xf>
    <xf numFmtId="0" fontId="8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0" xfId="0" applyNumberFormat="1" applyFont="1" applyAlignment="1">
      <alignment horizontal="center" vertical="center" wrapTex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center" vertical="center" wrapTex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0" fontId="89" fillId="0" borderId="0" xfId="34" applyFont="1" applyAlignment="1">
      <alignment horizontal="center" vertical="center" wrapText="1"/>
    </xf>
    <xf numFmtId="177" fontId="14" fillId="0" borderId="0" xfId="0" applyNumberFormat="1" applyFont="1" applyBorder="1" applyAlignment="1">
      <alignment horizontal="center" vertical="center" wrapText="1"/>
    </xf>
    <xf numFmtId="0" fontId="12" fillId="0" borderId="0" xfId="34" applyFont="1" applyAlignment="1">
      <alignment horizontal="center" vertical="center" wrapText="1"/>
    </xf>
    <xf numFmtId="178" fontId="12" fillId="0" borderId="20" xfId="0" applyNumberFormat="1" applyFont="1" applyFill="1" applyBorder="1" applyAlignment="1">
      <alignment horizontal="left" vertical="center" shrinkToFit="1"/>
    </xf>
    <xf numFmtId="176" fontId="14" fillId="0" borderId="20" xfId="0" applyNumberFormat="1" applyFont="1" applyBorder="1" applyAlignment="1">
      <alignment horizontal="left" vertical="center" shrinkToFit="1"/>
    </xf>
    <xf numFmtId="0" fontId="12" fillId="0" borderId="0" xfId="0" applyFont="1" applyFill="1" applyBorder="1" applyAlignment="1">
      <alignment horizontal="left" vertical="center" shrinkToFit="1"/>
    </xf>
    <xf numFmtId="178" fontId="14" fillId="0" borderId="30" xfId="0" applyNumberFormat="1" applyFont="1" applyFill="1" applyBorder="1" applyAlignment="1">
      <alignment horizontal="left" vertical="center" wrapText="1" shrinkToFi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14" fillId="0" borderId="0" xfId="34" applyFont="1" applyFill="1" applyBorder="1" applyAlignment="1">
      <alignment horizontal="center" vertical="center" wrapText="1"/>
    </xf>
    <xf numFmtId="176" fontId="14" fillId="9" borderId="0" xfId="0" applyNumberFormat="1" applyFont="1" applyFill="1" applyBorder="1" applyAlignment="1">
      <alignment horizontal="left" vertical="center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14" fillId="0" borderId="0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8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1" xfId="0" applyNumberFormat="1" applyFont="1" applyFill="1" applyBorder="1" applyAlignment="1">
      <alignment horizontal="left" vertical="center" shrinkToFi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0" fontId="14" fillId="0" borderId="0" xfId="0" applyFont="1" applyBorder="1">
      <alignment vertical="center"/>
    </xf>
    <xf numFmtId="0" fontId="14" fillId="0" borderId="0" xfId="0" applyFont="1" applyBorder="1" applyAlignment="1">
      <alignment horizontal="left" vertical="center"/>
    </xf>
    <xf numFmtId="179" fontId="14" fillId="0" borderId="0" xfId="0" applyNumberFormat="1" applyFont="1" applyBorder="1" applyAlignment="1">
      <alignment horizontal="center" vertical="center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39" fillId="0" borderId="0" xfId="0" applyFont="1" applyBorder="1">
      <alignment vertical="center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6" fontId="14" fillId="0" borderId="20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/>
    </xf>
    <xf numFmtId="178" fontId="14" fillId="0" borderId="5" xfId="0" applyNumberFormat="1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2" fillId="0" borderId="20" xfId="0" applyNumberFormat="1" applyFont="1" applyBorder="1" applyAlignment="1">
      <alignment horizontal="left" vertical="center"/>
    </xf>
    <xf numFmtId="178" fontId="14" fillId="0" borderId="0" xfId="0" applyNumberFormat="1" applyFont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8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1" xfId="0" applyNumberFormat="1" applyFont="1" applyFill="1" applyBorder="1" applyAlignment="1">
      <alignment horizontal="left" vertical="center" shrinkToFi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178" fontId="7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14" fillId="0" borderId="0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25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vertical="center" shrinkToFit="1"/>
    </xf>
    <xf numFmtId="0" fontId="39" fillId="0" borderId="0" xfId="34" applyFont="1" applyFill="1" applyBorder="1" applyAlignment="1">
      <alignment horizontal="center" vertical="center" wrapText="1"/>
    </xf>
    <xf numFmtId="178" fontId="74" fillId="0" borderId="11" xfId="0" applyNumberFormat="1" applyFont="1" applyFill="1" applyBorder="1" applyAlignment="1">
      <alignment horizontal="right" vertical="center" wrapText="1"/>
    </xf>
    <xf numFmtId="178" fontId="90" fillId="0" borderId="20" xfId="0" applyNumberFormat="1" applyFont="1" applyFill="1" applyBorder="1" applyAlignment="1">
      <alignment horizontal="left" vertical="center" shrinkToFit="1"/>
    </xf>
    <xf numFmtId="178" fontId="90" fillId="0" borderId="0" xfId="0" applyNumberFormat="1" applyFont="1" applyFill="1" applyBorder="1" applyAlignment="1">
      <alignment horizontal="center" vertical="center" wrapText="1"/>
    </xf>
    <xf numFmtId="0" fontId="90" fillId="0" borderId="5" xfId="34" applyFont="1" applyFill="1" applyBorder="1" applyAlignment="1">
      <alignment horizontal="center" vertical="center" wrapText="1"/>
    </xf>
    <xf numFmtId="178" fontId="90" fillId="0" borderId="7" xfId="0" applyNumberFormat="1" applyFont="1" applyFill="1" applyBorder="1" applyAlignment="1">
      <alignment horizontal="right" vertical="center" wrapText="1"/>
    </xf>
    <xf numFmtId="0" fontId="14" fillId="9" borderId="0" xfId="34" applyFont="1" applyFill="1" applyBorder="1" applyAlignment="1">
      <alignment horizontal="center" vertical="center" wrapText="1"/>
    </xf>
    <xf numFmtId="0" fontId="91" fillId="0" borderId="0" xfId="0" applyFont="1">
      <alignment vertical="center"/>
    </xf>
    <xf numFmtId="0" fontId="14" fillId="0" borderId="8" xfId="34" applyFont="1" applyFill="1" applyBorder="1" applyAlignment="1">
      <alignment horizontal="center" vertical="center" wrapText="1"/>
    </xf>
    <xf numFmtId="0" fontId="13" fillId="0" borderId="6" xfId="22" applyFont="1" applyBorder="1">
      <alignment vertical="center"/>
    </xf>
    <xf numFmtId="0" fontId="11" fillId="0" borderId="9" xfId="22" applyFont="1" applyBorder="1">
      <alignment vertical="center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0" fontId="14" fillId="0" borderId="0" xfId="0" applyFont="1" applyFill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2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0" xfId="0" applyNumberFormat="1" applyFont="1" applyFill="1" applyAlignment="1">
      <alignment horizontal="center" vertical="center" wrapText="1"/>
    </xf>
    <xf numFmtId="178" fontId="12" fillId="0" borderId="5" xfId="0" applyNumberFormat="1" applyFont="1" applyFill="1" applyBorder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/>
    </xf>
    <xf numFmtId="178" fontId="20" fillId="0" borderId="0" xfId="0" applyNumberFormat="1" applyFont="1" applyAlignment="1">
      <alignment horizontal="left" vertical="center"/>
    </xf>
    <xf numFmtId="178" fontId="20" fillId="0" borderId="0" xfId="0" applyNumberFormat="1" applyFont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178" fontId="12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14" fillId="0" borderId="5" xfId="34" applyFont="1" applyBorder="1" applyAlignment="1">
      <alignment horizontal="center" vertical="center" wrapText="1"/>
    </xf>
    <xf numFmtId="0" fontId="14" fillId="0" borderId="0" xfId="34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/>
    </xf>
    <xf numFmtId="178" fontId="20" fillId="0" borderId="0" xfId="0" applyNumberFormat="1" applyFont="1" applyAlignment="1">
      <alignment horizontal="left" vertical="center"/>
    </xf>
    <xf numFmtId="178" fontId="20" fillId="0" borderId="0" xfId="0" applyNumberFormat="1" applyFont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7" fontId="14" fillId="0" borderId="5" xfId="0" applyNumberFormat="1" applyFont="1" applyBorder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178" fontId="14" fillId="0" borderId="0" xfId="0" applyNumberFormat="1" applyFont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9" borderId="0" xfId="0" applyNumberFormat="1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/>
    </xf>
    <xf numFmtId="178" fontId="20" fillId="0" borderId="0" xfId="0" applyNumberFormat="1" applyFont="1" applyAlignment="1">
      <alignment horizontal="left" vertical="center"/>
    </xf>
    <xf numFmtId="178" fontId="20" fillId="0" borderId="0" xfId="0" applyNumberFormat="1" applyFont="1" applyAlignment="1">
      <alignment horizontal="right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/>
    </xf>
    <xf numFmtId="178" fontId="20" fillId="0" borderId="0" xfId="0" applyNumberFormat="1" applyFont="1" applyAlignment="1">
      <alignment horizontal="left" vertical="center"/>
    </xf>
    <xf numFmtId="178" fontId="20" fillId="0" borderId="0" xfId="0" applyNumberFormat="1" applyFont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6" fontId="14" fillId="0" borderId="20" xfId="0" applyNumberFormat="1" applyFont="1" applyFill="1" applyBorder="1" applyAlignment="1">
      <alignment horizontal="left" vertical="center"/>
    </xf>
    <xf numFmtId="0" fontId="14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8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1" xfId="0" applyNumberFormat="1" applyFont="1" applyFill="1" applyBorder="1" applyAlignment="1">
      <alignment horizontal="left" vertical="center" shrinkToFi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8" xfId="34" applyFont="1" applyFill="1" applyBorder="1" applyAlignment="1">
      <alignment horizontal="center" vertical="center" wrapText="1"/>
    </xf>
    <xf numFmtId="178" fontId="7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20" fillId="0" borderId="0" xfId="0" applyNumberFormat="1" applyFont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/>
    </xf>
    <xf numFmtId="178" fontId="20" fillId="0" borderId="0" xfId="0" applyNumberFormat="1" applyFont="1" applyAlignment="1">
      <alignment horizontal="left" vertical="center"/>
    </xf>
    <xf numFmtId="178" fontId="20" fillId="0" borderId="0" xfId="0" applyNumberFormat="1" applyFont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20" fillId="0" borderId="0" xfId="0" applyNumberFormat="1" applyFont="1" applyAlignment="1">
      <alignment horizontal="center" vertical="center" wrapText="1"/>
    </xf>
    <xf numFmtId="178" fontId="20" fillId="0" borderId="0" xfId="0" applyNumberFormat="1" applyFont="1" applyAlignment="1">
      <alignment horizontal="center" vertical="center"/>
    </xf>
    <xf numFmtId="178" fontId="20" fillId="0" borderId="0" xfId="0" applyNumberFormat="1" applyFont="1" applyAlignment="1">
      <alignment horizontal="left" vertical="center"/>
    </xf>
    <xf numFmtId="178" fontId="20" fillId="0" borderId="0" xfId="0" applyNumberFormat="1" applyFont="1" applyAlignment="1">
      <alignment horizontal="right" vertical="center" wrapText="1"/>
    </xf>
    <xf numFmtId="0" fontId="25" fillId="0" borderId="5" xfId="34" applyFont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1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178" fontId="0" fillId="0" borderId="0" xfId="0" applyNumberFormat="1" applyFill="1" applyAlignment="1">
      <alignment horizontal="center" vertical="center"/>
    </xf>
    <xf numFmtId="0" fontId="59" fillId="0" borderId="6" xfId="55" applyFont="1" applyFill="1" applyBorder="1" applyAlignment="1">
      <alignment horizontal="center" vertical="center" wrapText="1" shrinkToFit="1"/>
    </xf>
    <xf numFmtId="0" fontId="77" fillId="0" borderId="6" xfId="78" applyFont="1" applyFill="1" applyBorder="1" applyAlignment="1">
      <alignment horizontal="center" vertical="center" shrinkToFit="1"/>
    </xf>
    <xf numFmtId="0" fontId="59" fillId="0" borderId="6" xfId="27" applyFont="1" applyFill="1" applyBorder="1" applyAlignment="1">
      <alignment horizontal="center" vertical="center" shrinkToFit="1"/>
    </xf>
    <xf numFmtId="0" fontId="60" fillId="0" borderId="4" xfId="22" applyFont="1" applyFill="1" applyBorder="1" applyAlignment="1">
      <alignment horizontal="center" vertical="center" shrinkToFit="1"/>
    </xf>
    <xf numFmtId="0" fontId="73" fillId="0" borderId="6" xfId="55" applyFont="1" applyFill="1" applyBorder="1" applyAlignment="1">
      <alignment horizontal="center" vertical="center" shrinkToFit="1"/>
    </xf>
    <xf numFmtId="0" fontId="80" fillId="0" borderId="6" xfId="0" applyFont="1" applyFill="1" applyBorder="1" applyAlignment="1">
      <alignment horizontal="center" vertical="center" shrinkToFit="1"/>
    </xf>
    <xf numFmtId="0" fontId="73" fillId="10" borderId="6" xfId="55" applyFont="1" applyFill="1" applyBorder="1" applyAlignment="1">
      <alignment horizontal="center" vertical="center" shrinkToFit="1"/>
    </xf>
    <xf numFmtId="0" fontId="80" fillId="10" borderId="6" xfId="0" applyFont="1" applyFill="1" applyBorder="1" applyAlignment="1">
      <alignment horizontal="center" vertical="center" shrinkToFit="1"/>
    </xf>
    <xf numFmtId="0" fontId="80" fillId="0" borderId="6" xfId="55" applyFont="1" applyFill="1" applyBorder="1" applyAlignment="1">
      <alignment horizontal="center" vertical="center" shrinkToFit="1"/>
    </xf>
    <xf numFmtId="0" fontId="60" fillId="10" borderId="6" xfId="22" applyFont="1" applyFill="1" applyBorder="1" applyAlignment="1">
      <alignment horizontal="center" vertical="center" shrinkToFit="1"/>
    </xf>
    <xf numFmtId="0" fontId="80" fillId="0" borderId="4" xfId="55" applyFont="1" applyFill="1" applyBorder="1" applyAlignment="1">
      <alignment horizontal="center" vertical="center" shrinkToFit="1"/>
    </xf>
    <xf numFmtId="0" fontId="80" fillId="10" borderId="6" xfId="55" applyFont="1" applyFill="1" applyBorder="1" applyAlignment="1">
      <alignment horizontal="center" vertical="center" shrinkToFit="1"/>
    </xf>
    <xf numFmtId="0" fontId="59" fillId="10" borderId="6" xfId="27" applyFont="1" applyFill="1" applyBorder="1" applyAlignment="1">
      <alignment horizontal="center" vertical="center" shrinkToFit="1"/>
    </xf>
    <xf numFmtId="0" fontId="80" fillId="0" borderId="4" xfId="0" applyFont="1" applyFill="1" applyBorder="1" applyAlignment="1">
      <alignment horizontal="center" vertical="center" shrinkToFit="1"/>
    </xf>
    <xf numFmtId="0" fontId="77" fillId="0" borderId="4" xfId="78" applyFont="1" applyFill="1" applyBorder="1" applyAlignment="1">
      <alignment horizontal="center" vertical="center" shrinkToFit="1"/>
    </xf>
    <xf numFmtId="0" fontId="80" fillId="0" borderId="4" xfId="79" applyFont="1" applyFill="1" applyBorder="1" applyAlignment="1">
      <alignment horizontal="center" vertical="center" shrinkToFit="1"/>
    </xf>
    <xf numFmtId="0" fontId="78" fillId="0" borderId="6" xfId="78" applyFont="1" applyFill="1" applyBorder="1" applyAlignment="1">
      <alignment horizontal="center" vertical="center" shrinkToFit="1"/>
    </xf>
    <xf numFmtId="0" fontId="79" fillId="0" borderId="6" xfId="66" applyFont="1" applyFill="1" applyBorder="1" applyAlignment="1">
      <alignment horizontal="center" vertical="center" shrinkToFit="1"/>
    </xf>
    <xf numFmtId="0" fontId="80" fillId="0" borderId="6" xfId="79" applyFont="1" applyFill="1" applyBorder="1" applyAlignment="1">
      <alignment horizontal="center" vertical="center" shrinkToFit="1"/>
    </xf>
    <xf numFmtId="0" fontId="78" fillId="10" borderId="6" xfId="78" applyFont="1" applyFill="1" applyBorder="1" applyAlignment="1">
      <alignment horizontal="center" vertical="center" shrinkToFit="1"/>
    </xf>
    <xf numFmtId="0" fontId="79" fillId="10" borderId="6" xfId="66" applyFont="1" applyFill="1" applyBorder="1" applyAlignment="1">
      <alignment horizontal="center" vertical="center" shrinkToFit="1"/>
    </xf>
    <xf numFmtId="0" fontId="59" fillId="10" borderId="6" xfId="55" applyFont="1" applyFill="1" applyBorder="1" applyAlignment="1">
      <alignment horizontal="center" vertical="center" wrapText="1" shrinkToFit="1"/>
    </xf>
    <xf numFmtId="0" fontId="77" fillId="10" borderId="6" xfId="78" applyFont="1" applyFill="1" applyBorder="1" applyAlignment="1">
      <alignment horizontal="center" vertical="center" shrinkToFit="1"/>
    </xf>
    <xf numFmtId="0" fontId="80" fillId="10" borderId="6" xfId="79" applyFont="1" applyFill="1" applyBorder="1" applyAlignment="1">
      <alignment horizontal="center" vertical="center" shrinkToFit="1"/>
    </xf>
    <xf numFmtId="0" fontId="60" fillId="0" borderId="6" xfId="22" applyFont="1" applyFill="1" applyBorder="1" applyAlignment="1">
      <alignment horizontal="center" vertical="center" shrinkToFit="1"/>
    </xf>
    <xf numFmtId="0" fontId="73" fillId="0" borderId="37" xfId="55" applyFont="1" applyFill="1" applyBorder="1" applyAlignment="1">
      <alignment horizontal="center" vertical="center" shrinkToFit="1"/>
    </xf>
    <xf numFmtId="0" fontId="73" fillId="0" borderId="12" xfId="55" applyFont="1" applyFill="1" applyBorder="1" applyAlignment="1">
      <alignment horizontal="center" vertical="center" shrinkToFit="1"/>
    </xf>
    <xf numFmtId="0" fontId="77" fillId="0" borderId="6" xfId="78" applyFont="1" applyFill="1" applyBorder="1" applyAlignment="1">
      <alignment horizontal="center" vertical="center" shrinkToFit="1"/>
    </xf>
    <xf numFmtId="0" fontId="59" fillId="0" borderId="9" xfId="27" applyFont="1" applyFill="1" applyBorder="1" applyAlignment="1">
      <alignment horizontal="center" vertical="center" shrinkToFit="1"/>
    </xf>
    <xf numFmtId="0" fontId="73" fillId="0" borderId="6" xfId="55" applyFont="1" applyFill="1" applyBorder="1" applyAlignment="1">
      <alignment horizontal="center" vertical="center" shrinkToFit="1"/>
    </xf>
    <xf numFmtId="0" fontId="80" fillId="0" borderId="6" xfId="0" applyFont="1" applyFill="1" applyBorder="1" applyAlignment="1">
      <alignment horizontal="center" vertical="center" shrinkToFit="1"/>
    </xf>
    <xf numFmtId="0" fontId="80" fillId="0" borderId="6" xfId="55" applyFont="1" applyFill="1" applyBorder="1" applyAlignment="1">
      <alignment horizontal="center" vertical="center" shrinkToFit="1"/>
    </xf>
    <xf numFmtId="0" fontId="59" fillId="0" borderId="6" xfId="55" applyFont="1" applyFill="1" applyBorder="1" applyAlignment="1">
      <alignment horizontal="center" vertical="center" shrinkToFit="1"/>
    </xf>
    <xf numFmtId="0" fontId="59" fillId="0" borderId="9" xfId="55" applyFont="1" applyFill="1" applyBorder="1" applyAlignment="1">
      <alignment horizontal="center" vertical="center" shrinkToFit="1"/>
    </xf>
    <xf numFmtId="0" fontId="59" fillId="0" borderId="9" xfId="22" applyFont="1" applyFill="1" applyBorder="1" applyAlignment="1">
      <alignment horizontal="center" vertical="center" shrinkToFit="1"/>
    </xf>
    <xf numFmtId="0" fontId="82" fillId="0" borderId="9" xfId="55" applyFont="1" applyFill="1" applyBorder="1" applyAlignment="1">
      <alignment horizontal="center" vertical="center" shrinkToFit="1"/>
    </xf>
    <xf numFmtId="0" fontId="78" fillId="0" borderId="9" xfId="78" applyFont="1" applyFill="1" applyBorder="1" applyAlignment="1">
      <alignment horizontal="center" vertical="center" shrinkToFit="1"/>
    </xf>
    <xf numFmtId="0" fontId="60" fillId="0" borderId="6" xfId="22" applyFont="1" applyFill="1" applyBorder="1" applyAlignment="1">
      <alignment horizontal="center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0" fontId="39" fillId="0" borderId="0" xfId="34" applyFont="1" applyFill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2" fillId="0" borderId="5" xfId="0" applyNumberFormat="1" applyFont="1" applyFill="1" applyBorder="1" applyAlignment="1">
      <alignment horizontal="center" vertical="center" wrapText="1"/>
    </xf>
    <xf numFmtId="0" fontId="14" fillId="0" borderId="5" xfId="34" applyFont="1" applyFill="1" applyBorder="1" applyAlignment="1">
      <alignment horizontal="center" vertical="center" wrapText="1"/>
    </xf>
    <xf numFmtId="0" fontId="14" fillId="0" borderId="0" xfId="34" applyFont="1" applyFill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0" fontId="39" fillId="0" borderId="0" xfId="34" applyFont="1" applyFill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0" fontId="39" fillId="0" borderId="0" xfId="34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0" fontId="39" fillId="0" borderId="5" xfId="34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0" fontId="39" fillId="0" borderId="0" xfId="34" applyFont="1" applyFill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2" fillId="0" borderId="5" xfId="0" applyNumberFormat="1" applyFont="1" applyFill="1" applyBorder="1" applyAlignment="1">
      <alignment horizontal="center" vertical="center" wrapText="1"/>
    </xf>
    <xf numFmtId="0" fontId="39" fillId="0" borderId="0" xfId="34" applyFont="1" applyFill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21" xfId="0" applyNumberFormat="1" applyFont="1" applyFill="1" applyBorder="1" applyAlignment="1">
      <alignment horizontal="left" vertical="center" shrinkToFit="1"/>
    </xf>
    <xf numFmtId="178" fontId="14" fillId="0" borderId="8" xfId="0" applyNumberFormat="1" applyFont="1" applyFill="1" applyBorder="1" applyAlignment="1">
      <alignment horizontal="center" vertical="center" wrapText="1"/>
    </xf>
    <xf numFmtId="176" fontId="14" fillId="0" borderId="20" xfId="0" applyNumberFormat="1" applyFont="1" applyFill="1" applyBorder="1" applyAlignment="1">
      <alignment horizontal="left" vertical="center"/>
    </xf>
    <xf numFmtId="176" fontId="14" fillId="0" borderId="0" xfId="0" applyNumberFormat="1" applyFont="1" applyFill="1" applyAlignment="1">
      <alignment horizontal="center" vertical="center" wrapText="1"/>
    </xf>
    <xf numFmtId="0" fontId="12" fillId="0" borderId="21" xfId="0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0" fontId="39" fillId="0" borderId="0" xfId="34" applyFont="1" applyAlignment="1">
      <alignment horizontal="center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69" fillId="0" borderId="5" xfId="0" applyNumberFormat="1" applyFont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14" fillId="9" borderId="2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9" borderId="0" xfId="0" applyNumberFormat="1" applyFont="1" applyFill="1" applyBorder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0" fontId="39" fillId="0" borderId="8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34" applyFont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7" fontId="14" fillId="0" borderId="30" xfId="0" applyNumberFormat="1" applyFont="1" applyBorder="1" applyAlignment="1">
      <alignment horizontal="left" vertical="center" shrinkToFit="1"/>
    </xf>
    <xf numFmtId="177" fontId="14" fillId="0" borderId="20" xfId="0" applyNumberFormat="1" applyFont="1" applyBorder="1" applyAlignment="1">
      <alignment horizontal="left" vertical="center" shrinkToFit="1"/>
    </xf>
    <xf numFmtId="178" fontId="14" fillId="9" borderId="2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7" fontId="14" fillId="9" borderId="0" xfId="0" applyNumberFormat="1" applyFont="1" applyFill="1" applyBorder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39" fillId="0" borderId="0" xfId="34" applyFont="1" applyFill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12" fillId="0" borderId="5" xfId="34" applyFont="1" applyBorder="1" applyAlignment="1">
      <alignment horizontal="center" vertical="center" wrapText="1"/>
    </xf>
    <xf numFmtId="0" fontId="12" fillId="0" borderId="0" xfId="34" applyFont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14" fillId="0" borderId="5" xfId="34" applyFont="1" applyBorder="1" applyAlignment="1">
      <alignment horizontal="center" vertical="center" wrapText="1"/>
    </xf>
    <xf numFmtId="0" fontId="14" fillId="0" borderId="0" xfId="34" applyFont="1" applyAlignment="1">
      <alignment horizontal="center" vertical="center" wrapText="1"/>
    </xf>
    <xf numFmtId="178" fontId="14" fillId="0" borderId="0" xfId="0" applyNumberFormat="1" applyFont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178" fontId="14" fillId="0" borderId="0" xfId="0" applyNumberFormat="1" applyFont="1" applyFill="1" applyAlignment="1">
      <alignment horizontal="center" vertical="center" wrapText="1"/>
    </xf>
    <xf numFmtId="0" fontId="39" fillId="0" borderId="0" xfId="34" applyFont="1" applyFill="1" applyAlignment="1">
      <alignment horizontal="center" vertical="center" wrapTex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vertical="center" shrinkToFit="1"/>
    </xf>
    <xf numFmtId="0" fontId="12" fillId="0" borderId="5" xfId="34" applyFont="1" applyBorder="1" applyAlignment="1">
      <alignment horizontal="center" vertical="center" wrapText="1"/>
    </xf>
    <xf numFmtId="0" fontId="12" fillId="0" borderId="0" xfId="34" applyFont="1" applyFill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Fill="1" applyAlignment="1">
      <alignment horizontal="center" vertical="center" wrapText="1"/>
    </xf>
    <xf numFmtId="177" fontId="12" fillId="0" borderId="0" xfId="0" applyNumberFormat="1" applyFont="1" applyFill="1" applyBorder="1" applyAlignment="1">
      <alignment horizontal="center" vertical="center"/>
    </xf>
    <xf numFmtId="184" fontId="17" fillId="0" borderId="0" xfId="0" applyNumberFormat="1" applyFont="1" applyFill="1" applyBorder="1" applyAlignment="1">
      <alignment vertical="center" textRotation="255"/>
    </xf>
    <xf numFmtId="0" fontId="96" fillId="0" borderId="0" xfId="34" applyFont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left" vertical="center" shrinkToFit="1"/>
    </xf>
    <xf numFmtId="177" fontId="12" fillId="0" borderId="5" xfId="0" applyNumberFormat="1" applyFont="1" applyFill="1" applyBorder="1" applyAlignment="1">
      <alignment horizontal="center" vertical="center"/>
    </xf>
    <xf numFmtId="178" fontId="39" fillId="0" borderId="0" xfId="0" applyNumberFormat="1" applyFont="1" applyFill="1" applyBorder="1" applyAlignment="1">
      <alignment horizontal="left" vertical="center" shrinkToFit="1"/>
    </xf>
    <xf numFmtId="178" fontId="22" fillId="4" borderId="5" xfId="0" applyNumberFormat="1" applyFont="1" applyFill="1" applyBorder="1" applyAlignment="1">
      <alignment vertical="center"/>
    </xf>
    <xf numFmtId="184" fontId="17" fillId="0" borderId="5" xfId="0" applyNumberFormat="1" applyFont="1" applyFill="1" applyBorder="1" applyAlignment="1">
      <alignment vertical="center" textRotation="255"/>
    </xf>
    <xf numFmtId="178" fontId="22" fillId="0" borderId="0" xfId="0" applyNumberFormat="1" applyFont="1" applyBorder="1" applyAlignment="1">
      <alignment vertical="center" wrapText="1"/>
    </xf>
    <xf numFmtId="181" fontId="12" fillId="0" borderId="0" xfId="0" applyNumberFormat="1" applyFont="1" applyFill="1" applyBorder="1" applyAlignment="1">
      <alignment horizontal="center" vertical="center" wrapText="1"/>
    </xf>
    <xf numFmtId="178" fontId="51" fillId="0" borderId="0" xfId="0" applyNumberFormat="1" applyFont="1" applyFill="1" applyBorder="1" applyAlignment="1">
      <alignment horizontal="center" vertical="center"/>
    </xf>
    <xf numFmtId="178" fontId="22" fillId="0" borderId="5" xfId="0" applyNumberFormat="1" applyFont="1" applyBorder="1" applyAlignment="1">
      <alignment vertical="center" wrapText="1"/>
    </xf>
    <xf numFmtId="181" fontId="14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left" vertical="center" shrinkToFit="1"/>
    </xf>
    <xf numFmtId="0" fontId="39" fillId="0" borderId="0" xfId="34" applyFont="1" applyFill="1" applyBorder="1" applyAlignment="1">
      <alignment horizontal="center" vertical="center" wrapText="1"/>
    </xf>
    <xf numFmtId="178" fontId="69" fillId="0" borderId="7" xfId="0" applyNumberFormat="1" applyFont="1" applyFill="1" applyBorder="1" applyAlignment="1">
      <alignment horizontal="right" vertical="center" wrapText="1"/>
    </xf>
    <xf numFmtId="178" fontId="12" fillId="0" borderId="0" xfId="0" applyNumberFormat="1" applyFont="1" applyBorder="1" applyAlignment="1">
      <alignment horizontal="center" vertical="center" wrapText="1"/>
    </xf>
    <xf numFmtId="178" fontId="39" fillId="0" borderId="5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9" borderId="0" xfId="0" applyNumberFormat="1" applyFont="1" applyFill="1" applyAlignment="1">
      <alignment horizontal="left" vertical="center" shrinkToFi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14" fillId="0" borderId="0" xfId="0" applyNumberFormat="1" applyFont="1" applyAlignment="1">
      <alignment vertical="center" shrinkToFi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0" fontId="25" fillId="0" borderId="0" xfId="34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25" fillId="0" borderId="0" xfId="34" applyFont="1" applyFill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8" fontId="12" fillId="0" borderId="0" xfId="0" applyNumberFormat="1" applyFont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12" fillId="0" borderId="5" xfId="34" applyFont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12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74" fillId="0" borderId="20" xfId="0" applyNumberFormat="1" applyFont="1" applyBorder="1" applyAlignment="1">
      <alignment horizontal="left" vertical="center" shrinkToFit="1"/>
    </xf>
    <xf numFmtId="0" fontId="25" fillId="0" borderId="0" xfId="34" applyFont="1" applyAlignment="1">
      <alignment horizontal="center" vertical="center" wrapText="1"/>
    </xf>
    <xf numFmtId="0" fontId="39" fillId="0" borderId="0" xfId="34" applyFont="1" applyAlignment="1">
      <alignment horizontal="left" vertical="center" wrapText="1"/>
    </xf>
    <xf numFmtId="0" fontId="96" fillId="0" borderId="5" xfId="34" applyFont="1" applyBorder="1" applyAlignment="1">
      <alignment horizontal="center" vertical="center" wrapTex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0" fontId="12" fillId="0" borderId="0" xfId="0" applyFont="1" applyAlignment="1">
      <alignment horizontal="center" vertical="center"/>
    </xf>
    <xf numFmtId="178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8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1" xfId="0" applyNumberFormat="1" applyFont="1" applyFill="1" applyBorder="1" applyAlignment="1">
      <alignment horizontal="left" vertical="center" shrinkToFi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/>
    </xf>
    <xf numFmtId="178" fontId="14" fillId="0" borderId="30" xfId="0" applyNumberFormat="1" applyFont="1" applyFill="1" applyBorder="1" applyAlignment="1">
      <alignment horizontal="left" vertical="center" shrinkToFit="1"/>
    </xf>
    <xf numFmtId="0" fontId="39" fillId="0" borderId="8" xfId="34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7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0" fontId="12" fillId="0" borderId="0" xfId="0" applyFont="1" applyAlignment="1">
      <alignment horizontal="center" vertical="center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8" xfId="0" applyNumberFormat="1" applyFont="1" applyFill="1" applyBorder="1" applyAlignment="1">
      <alignment horizontal="right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21" xfId="0" applyNumberFormat="1" applyFont="1" applyFill="1" applyBorder="1" applyAlignment="1">
      <alignment horizontal="left" vertical="center" shrinkToFit="1"/>
    </xf>
    <xf numFmtId="178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/>
    </xf>
    <xf numFmtId="178" fontId="14" fillId="0" borderId="30" xfId="0" applyNumberFormat="1" applyFont="1" applyFill="1" applyBorder="1" applyAlignment="1">
      <alignment horizontal="left" vertical="center" shrinkToFit="1"/>
    </xf>
    <xf numFmtId="0" fontId="39" fillId="0" borderId="8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74" fillId="0" borderId="30" xfId="0" applyNumberFormat="1" applyFont="1" applyFill="1" applyBorder="1" applyAlignment="1">
      <alignment horizontal="left" vertical="center" shrinkToFi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14" xfId="0" applyNumberFormat="1" applyFont="1" applyFill="1" applyBorder="1" applyAlignment="1">
      <alignment horizontal="right" vertical="center" wrapText="1"/>
    </xf>
    <xf numFmtId="0" fontId="39" fillId="0" borderId="0" xfId="34" applyFont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14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34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Border="1" applyAlignment="1">
      <alignment horizontal="center" vertical="center" wrapText="1"/>
    </xf>
    <xf numFmtId="0" fontId="39" fillId="0" borderId="0" xfId="34" applyFont="1" applyFill="1" applyAlignment="1">
      <alignment horizontal="left" vertical="center" wrapText="1"/>
    </xf>
    <xf numFmtId="0" fontId="25" fillId="0" borderId="0" xfId="34" applyFont="1" applyFill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0" fontId="39" fillId="0" borderId="5" xfId="34" applyFont="1" applyFill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178" fontId="12" fillId="0" borderId="20" xfId="0" applyNumberFormat="1" applyFont="1" applyFill="1" applyBorder="1" applyAlignment="1">
      <alignment horizontal="left" vertical="center" shrinkToFit="1"/>
    </xf>
    <xf numFmtId="178" fontId="69" fillId="0" borderId="7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0" fontId="39" fillId="0" borderId="0" xfId="34" applyFont="1" applyFill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20" fillId="0" borderId="5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vertical="center" shrinkToFit="1"/>
    </xf>
    <xf numFmtId="0" fontId="14" fillId="0" borderId="5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vertical="center" shrinkToFit="1"/>
    </xf>
    <xf numFmtId="178" fontId="14" fillId="0" borderId="0" xfId="0" applyNumberFormat="1" applyFont="1" applyFill="1" applyBorder="1" applyAlignment="1">
      <alignment horizontal="center" vertical="center" shrinkToFit="1"/>
    </xf>
    <xf numFmtId="0" fontId="14" fillId="0" borderId="0" xfId="34" applyFont="1" applyFill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0" fontId="39" fillId="0" borderId="0" xfId="34" applyFont="1" applyFill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177" fontId="14" fillId="0" borderId="30" xfId="0" applyNumberFormat="1" applyFont="1" applyBorder="1" applyAlignment="1">
      <alignment horizontal="left" vertical="center" shrinkToFit="1"/>
    </xf>
    <xf numFmtId="177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0" xfId="0" applyNumberFormat="1" applyFont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89" fillId="0" borderId="0" xfId="34" applyFont="1" applyAlignment="1">
      <alignment horizontal="center" vertical="center" wrapTex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center" vertical="center" wrapText="1"/>
    </xf>
    <xf numFmtId="0" fontId="25" fillId="0" borderId="0" xfId="34" applyFont="1" applyBorder="1" applyAlignment="1">
      <alignment horizontal="center" vertical="center" wrapText="1"/>
    </xf>
    <xf numFmtId="0" fontId="25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vertical="center" shrinkToFit="1"/>
    </xf>
    <xf numFmtId="178" fontId="14" fillId="0" borderId="0" xfId="0" applyNumberFormat="1" applyFont="1" applyFill="1" applyBorder="1" applyAlignment="1">
      <alignment horizontal="center" vertical="center" shrinkToFit="1"/>
    </xf>
    <xf numFmtId="0" fontId="25" fillId="0" borderId="0" xfId="34" applyFont="1" applyAlignment="1">
      <alignment horizontal="center" vertical="center" wrapTex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74" fillId="0" borderId="5" xfId="0" applyNumberFormat="1" applyFont="1" applyBorder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Border="1" applyAlignment="1">
      <alignment horizontal="center" vertical="center" wrapText="1"/>
    </xf>
    <xf numFmtId="0" fontId="25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center" vertical="center" wrapText="1"/>
    </xf>
    <xf numFmtId="0" fontId="12" fillId="0" borderId="0" xfId="34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178" fontId="74" fillId="0" borderId="0" xfId="0" applyNumberFormat="1" applyFont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left" vertical="center" shrinkToFi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0" fontId="39" fillId="0" borderId="5" xfId="34" applyFont="1" applyBorder="1" applyAlignment="1">
      <alignment horizontal="center" vertical="center" wrapText="1"/>
    </xf>
    <xf numFmtId="0" fontId="39" fillId="0" borderId="0" xfId="34" applyFont="1" applyAlignment="1">
      <alignment horizontal="center" vertical="center" wrapText="1"/>
    </xf>
    <xf numFmtId="178" fontId="7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0" fontId="39" fillId="0" borderId="5" xfId="34" applyFont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center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20" fillId="0" borderId="8" xfId="0" applyNumberFormat="1" applyFont="1" applyBorder="1" applyAlignment="1">
      <alignment horizontal="center" vertical="center"/>
    </xf>
    <xf numFmtId="178" fontId="20" fillId="0" borderId="0" xfId="0" applyNumberFormat="1" applyFont="1" applyAlignment="1">
      <alignment horizontal="left" vertical="center"/>
    </xf>
    <xf numFmtId="178" fontId="20" fillId="0" borderId="8" xfId="0" applyNumberFormat="1" applyFont="1" applyBorder="1" applyAlignment="1">
      <alignment horizontal="left" vertical="center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Border="1" applyAlignment="1">
      <alignment vertical="center" shrinkToFit="1"/>
    </xf>
    <xf numFmtId="178" fontId="14" fillId="0" borderId="0" xfId="0" applyNumberFormat="1" applyFont="1" applyAlignment="1">
      <alignment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0" fontId="25" fillId="0" borderId="0" xfId="34" applyFont="1" applyFill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0" fontId="25" fillId="0" borderId="0" xfId="34" applyFont="1" applyAlignment="1">
      <alignment horizontal="center" vertical="center" wrapTex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78" fontId="12" fillId="0" borderId="5" xfId="0" applyNumberFormat="1" applyFont="1" applyFill="1" applyBorder="1" applyAlignment="1">
      <alignment horizontal="center" vertical="center" wrapText="1"/>
    </xf>
    <xf numFmtId="0" fontId="22" fillId="0" borderId="0" xfId="34" applyFont="1" applyFill="1" applyBorder="1" applyAlignment="1">
      <alignment horizontal="center" vertical="center" wrapText="1"/>
    </xf>
    <xf numFmtId="178" fontId="22" fillId="0" borderId="0" xfId="0" applyNumberFormat="1" applyFont="1" applyFill="1" applyBorder="1" applyAlignment="1">
      <alignment horizontal="right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6" fontId="14" fillId="0" borderId="20" xfId="0" applyNumberFormat="1" applyFont="1" applyBorder="1" applyAlignment="1">
      <alignment horizontal="left" vertical="center"/>
    </xf>
    <xf numFmtId="176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22" fillId="0" borderId="20" xfId="0" applyNumberFormat="1" applyFont="1" applyFill="1" applyBorder="1" applyAlignment="1">
      <alignment horizontal="left" vertical="center" shrinkToFit="1"/>
    </xf>
    <xf numFmtId="0" fontId="27" fillId="0" borderId="40" xfId="0" applyFont="1" applyFill="1" applyBorder="1" applyAlignment="1">
      <alignment horizontal="center" vertical="center" shrinkToFit="1"/>
    </xf>
    <xf numFmtId="0" fontId="97" fillId="0" borderId="6" xfId="6" applyFont="1" applyFill="1" applyBorder="1" applyAlignment="1">
      <alignment horizontal="center" vertical="center" shrinkToFit="1"/>
    </xf>
    <xf numFmtId="0" fontId="11" fillId="0" borderId="40" xfId="22" applyFont="1" applyFill="1" applyBorder="1" applyAlignment="1">
      <alignment horizontal="center" vertical="center" shrinkToFit="1"/>
    </xf>
    <xf numFmtId="0" fontId="11" fillId="0" borderId="40" xfId="0" applyFont="1" applyBorder="1" applyAlignment="1">
      <alignment horizontal="center" vertical="center" shrinkToFit="1"/>
    </xf>
    <xf numFmtId="0" fontId="27" fillId="0" borderId="4" xfId="28" applyFont="1" applyFill="1" applyBorder="1" applyAlignment="1">
      <alignment horizontal="center" vertical="center" shrinkToFit="1"/>
    </xf>
    <xf numFmtId="0" fontId="59" fillId="10" borderId="6" xfId="22" applyFont="1" applyFill="1" applyBorder="1" applyAlignment="1">
      <alignment horizontal="center" vertical="center" shrinkToFit="1"/>
    </xf>
    <xf numFmtId="0" fontId="73" fillId="0" borderId="4" xfId="55" applyFont="1" applyFill="1" applyBorder="1" applyAlignment="1">
      <alignment horizontal="center" vertical="center" shrinkToFit="1"/>
    </xf>
    <xf numFmtId="0" fontId="73" fillId="0" borderId="6" xfId="55" applyFont="1" applyFill="1" applyBorder="1" applyAlignment="1">
      <alignment horizontal="center" vertical="center" shrinkToFit="1"/>
    </xf>
    <xf numFmtId="0" fontId="73" fillId="10" borderId="6" xfId="55" applyFont="1" applyFill="1" applyBorder="1" applyAlignment="1">
      <alignment horizontal="center" vertical="center" shrinkToFit="1"/>
    </xf>
    <xf numFmtId="0" fontId="80" fillId="0" borderId="6" xfId="55" applyFont="1" applyFill="1" applyBorder="1" applyAlignment="1">
      <alignment horizontal="center" vertical="center" shrinkToFit="1"/>
    </xf>
    <xf numFmtId="0" fontId="63" fillId="10" borderId="6" xfId="6" applyFont="1" applyFill="1" applyBorder="1" applyAlignment="1">
      <alignment horizontal="center" vertical="center" shrinkToFit="1"/>
    </xf>
    <xf numFmtId="0" fontId="59" fillId="0" borderId="6" xfId="55" applyFont="1" applyFill="1" applyBorder="1" applyAlignment="1">
      <alignment horizontal="center" vertical="center" shrinkToFit="1"/>
    </xf>
    <xf numFmtId="0" fontId="59" fillId="0" borderId="6" xfId="6" applyFont="1" applyFill="1" applyBorder="1" applyAlignment="1">
      <alignment horizontal="center" vertical="center" shrinkToFit="1"/>
    </xf>
    <xf numFmtId="0" fontId="60" fillId="10" borderId="6" xfId="22" applyFont="1" applyFill="1" applyBorder="1" applyAlignment="1">
      <alignment horizontal="center" vertical="center" shrinkToFit="1"/>
    </xf>
    <xf numFmtId="0" fontId="60" fillId="0" borderId="4" xfId="28" applyFont="1" applyFill="1" applyBorder="1" applyAlignment="1">
      <alignment horizontal="center" vertical="center" shrinkToFit="1"/>
    </xf>
    <xf numFmtId="0" fontId="80" fillId="0" borderId="4" xfId="55" applyFont="1" applyFill="1" applyBorder="1" applyAlignment="1">
      <alignment horizontal="center" vertical="center" shrinkToFit="1"/>
    </xf>
    <xf numFmtId="0" fontId="59" fillId="10" borderId="6" xfId="27" applyFont="1" applyFill="1" applyBorder="1" applyAlignment="1">
      <alignment horizontal="center" vertical="center" shrinkToFit="1"/>
    </xf>
    <xf numFmtId="0" fontId="59" fillId="0" borderId="6" xfId="22" applyFont="1" applyFill="1" applyBorder="1" applyAlignment="1">
      <alignment horizontal="center" vertical="center" shrinkToFit="1"/>
    </xf>
    <xf numFmtId="0" fontId="60" fillId="10" borderId="6" xfId="28" applyFont="1" applyFill="1" applyBorder="1" applyAlignment="1">
      <alignment horizontal="center" vertical="center" shrinkToFit="1"/>
    </xf>
    <xf numFmtId="0" fontId="60" fillId="0" borderId="6" xfId="22" applyFont="1" applyFill="1" applyBorder="1" applyAlignment="1">
      <alignment horizontal="center" vertical="center" shrinkToFit="1"/>
    </xf>
    <xf numFmtId="0" fontId="80" fillId="0" borderId="4" xfId="78" applyFont="1" applyFill="1" applyBorder="1" applyAlignment="1">
      <alignment horizontal="center" vertical="center" shrinkToFit="1"/>
    </xf>
    <xf numFmtId="0" fontId="81" fillId="0" borderId="6" xfId="78" applyFont="1" applyFill="1" applyBorder="1" applyAlignment="1">
      <alignment horizontal="center" vertical="center" shrinkToFit="1"/>
    </xf>
    <xf numFmtId="0" fontId="77" fillId="0" borderId="4" xfId="78" applyFont="1" applyFill="1" applyBorder="1" applyAlignment="1">
      <alignment horizontal="center" vertical="center" shrinkToFit="1"/>
    </xf>
    <xf numFmtId="0" fontId="80" fillId="0" borderId="6" xfId="79" applyFont="1" applyFill="1" applyBorder="1" applyAlignment="1">
      <alignment horizontal="center" vertical="center" shrinkToFit="1"/>
    </xf>
    <xf numFmtId="0" fontId="93" fillId="0" borderId="6" xfId="78" applyFont="1" applyFill="1" applyBorder="1" applyAlignment="1">
      <alignment horizontal="center" vertical="center" shrinkToFit="1"/>
    </xf>
    <xf numFmtId="0" fontId="92" fillId="0" borderId="6" xfId="78" applyFont="1" applyFill="1" applyBorder="1" applyAlignment="1">
      <alignment horizontal="center" vertical="center" shrinkToFit="1"/>
    </xf>
    <xf numFmtId="0" fontId="94" fillId="0" borderId="6" xfId="78" applyFont="1" applyFill="1" applyBorder="1" applyAlignment="1">
      <alignment horizontal="center" vertical="center" shrinkToFit="1"/>
    </xf>
    <xf numFmtId="0" fontId="94" fillId="10" borderId="6" xfId="78" applyFont="1" applyFill="1" applyBorder="1" applyAlignment="1">
      <alignment horizontal="center" vertical="center" shrinkToFit="1"/>
    </xf>
    <xf numFmtId="0" fontId="93" fillId="10" borderId="6" xfId="78" applyFont="1" applyFill="1" applyBorder="1" applyAlignment="1">
      <alignment horizontal="center" vertical="center" shrinkToFit="1"/>
    </xf>
    <xf numFmtId="0" fontId="92" fillId="10" borderId="6" xfId="78" applyFont="1" applyFill="1" applyBorder="1" applyAlignment="1">
      <alignment horizontal="center" vertical="center" shrinkToFit="1"/>
    </xf>
    <xf numFmtId="0" fontId="59" fillId="0" borderId="6" xfId="27" applyFont="1" applyFill="1" applyBorder="1" applyAlignment="1">
      <alignment horizontal="center" vertical="center" shrinkToFit="1"/>
    </xf>
    <xf numFmtId="0" fontId="73" fillId="0" borderId="4" xfId="55" applyFont="1" applyFill="1" applyBorder="1" applyAlignment="1">
      <alignment horizontal="center" vertical="center" shrinkToFit="1"/>
    </xf>
    <xf numFmtId="0" fontId="73" fillId="0" borderId="6" xfId="55" applyFont="1" applyFill="1" applyBorder="1" applyAlignment="1">
      <alignment horizontal="center" vertical="center" shrinkToFit="1"/>
    </xf>
    <xf numFmtId="0" fontId="73" fillId="10" borderId="6" xfId="55" applyFont="1" applyFill="1" applyBorder="1" applyAlignment="1">
      <alignment horizontal="center" vertical="center" shrinkToFit="1"/>
    </xf>
    <xf numFmtId="0" fontId="80" fillId="0" borderId="6" xfId="55" applyFont="1" applyFill="1" applyBorder="1" applyAlignment="1">
      <alignment horizontal="center" vertical="center" shrinkToFit="1"/>
    </xf>
    <xf numFmtId="0" fontId="59" fillId="0" borderId="6" xfId="55" applyFont="1" applyFill="1" applyBorder="1" applyAlignment="1">
      <alignment horizontal="center" vertical="center" shrinkToFit="1"/>
    </xf>
    <xf numFmtId="0" fontId="59" fillId="0" borderId="6" xfId="6" applyFont="1" applyFill="1" applyBorder="1" applyAlignment="1">
      <alignment horizontal="center" vertical="center" shrinkToFit="1"/>
    </xf>
    <xf numFmtId="0" fontId="60" fillId="10" borderId="6" xfId="22" applyFont="1" applyFill="1" applyBorder="1" applyAlignment="1">
      <alignment horizontal="center" vertical="center" shrinkToFit="1"/>
    </xf>
    <xf numFmtId="0" fontId="60" fillId="0" borderId="4" xfId="28" applyFont="1" applyFill="1" applyBorder="1" applyAlignment="1">
      <alignment horizontal="center" vertical="center" shrinkToFit="1"/>
    </xf>
    <xf numFmtId="0" fontId="59" fillId="10" borderId="6" xfId="27" applyFont="1" applyFill="1" applyBorder="1" applyAlignment="1">
      <alignment horizontal="center" vertical="center" shrinkToFit="1"/>
    </xf>
    <xf numFmtId="0" fontId="59" fillId="0" borderId="6" xfId="22" applyFont="1" applyFill="1" applyBorder="1" applyAlignment="1">
      <alignment horizontal="center" vertical="center" shrinkToFit="1"/>
    </xf>
    <xf numFmtId="0" fontId="60" fillId="0" borderId="6" xfId="22" applyFont="1" applyFill="1" applyBorder="1" applyAlignment="1">
      <alignment horizontal="center" vertical="center" shrinkToFit="1"/>
    </xf>
    <xf numFmtId="0" fontId="80" fillId="0" borderId="6" xfId="78" applyFont="1" applyFill="1" applyBorder="1" applyAlignment="1">
      <alignment horizontal="center" vertical="center" shrinkToFit="1"/>
    </xf>
    <xf numFmtId="0" fontId="57" fillId="0" borderId="6" xfId="78" applyFont="1" applyFill="1" applyBorder="1" applyAlignment="1">
      <alignment horizontal="center" vertical="center" shrinkToFit="1"/>
    </xf>
    <xf numFmtId="0" fontId="80" fillId="0" borderId="6" xfId="79" applyFont="1" applyFill="1" applyBorder="1" applyAlignment="1">
      <alignment horizontal="center" vertical="center" shrinkToFit="1"/>
    </xf>
    <xf numFmtId="0" fontId="92" fillId="0" borderId="6" xfId="78" applyFont="1" applyFill="1" applyBorder="1" applyAlignment="1">
      <alignment horizontal="center" vertical="center" shrinkToFit="1"/>
    </xf>
    <xf numFmtId="0" fontId="94" fillId="0" borderId="6" xfId="78" applyFont="1" applyFill="1" applyBorder="1" applyAlignment="1">
      <alignment horizontal="center" vertical="center" shrinkToFit="1"/>
    </xf>
    <xf numFmtId="0" fontId="92" fillId="0" borderId="4" xfId="78" applyFont="1" applyFill="1" applyBorder="1" applyAlignment="1">
      <alignment horizontal="center" vertical="center" shrinkToFit="1"/>
    </xf>
    <xf numFmtId="0" fontId="59" fillId="0" borderId="6" xfId="66" applyFont="1" applyFill="1" applyBorder="1" applyAlignment="1">
      <alignment horizontal="center" vertical="center" shrinkToFit="1"/>
    </xf>
    <xf numFmtId="0" fontId="59" fillId="0" borderId="12" xfId="66" applyFont="1" applyFill="1" applyBorder="1" applyAlignment="1">
      <alignment horizontal="center" vertical="center" shrinkToFit="1"/>
    </xf>
    <xf numFmtId="0" fontId="94" fillId="10" borderId="12" xfId="78" applyFont="1" applyFill="1" applyBorder="1" applyAlignment="1">
      <alignment horizontal="center" vertical="center" shrinkToFit="1"/>
    </xf>
    <xf numFmtId="0" fontId="73" fillId="15" borderId="6" xfId="55" applyFont="1" applyFill="1" applyBorder="1" applyAlignment="1">
      <alignment horizontal="center" vertical="center" shrinkToFit="1"/>
    </xf>
    <xf numFmtId="0" fontId="80" fillId="15" borderId="6" xfId="55" applyFont="1" applyFill="1" applyBorder="1" applyAlignment="1">
      <alignment horizontal="center" vertical="center" shrinkToFit="1"/>
    </xf>
    <xf numFmtId="0" fontId="80" fillId="15" borderId="6" xfId="37" applyFont="1" applyFill="1" applyBorder="1" applyAlignment="1">
      <alignment horizontal="center" vertical="center" shrinkToFit="1"/>
    </xf>
    <xf numFmtId="0" fontId="60" fillId="15" borderId="6" xfId="22" applyFont="1" applyFill="1" applyBorder="1" applyAlignment="1">
      <alignment horizontal="center" vertical="center" shrinkToFit="1"/>
    </xf>
    <xf numFmtId="0" fontId="80" fillId="15" borderId="6" xfId="78" applyFont="1" applyFill="1" applyBorder="1" applyAlignment="1">
      <alignment horizontal="center" vertical="center" shrinkToFit="1"/>
    </xf>
    <xf numFmtId="0" fontId="73" fillId="15" borderId="9" xfId="55" applyFont="1" applyFill="1" applyBorder="1" applyAlignment="1">
      <alignment horizontal="center" vertical="center" shrinkToFit="1"/>
    </xf>
    <xf numFmtId="0" fontId="79" fillId="15" borderId="9" xfId="78" applyFont="1" applyFill="1" applyBorder="1" applyAlignment="1">
      <alignment horizontal="center" vertical="center" shrinkToFit="1"/>
    </xf>
    <xf numFmtId="0" fontId="59" fillId="15" borderId="9" xfId="55" applyFont="1" applyFill="1" applyBorder="1" applyAlignment="1">
      <alignment horizontal="center" vertical="center" shrinkToFit="1"/>
    </xf>
    <xf numFmtId="0" fontId="59" fillId="15" borderId="9" xfId="22" applyFont="1" applyFill="1" applyBorder="1" applyAlignment="1">
      <alignment horizontal="center" vertical="center" shrinkToFit="1"/>
    </xf>
    <xf numFmtId="0" fontId="57" fillId="15" borderId="9" xfId="78" applyFont="1" applyFill="1" applyBorder="1" applyAlignment="1">
      <alignment horizontal="center" vertical="center" shrinkToFit="1"/>
    </xf>
    <xf numFmtId="0" fontId="94" fillId="10" borderId="6" xfId="78" applyFont="1" applyFill="1" applyBorder="1" applyAlignment="1">
      <alignment horizontal="center" vertical="center" shrinkToFit="1"/>
    </xf>
    <xf numFmtId="0" fontId="93" fillId="10" borderId="6" xfId="78" applyFont="1" applyFill="1" applyBorder="1" applyAlignment="1">
      <alignment horizontal="center" vertical="center" shrinkToFit="1"/>
    </xf>
    <xf numFmtId="0" fontId="92" fillId="10" borderId="6" xfId="78" applyFont="1" applyFill="1" applyBorder="1" applyAlignment="1">
      <alignment horizontal="center" vertical="center" shrinkToFit="1"/>
    </xf>
    <xf numFmtId="0" fontId="59" fillId="0" borderId="6" xfId="27" applyFont="1" applyFill="1" applyBorder="1" applyAlignment="1">
      <alignment horizontal="center" vertical="center" shrinkToFit="1"/>
    </xf>
    <xf numFmtId="0" fontId="73" fillId="0" borderId="4" xfId="55" applyFont="1" applyFill="1" applyBorder="1" applyAlignment="1">
      <alignment horizontal="center" vertical="center" shrinkToFit="1"/>
    </xf>
    <xf numFmtId="0" fontId="73" fillId="0" borderId="6" xfId="55" applyFont="1" applyFill="1" applyBorder="1" applyAlignment="1">
      <alignment horizontal="center" vertical="center" shrinkToFit="1"/>
    </xf>
    <xf numFmtId="0" fontId="73" fillId="10" borderId="6" xfId="55" applyFont="1" applyFill="1" applyBorder="1" applyAlignment="1">
      <alignment horizontal="center" vertical="center" shrinkToFit="1"/>
    </xf>
    <xf numFmtId="0" fontId="80" fillId="0" borderId="6" xfId="55" applyFont="1" applyFill="1" applyBorder="1" applyAlignment="1">
      <alignment horizontal="center" vertical="center" shrinkToFit="1"/>
    </xf>
    <xf numFmtId="0" fontId="59" fillId="0" borderId="6" xfId="55" applyFont="1" applyFill="1" applyBorder="1" applyAlignment="1">
      <alignment horizontal="center" vertical="center" shrinkToFit="1"/>
    </xf>
    <xf numFmtId="0" fontId="59" fillId="0" borderId="6" xfId="6" applyFont="1" applyFill="1" applyBorder="1" applyAlignment="1">
      <alignment horizontal="center" vertical="center" shrinkToFit="1"/>
    </xf>
    <xf numFmtId="0" fontId="59" fillId="0" borderId="9" xfId="22" applyFont="1" applyFill="1" applyBorder="1" applyAlignment="1">
      <alignment horizontal="center" vertical="center" shrinkToFit="1"/>
    </xf>
    <xf numFmtId="0" fontId="60" fillId="10" borderId="6" xfId="22" applyFont="1" applyFill="1" applyBorder="1" applyAlignment="1">
      <alignment horizontal="center" vertical="center" shrinkToFit="1"/>
    </xf>
    <xf numFmtId="0" fontId="60" fillId="0" borderId="4" xfId="28" applyFont="1" applyFill="1" applyBorder="1" applyAlignment="1">
      <alignment horizontal="center" vertical="center" shrinkToFit="1"/>
    </xf>
    <xf numFmtId="0" fontId="80" fillId="0" borderId="4" xfId="55" applyFont="1" applyFill="1" applyBorder="1" applyAlignment="1">
      <alignment horizontal="center" vertical="center" shrinkToFit="1"/>
    </xf>
    <xf numFmtId="0" fontId="82" fillId="0" borderId="6" xfId="55" applyFont="1" applyFill="1" applyBorder="1" applyAlignment="1">
      <alignment horizontal="center" vertical="center" shrinkToFit="1"/>
    </xf>
    <xf numFmtId="0" fontId="59" fillId="10" borderId="6" xfId="27" applyFont="1" applyFill="1" applyBorder="1" applyAlignment="1">
      <alignment horizontal="center" vertical="center" shrinkToFit="1"/>
    </xf>
    <xf numFmtId="0" fontId="59" fillId="0" borderId="6" xfId="22" applyFont="1" applyFill="1" applyBorder="1" applyAlignment="1">
      <alignment horizontal="center" vertical="center" shrinkToFit="1"/>
    </xf>
    <xf numFmtId="0" fontId="60" fillId="0" borderId="6" xfId="22" applyFont="1" applyFill="1" applyBorder="1" applyAlignment="1">
      <alignment horizontal="center" vertical="center" shrinkToFit="1"/>
    </xf>
    <xf numFmtId="0" fontId="78" fillId="0" borderId="6" xfId="78" applyFont="1" applyFill="1" applyBorder="1" applyAlignment="1">
      <alignment horizontal="center" vertical="center" shrinkToFit="1"/>
    </xf>
    <xf numFmtId="0" fontId="80" fillId="0" borderId="6" xfId="78" applyFont="1" applyFill="1" applyBorder="1" applyAlignment="1">
      <alignment horizontal="center" vertical="center" shrinkToFit="1"/>
    </xf>
    <xf numFmtId="0" fontId="57" fillId="0" borderId="6" xfId="78" applyFont="1" applyFill="1" applyBorder="1" applyAlignment="1">
      <alignment horizontal="center" vertical="center" shrinkToFit="1"/>
    </xf>
    <xf numFmtId="0" fontId="80" fillId="0" borderId="6" xfId="79" applyFont="1" applyFill="1" applyBorder="1" applyAlignment="1">
      <alignment horizontal="center" vertical="center" shrinkToFit="1"/>
    </xf>
    <xf numFmtId="0" fontId="92" fillId="0" borderId="6" xfId="78" applyFont="1" applyFill="1" applyBorder="1" applyAlignment="1">
      <alignment horizontal="center" vertical="center" shrinkToFit="1"/>
    </xf>
    <xf numFmtId="0" fontId="94" fillId="0" borderId="6" xfId="78" applyFont="1" applyFill="1" applyBorder="1" applyAlignment="1">
      <alignment horizontal="center" vertical="center" shrinkToFit="1"/>
    </xf>
    <xf numFmtId="0" fontId="92" fillId="0" borderId="4" xfId="78" applyFont="1" applyFill="1" applyBorder="1" applyAlignment="1">
      <alignment horizontal="center" vertical="center" shrinkToFit="1"/>
    </xf>
    <xf numFmtId="0" fontId="59" fillId="0" borderId="6" xfId="66" applyFont="1" applyFill="1" applyBorder="1" applyAlignment="1">
      <alignment horizontal="center" vertical="center" shrinkToFit="1"/>
    </xf>
    <xf numFmtId="0" fontId="95" fillId="0" borderId="6" xfId="78" applyFont="1" applyFill="1" applyBorder="1" applyAlignment="1">
      <alignment horizontal="center" vertical="center" shrinkToFit="1"/>
    </xf>
    <xf numFmtId="0" fontId="57" fillId="0" borderId="12" xfId="78" applyFont="1" applyFill="1" applyBorder="1" applyAlignment="1">
      <alignment horizontal="center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7" xfId="0" applyNumberFormat="1" applyFont="1" applyFill="1" applyBorder="1" applyAlignment="1">
      <alignment horizontal="right" vertical="center" wrapText="1"/>
    </xf>
    <xf numFmtId="0" fontId="25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19" fillId="0" borderId="0" xfId="22" applyFont="1" applyBorder="1" applyAlignment="1">
      <alignment horizontal="center" vertical="center"/>
    </xf>
    <xf numFmtId="0" fontId="11" fillId="0" borderId="0" xfId="22" applyFont="1" applyBorder="1">
      <alignment vertical="center"/>
    </xf>
    <xf numFmtId="0" fontId="11" fillId="0" borderId="9" xfId="22" applyFont="1" applyFill="1" applyBorder="1" applyAlignment="1">
      <alignment horizontal="center" vertical="center" shrinkToFit="1"/>
    </xf>
    <xf numFmtId="0" fontId="13" fillId="0" borderId="0" xfId="22" applyFont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 shrinkToFit="1"/>
    </xf>
    <xf numFmtId="0" fontId="27" fillId="0" borderId="4" xfId="22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center" vertical="center" shrinkToFit="1"/>
    </xf>
    <xf numFmtId="0" fontId="11" fillId="0" borderId="6" xfId="22" applyFont="1" applyFill="1" applyBorder="1" applyAlignment="1">
      <alignment horizontal="center" vertical="center" shrinkToFit="1"/>
    </xf>
    <xf numFmtId="0" fontId="11" fillId="0" borderId="6" xfId="27" applyFont="1" applyFill="1" applyBorder="1" applyAlignment="1">
      <alignment horizontal="center" vertical="center" shrinkToFit="1"/>
    </xf>
    <xf numFmtId="0" fontId="27" fillId="0" borderId="6" xfId="22" applyFont="1" applyFill="1" applyBorder="1" applyAlignment="1">
      <alignment horizontal="center" vertical="center" shrinkToFit="1"/>
    </xf>
    <xf numFmtId="0" fontId="27" fillId="0" borderId="6" xfId="28" applyFont="1" applyFill="1" applyBorder="1" applyAlignment="1">
      <alignment horizontal="center" vertical="center" shrinkToFit="1"/>
    </xf>
    <xf numFmtId="0" fontId="27" fillId="0" borderId="6" xfId="0" applyFont="1" applyFill="1" applyBorder="1" applyAlignment="1">
      <alignment horizontal="center" vertical="center" shrinkToFit="1"/>
    </xf>
    <xf numFmtId="0" fontId="27" fillId="7" borderId="6" xfId="22" applyFont="1" applyFill="1" applyBorder="1" applyAlignment="1">
      <alignment horizontal="center" vertical="center" shrinkToFit="1"/>
    </xf>
    <xf numFmtId="0" fontId="27" fillId="7" borderId="6" xfId="0" applyFont="1" applyFill="1" applyBorder="1" applyAlignment="1">
      <alignment horizontal="center" vertical="center" shrinkToFit="1"/>
    </xf>
    <xf numFmtId="0" fontId="11" fillId="7" borderId="6" xfId="22" applyFont="1" applyFill="1" applyBorder="1" applyAlignment="1">
      <alignment horizontal="center" vertical="center" shrinkToFit="1"/>
    </xf>
    <xf numFmtId="0" fontId="11" fillId="7" borderId="6" xfId="0" applyFont="1" applyFill="1" applyBorder="1" applyAlignment="1">
      <alignment horizontal="center" vertical="center" shrinkToFit="1"/>
    </xf>
    <xf numFmtId="0" fontId="11" fillId="7" borderId="6" xfId="27" applyFont="1" applyFill="1" applyBorder="1" applyAlignment="1">
      <alignment horizontal="center" vertical="center" shrinkToFit="1"/>
    </xf>
    <xf numFmtId="0" fontId="59" fillId="0" borderId="6" xfId="27" applyFont="1" applyFill="1" applyBorder="1" applyAlignment="1">
      <alignment horizontal="center" vertical="center" shrinkToFit="1"/>
    </xf>
    <xf numFmtId="0" fontId="73" fillId="0" borderId="4" xfId="55" applyFont="1" applyFill="1" applyBorder="1" applyAlignment="1">
      <alignment horizontal="center" vertical="center" shrinkToFit="1"/>
    </xf>
    <xf numFmtId="0" fontId="73" fillId="0" borderId="6" xfId="55" applyFont="1" applyFill="1" applyBorder="1" applyAlignment="1">
      <alignment horizontal="center" vertical="center" shrinkToFit="1"/>
    </xf>
    <xf numFmtId="0" fontId="73" fillId="10" borderId="6" xfId="55" applyFont="1" applyFill="1" applyBorder="1" applyAlignment="1">
      <alignment horizontal="center" vertical="center" shrinkToFit="1"/>
    </xf>
    <xf numFmtId="0" fontId="80" fillId="0" borderId="6" xfId="55" applyFont="1" applyFill="1" applyBorder="1" applyAlignment="1">
      <alignment horizontal="center" vertical="center" shrinkToFit="1"/>
    </xf>
    <xf numFmtId="0" fontId="73" fillId="0" borderId="9" xfId="55" applyFont="1" applyFill="1" applyBorder="1" applyAlignment="1">
      <alignment horizontal="center" vertical="center" shrinkToFit="1"/>
    </xf>
    <xf numFmtId="0" fontId="59" fillId="10" borderId="6" xfId="55" applyFont="1" applyFill="1" applyBorder="1" applyAlignment="1">
      <alignment horizontal="center" vertical="center" shrinkToFit="1"/>
    </xf>
    <xf numFmtId="0" fontId="63" fillId="10" borderId="6" xfId="6" applyFont="1" applyFill="1" applyBorder="1" applyAlignment="1">
      <alignment horizontal="center" vertical="center" shrinkToFit="1"/>
    </xf>
    <xf numFmtId="0" fontId="59" fillId="0" borderId="6" xfId="55" applyFont="1" applyFill="1" applyBorder="1" applyAlignment="1">
      <alignment horizontal="center" vertical="center" shrinkToFit="1"/>
    </xf>
    <xf numFmtId="0" fontId="59" fillId="0" borderId="6" xfId="6" applyFont="1" applyFill="1" applyBorder="1" applyAlignment="1">
      <alignment horizontal="center" vertical="center" shrinkToFit="1"/>
    </xf>
    <xf numFmtId="0" fontId="59" fillId="0" borderId="9" xfId="55" applyFont="1" applyFill="1" applyBorder="1" applyAlignment="1">
      <alignment horizontal="center" vertical="center" shrinkToFit="1"/>
    </xf>
    <xf numFmtId="0" fontId="59" fillId="0" borderId="9" xfId="22" applyFont="1" applyFill="1" applyBorder="1" applyAlignment="1">
      <alignment horizontal="center" vertical="center" shrinkToFit="1"/>
    </xf>
    <xf numFmtId="0" fontId="60" fillId="10" borderId="6" xfId="22" applyFont="1" applyFill="1" applyBorder="1" applyAlignment="1">
      <alignment horizontal="center" vertical="center" shrinkToFit="1"/>
    </xf>
    <xf numFmtId="0" fontId="60" fillId="0" borderId="4" xfId="28" applyFont="1" applyFill="1" applyBorder="1" applyAlignment="1">
      <alignment horizontal="center" vertical="center" shrinkToFit="1"/>
    </xf>
    <xf numFmtId="0" fontId="80" fillId="0" borderId="4" xfId="55" applyFont="1" applyFill="1" applyBorder="1" applyAlignment="1">
      <alignment horizontal="center" vertical="center" shrinkToFit="1"/>
    </xf>
    <xf numFmtId="0" fontId="80" fillId="10" borderId="6" xfId="55" applyFont="1" applyFill="1" applyBorder="1" applyAlignment="1">
      <alignment horizontal="center" vertical="center" shrinkToFit="1"/>
    </xf>
    <xf numFmtId="0" fontId="82" fillId="0" borderId="9" xfId="55" applyFont="1" applyFill="1" applyBorder="1" applyAlignment="1">
      <alignment horizontal="center" vertical="center" shrinkToFit="1"/>
    </xf>
    <xf numFmtId="0" fontId="82" fillId="0" borderId="6" xfId="55" applyFont="1" applyFill="1" applyBorder="1" applyAlignment="1">
      <alignment horizontal="center" vertical="center" shrinkToFit="1"/>
    </xf>
    <xf numFmtId="0" fontId="59" fillId="10" borderId="6" xfId="27" applyFont="1" applyFill="1" applyBorder="1" applyAlignment="1">
      <alignment horizontal="center" vertical="center" shrinkToFit="1"/>
    </xf>
    <xf numFmtId="0" fontId="59" fillId="0" borderId="6" xfId="22" applyFont="1" applyFill="1" applyBorder="1" applyAlignment="1">
      <alignment horizontal="center" vertical="center" shrinkToFit="1"/>
    </xf>
    <xf numFmtId="0" fontId="60" fillId="10" borderId="6" xfId="28" applyFont="1" applyFill="1" applyBorder="1" applyAlignment="1">
      <alignment horizontal="center" vertical="center" shrinkToFit="1"/>
    </xf>
    <xf numFmtId="0" fontId="11" fillId="0" borderId="9" xfId="6" applyFont="1" applyFill="1" applyBorder="1" applyAlignment="1">
      <alignment horizontal="center" vertical="center" shrinkToFit="1"/>
    </xf>
    <xf numFmtId="0" fontId="11" fillId="0" borderId="9" xfId="0" applyFont="1" applyFill="1" applyBorder="1" applyAlignment="1">
      <alignment horizontal="center" vertical="center" shrinkToFit="1"/>
    </xf>
    <xf numFmtId="0" fontId="11" fillId="0" borderId="9" xfId="27" applyFont="1" applyFill="1" applyBorder="1" applyAlignment="1">
      <alignment horizontal="center" vertical="center" shrinkToFit="1"/>
    </xf>
    <xf numFmtId="0" fontId="60" fillId="0" borderId="6" xfId="22" applyFont="1" applyFill="1" applyBorder="1" applyAlignment="1">
      <alignment horizontal="center" vertical="center" shrinkToFit="1"/>
    </xf>
    <xf numFmtId="0" fontId="11" fillId="0" borderId="6" xfId="6" applyFont="1" applyFill="1" applyBorder="1" applyAlignment="1">
      <alignment horizontal="center" vertical="center" shrinkToFi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80" fillId="0" borderId="10" xfId="55" applyFont="1" applyFill="1" applyBorder="1" applyAlignment="1">
      <alignment horizontal="center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5" xfId="0" applyNumberFormat="1" applyFont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left" vertical="center" shrinkToFit="1"/>
    </xf>
    <xf numFmtId="178" fontId="74" fillId="0" borderId="5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vertical="center" shrinkToFit="1"/>
    </xf>
    <xf numFmtId="178" fontId="14" fillId="14" borderId="63" xfId="0" applyNumberFormat="1" applyFont="1" applyFill="1" applyBorder="1" applyAlignment="1">
      <alignment vertical="center" shrinkToFit="1"/>
    </xf>
    <xf numFmtId="178" fontId="14" fillId="14" borderId="62" xfId="0" applyNumberFormat="1" applyFont="1" applyFill="1" applyBorder="1" applyAlignment="1">
      <alignment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2" fillId="0" borderId="0" xfId="0" applyNumberFormat="1" applyFont="1" applyAlignment="1">
      <alignment horizontal="left" vertical="center" shrinkToFit="1"/>
    </xf>
    <xf numFmtId="178" fontId="14" fillId="0" borderId="0" xfId="0" applyNumberFormat="1" applyFont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6" fontId="14" fillId="0" borderId="20" xfId="0" applyNumberFormat="1" applyFont="1" applyFill="1" applyBorder="1" applyAlignment="1">
      <alignment horizontal="left" vertical="center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6" fontId="14" fillId="0" borderId="20" xfId="0" applyNumberFormat="1" applyFont="1" applyBorder="1" applyAlignment="1">
      <alignment horizontal="left" vertical="center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74" fillId="0" borderId="3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74" fillId="0" borderId="20" xfId="0" applyNumberFormat="1" applyFont="1" applyBorder="1" applyAlignment="1">
      <alignment horizontal="left" vertical="center" shrinkToFit="1"/>
    </xf>
    <xf numFmtId="178" fontId="14" fillId="0" borderId="30" xfId="0" applyNumberFormat="1" applyFont="1" applyBorder="1" applyAlignment="1">
      <alignment horizontal="left" vertical="center" shrinkToFit="1"/>
    </xf>
    <xf numFmtId="178" fontId="14" fillId="0" borderId="20" xfId="0" applyNumberFormat="1" applyFont="1" applyBorder="1" applyAlignment="1">
      <alignment horizontal="left" vertical="center" shrinkToFit="1"/>
    </xf>
    <xf numFmtId="178" fontId="14" fillId="0" borderId="0" xfId="0" applyNumberFormat="1" applyFont="1" applyAlignment="1">
      <alignment horizontal="left" vertical="center" shrinkToFit="1"/>
    </xf>
    <xf numFmtId="178" fontId="14" fillId="0" borderId="0" xfId="0" applyNumberFormat="1" applyFont="1" applyAlignment="1">
      <alignment horizontal="center" vertical="center" wrapText="1"/>
    </xf>
    <xf numFmtId="178" fontId="14" fillId="0" borderId="5" xfId="0" applyNumberFormat="1" applyFont="1" applyBorder="1" applyAlignment="1">
      <alignment horizontal="center" vertical="center" wrapText="1"/>
    </xf>
    <xf numFmtId="176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178" fontId="12" fillId="0" borderId="5" xfId="0" applyNumberFormat="1" applyFont="1" applyBorder="1" applyAlignment="1">
      <alignment horizontal="center" vertical="center" wrapText="1"/>
    </xf>
    <xf numFmtId="178" fontId="69" fillId="0" borderId="0" xfId="0" applyNumberFormat="1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78" fontId="14" fillId="0" borderId="2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Fill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right" vertical="center" wrapText="1"/>
    </xf>
    <xf numFmtId="178" fontId="14" fillId="14" borderId="64" xfId="0" applyNumberFormat="1" applyFont="1" applyFill="1" applyBorder="1" applyAlignment="1">
      <alignment horizontal="center" vertical="center" wrapText="1"/>
    </xf>
    <xf numFmtId="178" fontId="14" fillId="14" borderId="65" xfId="0" applyNumberFormat="1" applyFont="1" applyFill="1" applyBorder="1" applyAlignment="1">
      <alignment horizontal="center" vertical="center" wrapText="1"/>
    </xf>
    <xf numFmtId="178" fontId="14" fillId="0" borderId="65" xfId="0" applyNumberFormat="1" applyFont="1" applyBorder="1" applyAlignment="1">
      <alignment horizontal="center" vertical="center" wrapText="1"/>
    </xf>
    <xf numFmtId="178" fontId="14" fillId="0" borderId="30" xfId="0" applyNumberFormat="1" applyFont="1" applyFill="1" applyBorder="1" applyAlignment="1">
      <alignment horizontal="left" vertical="center" shrinkToFit="1"/>
    </xf>
    <xf numFmtId="178" fontId="14" fillId="0" borderId="5" xfId="0" applyNumberFormat="1" applyFont="1" applyFill="1" applyBorder="1" applyAlignment="1">
      <alignment horizontal="center" vertical="center" wrapText="1"/>
    </xf>
    <xf numFmtId="178" fontId="74" fillId="0" borderId="5" xfId="0" applyNumberFormat="1" applyFont="1" applyBorder="1" applyAlignment="1">
      <alignment horizontal="center" vertical="center" wrapText="1"/>
    </xf>
    <xf numFmtId="178" fontId="74" fillId="0" borderId="20" xfId="0" applyNumberFormat="1" applyFont="1" applyBorder="1" applyAlignment="1">
      <alignment horizontal="left" vertical="center" shrinkToFit="1"/>
    </xf>
    <xf numFmtId="0" fontId="74" fillId="0" borderId="0" xfId="0" applyFont="1" applyAlignment="1">
      <alignment horizontal="center" vertical="center" wrapText="1"/>
    </xf>
    <xf numFmtId="0" fontId="25" fillId="0" borderId="0" xfId="34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0" fontId="39" fillId="0" borderId="5" xfId="34" applyFont="1" applyFill="1" applyBorder="1" applyAlignment="1">
      <alignment horizontal="center" vertical="center" wrapText="1"/>
    </xf>
    <xf numFmtId="178" fontId="14" fillId="0" borderId="11" xfId="0" applyNumberFormat="1" applyFont="1" applyFill="1" applyBorder="1" applyAlignment="1">
      <alignment horizontal="right" vertical="center" wrapText="1"/>
    </xf>
    <xf numFmtId="178" fontId="12" fillId="0" borderId="5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left" vertical="center" shrinkToFit="1"/>
    </xf>
    <xf numFmtId="178" fontId="14" fillId="0" borderId="0" xfId="0" applyNumberFormat="1" applyFont="1" applyFill="1" applyBorder="1" applyAlignment="1">
      <alignment horizontal="left" vertical="center" shrinkToFit="1"/>
    </xf>
    <xf numFmtId="178" fontId="14" fillId="0" borderId="0" xfId="0" applyNumberFormat="1" applyFont="1" applyBorder="1" applyAlignment="1">
      <alignment horizontal="center" vertical="center" wrapText="1"/>
    </xf>
    <xf numFmtId="178" fontId="12" fillId="0" borderId="0" xfId="0" applyNumberFormat="1" applyFont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right" vertical="center" wrapText="1"/>
    </xf>
    <xf numFmtId="0" fontId="39" fillId="0" borderId="0" xfId="34" applyFont="1" applyFill="1" applyBorder="1" applyAlignment="1">
      <alignment horizontal="center" vertical="center" wrapText="1"/>
    </xf>
    <xf numFmtId="0" fontId="25" fillId="0" borderId="5" xfId="34" applyFont="1" applyFill="1" applyBorder="1" applyAlignment="1">
      <alignment horizontal="center" vertical="center" wrapText="1"/>
    </xf>
    <xf numFmtId="178" fontId="24" fillId="0" borderId="0" xfId="0" applyNumberFormat="1" applyFont="1" applyFill="1" applyBorder="1" applyAlignment="1">
      <alignment horizontal="center" vertical="center" wrapText="1"/>
    </xf>
    <xf numFmtId="178" fontId="54" fillId="0" borderId="0" xfId="0" applyNumberFormat="1" applyFont="1" applyFill="1" applyBorder="1" applyAlignment="1">
      <alignment horizontal="left" vertical="center"/>
    </xf>
    <xf numFmtId="178" fontId="40" fillId="0" borderId="20" xfId="0" applyNumberFormat="1" applyFont="1" applyFill="1" applyBorder="1" applyAlignment="1">
      <alignment horizontal="left" vertical="center" shrinkToFit="1"/>
    </xf>
    <xf numFmtId="0" fontId="40" fillId="0" borderId="0" xfId="34" applyFont="1" applyFill="1" applyBorder="1" applyAlignment="1">
      <alignment horizontal="center" vertical="center" wrapText="1"/>
    </xf>
    <xf numFmtId="178" fontId="40" fillId="0" borderId="0" xfId="0" applyNumberFormat="1" applyFont="1" applyFill="1" applyBorder="1" applyAlignment="1">
      <alignment horizontal="right" vertical="center" wrapText="1"/>
    </xf>
    <xf numFmtId="178" fontId="40" fillId="0" borderId="20" xfId="0" applyNumberFormat="1" applyFont="1" applyBorder="1" applyAlignment="1">
      <alignment horizontal="left" vertical="center" shrinkToFit="1"/>
    </xf>
    <xf numFmtId="178" fontId="40" fillId="0" borderId="0" xfId="0" applyNumberFormat="1" applyFont="1" applyFill="1" applyBorder="1" applyAlignment="1">
      <alignment horizontal="center" vertical="center" wrapText="1"/>
    </xf>
    <xf numFmtId="0" fontId="40" fillId="0" borderId="5" xfId="34" applyFont="1" applyFill="1" applyBorder="1" applyAlignment="1">
      <alignment horizontal="center" vertical="center" wrapText="1"/>
    </xf>
    <xf numFmtId="177" fontId="40" fillId="0" borderId="0" xfId="0" applyNumberFormat="1" applyFont="1" applyFill="1" applyBorder="1" applyAlignment="1">
      <alignment horizontal="center" vertical="center" wrapText="1"/>
    </xf>
    <xf numFmtId="178" fontId="40" fillId="0" borderId="5" xfId="0" applyNumberFormat="1" applyFont="1" applyFill="1" applyBorder="1" applyAlignment="1">
      <alignment horizontal="center" vertical="center" wrapText="1"/>
    </xf>
    <xf numFmtId="178" fontId="40" fillId="0" borderId="30" xfId="0" applyNumberFormat="1" applyFont="1" applyBorder="1" applyAlignment="1">
      <alignment horizontal="left" vertical="center" shrinkToFit="1"/>
    </xf>
    <xf numFmtId="178" fontId="40" fillId="0" borderId="5" xfId="0" applyNumberFormat="1" applyFont="1" applyBorder="1" applyAlignment="1">
      <alignment horizontal="center" vertical="center" wrapText="1"/>
    </xf>
    <xf numFmtId="178" fontId="40" fillId="0" borderId="11" xfId="0" applyNumberFormat="1" applyFont="1" applyFill="1" applyBorder="1" applyAlignment="1">
      <alignment horizontal="right" vertical="center" wrapText="1"/>
    </xf>
    <xf numFmtId="178" fontId="40" fillId="0" borderId="7" xfId="0" applyNumberFormat="1" applyFont="1" applyFill="1" applyBorder="1" applyAlignment="1">
      <alignment horizontal="right" vertical="center" wrapText="1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183" fontId="16" fillId="5" borderId="10" xfId="22" applyNumberFormat="1" applyFont="1" applyFill="1" applyBorder="1" applyAlignment="1">
      <alignment horizontal="center" vertical="center" wrapText="1" shrinkToFit="1"/>
    </xf>
    <xf numFmtId="183" fontId="16" fillId="5" borderId="6" xfId="22" applyNumberFormat="1" applyFont="1" applyFill="1" applyBorder="1" applyAlignment="1">
      <alignment horizontal="center" vertical="center" wrapText="1" shrinkToFit="1"/>
    </xf>
    <xf numFmtId="178" fontId="16" fillId="0" borderId="38" xfId="22" applyNumberFormat="1" applyFont="1" applyBorder="1" applyAlignment="1">
      <alignment horizontal="center" vertical="center" wrapText="1" shrinkToFit="1"/>
    </xf>
    <xf numFmtId="0" fontId="16" fillId="0" borderId="33" xfId="22" applyFont="1" applyBorder="1" applyAlignment="1">
      <alignment horizontal="center" vertical="center" wrapText="1" shrinkToFit="1"/>
    </xf>
    <xf numFmtId="0" fontId="73" fillId="0" borderId="66" xfId="55" applyFont="1" applyFill="1" applyBorder="1" applyAlignment="1">
      <alignment horizontal="center" vertical="center" shrinkToFit="1"/>
    </xf>
    <xf numFmtId="0" fontId="73" fillId="0" borderId="67" xfId="55" applyFont="1" applyFill="1" applyBorder="1" applyAlignment="1">
      <alignment horizontal="center" vertical="center" shrinkToFit="1"/>
    </xf>
    <xf numFmtId="0" fontId="73" fillId="0" borderId="58" xfId="55" applyFont="1" applyFill="1" applyBorder="1" applyAlignment="1">
      <alignment horizontal="center" vertical="center" shrinkToFit="1"/>
    </xf>
    <xf numFmtId="0" fontId="73" fillId="0" borderId="68" xfId="55" applyFont="1" applyFill="1" applyBorder="1" applyAlignment="1">
      <alignment horizontal="center" vertical="center" shrinkToFit="1"/>
    </xf>
    <xf numFmtId="0" fontId="73" fillId="0" borderId="0" xfId="55" applyFont="1" applyFill="1" applyBorder="1" applyAlignment="1">
      <alignment horizontal="center" vertical="center" shrinkToFit="1"/>
    </xf>
    <xf numFmtId="0" fontId="73" fillId="0" borderId="69" xfId="55" applyFont="1" applyFill="1" applyBorder="1" applyAlignment="1">
      <alignment horizontal="center" vertical="center" shrinkToFit="1"/>
    </xf>
    <xf numFmtId="0" fontId="73" fillId="0" borderId="13" xfId="55" applyFont="1" applyFill="1" applyBorder="1" applyAlignment="1">
      <alignment horizontal="center" vertical="center" shrinkToFit="1"/>
    </xf>
    <xf numFmtId="0" fontId="73" fillId="0" borderId="8" xfId="55" applyFont="1" applyFill="1" applyBorder="1" applyAlignment="1">
      <alignment horizontal="center" vertical="center" shrinkToFit="1"/>
    </xf>
    <xf numFmtId="0" fontId="73" fillId="0" borderId="60" xfId="55" applyFont="1" applyFill="1" applyBorder="1" applyAlignment="1">
      <alignment horizontal="center" vertical="center" shrinkToFit="1"/>
    </xf>
    <xf numFmtId="183" fontId="16" fillId="5" borderId="9" xfId="22" applyNumberFormat="1" applyFont="1" applyFill="1" applyBorder="1" applyAlignment="1">
      <alignment horizontal="center" vertical="center" wrapText="1" shrinkToFit="1"/>
    </xf>
    <xf numFmtId="183" fontId="16" fillId="5" borderId="12" xfId="22" applyNumberFormat="1" applyFont="1" applyFill="1" applyBorder="1" applyAlignment="1">
      <alignment horizontal="center" vertical="center" wrapText="1" shrinkToFit="1"/>
    </xf>
    <xf numFmtId="183" fontId="15" fillId="5" borderId="6" xfId="22" applyNumberFormat="1" applyFont="1" applyFill="1" applyBorder="1" applyAlignment="1">
      <alignment horizontal="center" vertical="center" wrapText="1" shrinkToFit="1"/>
    </xf>
    <xf numFmtId="183" fontId="15" fillId="5" borderId="12" xfId="22" applyNumberFormat="1" applyFont="1" applyFill="1" applyBorder="1" applyAlignment="1">
      <alignment horizontal="center" vertical="center" wrapText="1" shrinkToFit="1"/>
    </xf>
    <xf numFmtId="183" fontId="16" fillId="5" borderId="4" xfId="22" applyNumberFormat="1" applyFont="1" applyFill="1" applyBorder="1" applyAlignment="1">
      <alignment horizontal="center" vertical="center" wrapText="1" shrinkToFit="1"/>
    </xf>
    <xf numFmtId="178" fontId="16" fillId="0" borderId="33" xfId="22" applyNumberFormat="1" applyFont="1" applyBorder="1" applyAlignment="1">
      <alignment horizontal="center" vertical="center" wrapText="1" shrinkToFit="1"/>
    </xf>
    <xf numFmtId="0" fontId="16" fillId="0" borderId="24" xfId="22" applyFont="1" applyBorder="1" applyAlignment="1">
      <alignment horizontal="center" vertical="center" wrapText="1" shrinkToFit="1"/>
    </xf>
    <xf numFmtId="178" fontId="16" fillId="0" borderId="25" xfId="22" applyNumberFormat="1" applyFont="1" applyBorder="1" applyAlignment="1">
      <alignment horizontal="center" vertical="center" wrapText="1" shrinkToFit="1"/>
    </xf>
    <xf numFmtId="183" fontId="15" fillId="5" borderId="9" xfId="22" applyNumberFormat="1" applyFont="1" applyFill="1" applyBorder="1" applyAlignment="1">
      <alignment horizontal="center" vertical="center" wrapText="1" shrinkToFit="1"/>
    </xf>
    <xf numFmtId="0" fontId="58" fillId="0" borderId="6" xfId="66" applyFont="1" applyFill="1" applyBorder="1" applyAlignment="1">
      <alignment horizontal="center" vertical="center" wrapText="1"/>
    </xf>
    <xf numFmtId="0" fontId="58" fillId="0" borderId="6" xfId="37" applyFont="1" applyFill="1" applyBorder="1" applyAlignment="1">
      <alignment horizontal="center" vertical="center" wrapText="1"/>
    </xf>
    <xf numFmtId="0" fontId="58" fillId="0" borderId="9" xfId="66" applyFont="1" applyFill="1" applyBorder="1" applyAlignment="1">
      <alignment horizontal="center" vertical="center" wrapText="1"/>
    </xf>
    <xf numFmtId="0" fontId="58" fillId="0" borderId="4" xfId="66" applyFont="1" applyFill="1" applyBorder="1" applyAlignment="1">
      <alignment horizontal="center" vertical="center" wrapText="1"/>
    </xf>
    <xf numFmtId="0" fontId="58" fillId="0" borderId="12" xfId="66" applyFont="1" applyFill="1" applyBorder="1" applyAlignment="1">
      <alignment horizontal="center" vertical="center" wrapText="1"/>
    </xf>
    <xf numFmtId="0" fontId="58" fillId="0" borderId="10" xfId="66" applyFont="1" applyFill="1" applyBorder="1" applyAlignment="1">
      <alignment horizontal="center" vertical="center" wrapText="1"/>
    </xf>
    <xf numFmtId="0" fontId="58" fillId="10" borderId="12" xfId="66" applyFont="1" applyFill="1" applyBorder="1" applyAlignment="1">
      <alignment horizontal="center" vertical="center" wrapText="1"/>
    </xf>
    <xf numFmtId="0" fontId="58" fillId="10" borderId="10" xfId="66" applyFont="1" applyFill="1" applyBorder="1" applyAlignment="1">
      <alignment horizontal="center" vertical="center" wrapText="1"/>
    </xf>
    <xf numFmtId="183" fontId="15" fillId="5" borderId="10" xfId="22" applyNumberFormat="1" applyFont="1" applyFill="1" applyBorder="1" applyAlignment="1">
      <alignment horizontal="center" vertical="center" wrapText="1" shrinkToFit="1"/>
    </xf>
    <xf numFmtId="183" fontId="15" fillId="5" borderId="4" xfId="22" applyNumberFormat="1" applyFont="1" applyFill="1" applyBorder="1" applyAlignment="1">
      <alignment horizontal="center" vertical="center" wrapText="1" shrinkToFit="1"/>
    </xf>
    <xf numFmtId="0" fontId="58" fillId="10" borderId="6" xfId="66" applyFont="1" applyFill="1" applyBorder="1" applyAlignment="1">
      <alignment horizontal="center" vertical="center" wrapText="1"/>
    </xf>
    <xf numFmtId="188" fontId="23" fillId="0" borderId="32" xfId="6" applyNumberFormat="1" applyFont="1" applyFill="1" applyBorder="1" applyAlignment="1">
      <alignment horizontal="center" vertical="center" wrapText="1" shrinkToFit="1"/>
    </xf>
    <xf numFmtId="188" fontId="23" fillId="0" borderId="17" xfId="6" applyNumberFormat="1" applyFont="1" applyFill="1" applyBorder="1" applyAlignment="1">
      <alignment horizontal="center" vertical="center" wrapText="1" shrinkToFit="1"/>
    </xf>
    <xf numFmtId="188" fontId="23" fillId="0" borderId="16" xfId="6" applyNumberFormat="1" applyFont="1" applyFill="1" applyBorder="1" applyAlignment="1">
      <alignment horizontal="center" vertical="center" wrapText="1" shrinkToFit="1"/>
    </xf>
    <xf numFmtId="0" fontId="16" fillId="0" borderId="26" xfId="22" applyFont="1" applyBorder="1" applyAlignment="1">
      <alignment horizontal="center" vertical="center" wrapText="1" shrinkToFit="1"/>
    </xf>
    <xf numFmtId="183" fontId="16" fillId="0" borderId="6" xfId="22" applyNumberFormat="1" applyFont="1" applyFill="1" applyBorder="1" applyAlignment="1">
      <alignment horizontal="center" vertical="center" wrapText="1" shrinkToFit="1"/>
    </xf>
    <xf numFmtId="183" fontId="15" fillId="0" borderId="6" xfId="22" applyNumberFormat="1" applyFont="1" applyFill="1" applyBorder="1" applyAlignment="1">
      <alignment horizontal="center" vertical="center" wrapText="1" shrinkToFit="1"/>
    </xf>
    <xf numFmtId="0" fontId="61" fillId="0" borderId="61" xfId="22" applyFont="1" applyFill="1" applyBorder="1" applyAlignment="1">
      <alignment horizontal="center" vertical="center" shrinkToFit="1"/>
    </xf>
    <xf numFmtId="0" fontId="61" fillId="0" borderId="49" xfId="22" applyFont="1" applyFill="1" applyBorder="1" applyAlignment="1">
      <alignment horizontal="center" vertical="center" shrinkToFit="1"/>
    </xf>
    <xf numFmtId="0" fontId="62" fillId="0" borderId="8" xfId="22" applyFont="1" applyBorder="1" applyAlignment="1">
      <alignment horizontal="center" vertical="center" shrinkToFit="1"/>
    </xf>
    <xf numFmtId="180" fontId="19" fillId="0" borderId="15" xfId="22" applyNumberFormat="1" applyFont="1" applyBorder="1" applyAlignment="1">
      <alignment horizontal="center" vertical="center" wrapText="1" shrinkToFit="1"/>
    </xf>
    <xf numFmtId="180" fontId="19" fillId="0" borderId="18" xfId="22" applyNumberFormat="1" applyFont="1" applyBorder="1" applyAlignment="1">
      <alignment horizontal="center" vertical="center" wrapText="1" shrinkToFit="1"/>
    </xf>
    <xf numFmtId="0" fontId="19" fillId="0" borderId="4" xfId="22" applyFont="1" applyBorder="1" applyAlignment="1">
      <alignment horizontal="center" vertical="center" wrapText="1" shrinkToFit="1"/>
    </xf>
    <xf numFmtId="0" fontId="19" fillId="0" borderId="9" xfId="22" applyFont="1" applyBorder="1" applyAlignment="1">
      <alignment horizontal="center" vertical="center" wrapText="1" shrinkToFit="1"/>
    </xf>
    <xf numFmtId="0" fontId="23" fillId="0" borderId="4" xfId="22" applyFont="1" applyBorder="1" applyAlignment="1">
      <alignment horizontal="center" vertical="center" shrinkToFit="1"/>
    </xf>
    <xf numFmtId="0" fontId="23" fillId="0" borderId="9" xfId="22" applyFont="1" applyBorder="1" applyAlignment="1">
      <alignment horizontal="center" vertical="center" shrinkToFit="1"/>
    </xf>
    <xf numFmtId="0" fontId="19" fillId="0" borderId="9" xfId="22" applyFont="1" applyBorder="1" applyAlignment="1">
      <alignment horizontal="center" vertical="center" shrinkToFit="1"/>
    </xf>
    <xf numFmtId="0" fontId="17" fillId="5" borderId="51" xfId="22" applyFont="1" applyFill="1" applyBorder="1" applyAlignment="1">
      <alignment horizontal="center" vertical="center" wrapText="1" shrinkToFit="1"/>
    </xf>
    <xf numFmtId="0" fontId="17" fillId="5" borderId="4" xfId="22" applyFont="1" applyFill="1" applyBorder="1" applyAlignment="1">
      <alignment horizontal="center" vertical="center" wrapText="1" shrinkToFit="1"/>
    </xf>
    <xf numFmtId="0" fontId="23" fillId="0" borderId="37" xfId="22" applyFont="1" applyBorder="1" applyAlignment="1">
      <alignment horizontal="center" vertical="center" shrinkToFit="1"/>
    </xf>
    <xf numFmtId="0" fontId="23" fillId="0" borderId="36" xfId="22" applyFont="1" applyBorder="1" applyAlignment="1">
      <alignment horizontal="center" vertical="center" shrinkToFit="1"/>
    </xf>
    <xf numFmtId="0" fontId="22" fillId="5" borderId="25" xfId="22" applyFont="1" applyFill="1" applyBorder="1" applyAlignment="1">
      <alignment horizontal="center" vertical="center" wrapText="1" shrinkToFit="1"/>
    </xf>
    <xf numFmtId="0" fontId="22" fillId="5" borderId="24" xfId="22" applyFont="1" applyFill="1" applyBorder="1" applyAlignment="1">
      <alignment horizontal="center" vertical="center" wrapText="1" shrinkToFit="1"/>
    </xf>
    <xf numFmtId="0" fontId="83" fillId="0" borderId="6" xfId="22" applyFont="1" applyBorder="1" applyAlignment="1">
      <alignment horizontal="center" vertical="center"/>
    </xf>
    <xf numFmtId="0" fontId="58" fillId="10" borderId="6" xfId="37" applyFont="1" applyFill="1" applyBorder="1" applyAlignment="1">
      <alignment horizontal="center" vertical="center" wrapText="1"/>
    </xf>
    <xf numFmtId="0" fontId="38" fillId="0" borderId="0" xfId="22" applyFont="1" applyBorder="1" applyAlignment="1">
      <alignment horizontal="center" vertical="center" shrinkToFit="1"/>
    </xf>
    <xf numFmtId="0" fontId="19" fillId="0" borderId="27" xfId="22" applyFont="1" applyBorder="1" applyAlignment="1">
      <alignment horizontal="center" vertical="center"/>
    </xf>
    <xf numFmtId="0" fontId="19" fillId="0" borderId="28" xfId="22" applyFont="1" applyBorder="1" applyAlignment="1">
      <alignment horizontal="center" vertical="center"/>
    </xf>
    <xf numFmtId="0" fontId="19" fillId="0" borderId="29" xfId="22" applyFont="1" applyBorder="1" applyAlignment="1">
      <alignment horizontal="center" vertical="center"/>
    </xf>
    <xf numFmtId="0" fontId="26" fillId="6" borderId="0" xfId="6" applyFont="1" applyFill="1" applyBorder="1" applyAlignment="1">
      <alignment horizontal="center" vertical="center" wrapText="1" shrinkToFit="1"/>
    </xf>
    <xf numFmtId="182" fontId="28" fillId="0" borderId="20" xfId="27" applyNumberFormat="1" applyFont="1" applyFill="1" applyBorder="1" applyAlignment="1">
      <alignment horizontal="left" vertical="center" shrinkToFit="1"/>
    </xf>
    <xf numFmtId="182" fontId="28" fillId="0" borderId="0" xfId="27" applyNumberFormat="1" applyFont="1" applyFill="1" applyBorder="1" applyAlignment="1">
      <alignment horizontal="left" vertical="center" shrinkToFit="1"/>
    </xf>
    <xf numFmtId="0" fontId="30" fillId="0" borderId="0" xfId="0" applyFont="1" applyBorder="1" applyAlignment="1">
      <alignment horizontal="right" vertical="center"/>
    </xf>
    <xf numFmtId="0" fontId="30" fillId="0" borderId="7" xfId="0" applyFont="1" applyBorder="1" applyAlignment="1">
      <alignment horizontal="right" vertical="center"/>
    </xf>
    <xf numFmtId="182" fontId="26" fillId="9" borderId="27" xfId="27" applyNumberFormat="1" applyFont="1" applyFill="1" applyBorder="1" applyAlignment="1">
      <alignment horizontal="center" vertical="center" shrinkToFit="1"/>
    </xf>
    <xf numFmtId="182" fontId="26" fillId="9" borderId="28" xfId="27" applyNumberFormat="1" applyFont="1" applyFill="1" applyBorder="1" applyAlignment="1">
      <alignment horizontal="center" vertical="center" shrinkToFit="1"/>
    </xf>
    <xf numFmtId="182" fontId="26" fillId="9" borderId="29" xfId="27" applyNumberFormat="1" applyFont="1" applyFill="1" applyBorder="1" applyAlignment="1">
      <alignment horizontal="center" vertical="center" shrinkToFit="1"/>
    </xf>
    <xf numFmtId="0" fontId="44" fillId="0" borderId="27" xfId="22" applyFont="1" applyBorder="1" applyAlignment="1">
      <alignment horizontal="center" vertical="center" wrapText="1"/>
    </xf>
    <xf numFmtId="0" fontId="44" fillId="0" borderId="28" xfId="22" applyFont="1" applyBorder="1" applyAlignment="1">
      <alignment horizontal="center" vertical="center" wrapText="1"/>
    </xf>
    <xf numFmtId="0" fontId="44" fillId="0" borderId="28" xfId="22" applyFont="1" applyBorder="1" applyAlignment="1">
      <alignment horizontal="center" vertical="center"/>
    </xf>
    <xf numFmtId="0" fontId="44" fillId="0" borderId="29" xfId="22" applyFont="1" applyBorder="1" applyAlignment="1">
      <alignment horizontal="center" vertical="center"/>
    </xf>
    <xf numFmtId="0" fontId="73" fillId="0" borderId="61" xfId="55" applyFont="1" applyFill="1" applyBorder="1" applyAlignment="1">
      <alignment horizontal="center" vertical="center" shrinkToFit="1"/>
    </xf>
    <xf numFmtId="188" fontId="23" fillId="0" borderId="15" xfId="6" applyNumberFormat="1" applyFont="1" applyFill="1" applyBorder="1" applyAlignment="1">
      <alignment horizontal="center" vertical="center" wrapText="1" shrinkToFit="1"/>
    </xf>
    <xf numFmtId="0" fontId="72" fillId="0" borderId="6" xfId="22" applyFont="1" applyFill="1" applyBorder="1" applyAlignment="1">
      <alignment horizontal="center" vertical="center" shrinkToFit="1"/>
    </xf>
    <xf numFmtId="0" fontId="61" fillId="0" borderId="6" xfId="22" applyFont="1" applyFill="1" applyBorder="1" applyAlignment="1">
      <alignment horizontal="center" vertical="center" shrinkToFit="1"/>
    </xf>
    <xf numFmtId="0" fontId="13" fillId="0" borderId="12" xfId="22" applyFont="1" applyBorder="1" applyAlignment="1">
      <alignment horizontal="center" vertical="center"/>
    </xf>
    <xf numFmtId="0" fontId="13" fillId="0" borderId="10" xfId="22" applyFont="1" applyBorder="1" applyAlignment="1">
      <alignment horizontal="center" vertical="center"/>
    </xf>
    <xf numFmtId="0" fontId="61" fillId="0" borderId="12" xfId="22" applyFont="1" applyFill="1" applyBorder="1" applyAlignment="1">
      <alignment horizontal="center" vertical="center" shrinkToFit="1"/>
    </xf>
    <xf numFmtId="0" fontId="83" fillId="0" borderId="49" xfId="22" applyFont="1" applyBorder="1" applyAlignment="1">
      <alignment horizontal="center" vertical="center"/>
    </xf>
    <xf numFmtId="188" fontId="23" fillId="0" borderId="41" xfId="6" applyNumberFormat="1" applyFont="1" applyFill="1" applyBorder="1" applyAlignment="1">
      <alignment horizontal="center" vertical="center" wrapText="1" shrinkToFit="1"/>
    </xf>
    <xf numFmtId="0" fontId="76" fillId="0" borderId="4" xfId="22" applyFont="1" applyFill="1" applyBorder="1" applyAlignment="1">
      <alignment horizontal="center" vertical="center" wrapText="1" shrinkToFit="1"/>
    </xf>
    <xf numFmtId="0" fontId="76" fillId="0" borderId="6" xfId="22" applyFont="1" applyFill="1" applyBorder="1" applyAlignment="1">
      <alignment horizontal="center" vertical="center" wrapText="1" shrinkToFit="1"/>
    </xf>
    <xf numFmtId="188" fontId="23" fillId="0" borderId="18" xfId="6" applyNumberFormat="1" applyFont="1" applyFill="1" applyBorder="1" applyAlignment="1">
      <alignment horizontal="center" vertical="center" wrapText="1" shrinkToFit="1"/>
    </xf>
    <xf numFmtId="0" fontId="58" fillId="0" borderId="9" xfId="37" applyFont="1" applyFill="1" applyBorder="1" applyAlignment="1">
      <alignment horizontal="center" vertical="center" wrapText="1"/>
    </xf>
    <xf numFmtId="0" fontId="38" fillId="0" borderId="6" xfId="22" applyFont="1" applyFill="1" applyBorder="1" applyAlignment="1">
      <alignment horizontal="center" vertical="center" shrinkToFit="1"/>
    </xf>
    <xf numFmtId="0" fontId="61" fillId="0" borderId="51" xfId="22" applyFont="1" applyFill="1" applyBorder="1" applyAlignment="1">
      <alignment horizontal="center" vertical="center" shrinkToFit="1"/>
    </xf>
    <xf numFmtId="0" fontId="60" fillId="0" borderId="6" xfId="22" applyFont="1" applyFill="1" applyBorder="1" applyAlignment="1">
      <alignment horizontal="center" vertical="center" shrinkToFit="1"/>
    </xf>
    <xf numFmtId="0" fontId="60" fillId="0" borderId="9" xfId="22" applyFont="1" applyFill="1" applyBorder="1" applyAlignment="1">
      <alignment horizontal="center" vertical="center" shrinkToFit="1"/>
    </xf>
    <xf numFmtId="0" fontId="58" fillId="0" borderId="36" xfId="66" applyFont="1" applyFill="1" applyBorder="1" applyAlignment="1">
      <alignment horizontal="center" vertical="center" wrapText="1"/>
    </xf>
    <xf numFmtId="0" fontId="58" fillId="0" borderId="37" xfId="66" applyFont="1" applyFill="1" applyBorder="1" applyAlignment="1">
      <alignment horizontal="center" vertical="center" wrapText="1"/>
    </xf>
    <xf numFmtId="178" fontId="16" fillId="0" borderId="33" xfId="22" applyNumberFormat="1" applyFont="1" applyFill="1" applyBorder="1" applyAlignment="1">
      <alignment horizontal="center" vertical="center" wrapText="1" shrinkToFit="1"/>
    </xf>
    <xf numFmtId="0" fontId="16" fillId="0" borderId="33" xfId="22" applyFont="1" applyFill="1" applyBorder="1" applyAlignment="1">
      <alignment horizontal="center" vertical="center" wrapText="1" shrinkToFit="1"/>
    </xf>
    <xf numFmtId="0" fontId="58" fillId="15" borderId="12" xfId="66" applyFont="1" applyFill="1" applyBorder="1" applyAlignment="1">
      <alignment horizontal="center" vertical="center" wrapText="1"/>
    </xf>
    <xf numFmtId="0" fontId="58" fillId="15" borderId="36" xfId="66" applyFont="1" applyFill="1" applyBorder="1" applyAlignment="1">
      <alignment horizontal="center" vertical="center" wrapText="1"/>
    </xf>
    <xf numFmtId="178" fontId="33" fillId="0" borderId="0" xfId="22" applyNumberFormat="1" applyFont="1" applyAlignment="1">
      <alignment horizontal="left" vertical="center" wrapText="1"/>
    </xf>
    <xf numFmtId="178" fontId="32" fillId="0" borderId="0" xfId="22" applyNumberFormat="1" applyFont="1" applyAlignment="1">
      <alignment horizontal="left" vertical="center" wrapText="1"/>
    </xf>
    <xf numFmtId="0" fontId="31" fillId="0" borderId="0" xfId="22" applyFont="1" applyAlignment="1">
      <alignment horizontal="left" vertical="center" wrapText="1"/>
    </xf>
    <xf numFmtId="0" fontId="31" fillId="0" borderId="0" xfId="22" applyFont="1" applyAlignment="1">
      <alignment vertical="center" wrapText="1"/>
    </xf>
    <xf numFmtId="178" fontId="34" fillId="0" borderId="55" xfId="22" applyNumberFormat="1" applyFont="1" applyFill="1" applyBorder="1" applyAlignment="1">
      <alignment horizontal="center" vertical="center"/>
    </xf>
    <xf numFmtId="178" fontId="34" fillId="0" borderId="35" xfId="22" applyNumberFormat="1" applyFont="1" applyFill="1" applyBorder="1" applyAlignment="1">
      <alignment horizontal="center" vertical="center"/>
    </xf>
    <xf numFmtId="178" fontId="47" fillId="0" borderId="0" xfId="22" applyNumberFormat="1" applyFont="1" applyAlignment="1">
      <alignment horizontal="left" vertical="center"/>
    </xf>
    <xf numFmtId="178" fontId="35" fillId="0" borderId="55" xfId="29" applyNumberFormat="1" applyFont="1" applyFill="1" applyBorder="1" applyAlignment="1">
      <alignment horizontal="center" vertical="center" wrapText="1"/>
    </xf>
    <xf numFmtId="178" fontId="35" fillId="0" borderId="35" xfId="29" applyNumberFormat="1" applyFont="1" applyFill="1" applyBorder="1" applyAlignment="1">
      <alignment horizontal="center" vertical="center" wrapText="1"/>
    </xf>
    <xf numFmtId="178" fontId="5" fillId="0" borderId="27" xfId="22" applyNumberFormat="1" applyFont="1" applyBorder="1" applyAlignment="1">
      <alignment horizontal="center" vertical="center"/>
    </xf>
    <xf numFmtId="178" fontId="5" fillId="0" borderId="28" xfId="22" applyNumberFormat="1" applyFont="1" applyBorder="1" applyAlignment="1">
      <alignment horizontal="center" vertical="center"/>
    </xf>
    <xf numFmtId="178" fontId="5" fillId="0" borderId="29" xfId="22" applyNumberFormat="1" applyFont="1" applyBorder="1" applyAlignment="1">
      <alignment horizontal="center" vertical="center"/>
    </xf>
    <xf numFmtId="178" fontId="32" fillId="0" borderId="31" xfId="22" applyNumberFormat="1" applyFont="1" applyBorder="1" applyAlignment="1">
      <alignment horizontal="center" vertical="center" wrapText="1"/>
    </xf>
    <xf numFmtId="178" fontId="32" fillId="0" borderId="22" xfId="22" applyNumberFormat="1" applyFont="1" applyBorder="1" applyAlignment="1">
      <alignment horizontal="center" vertical="center" wrapText="1"/>
    </xf>
    <xf numFmtId="178" fontId="32" fillId="0" borderId="23" xfId="22" applyNumberFormat="1" applyFont="1" applyBorder="1" applyAlignment="1">
      <alignment horizontal="center" vertical="center" wrapText="1"/>
    </xf>
    <xf numFmtId="178" fontId="32" fillId="0" borderId="5" xfId="22" applyNumberFormat="1" applyFont="1" applyBorder="1" applyAlignment="1">
      <alignment horizontal="center" vertical="center" wrapText="1"/>
    </xf>
    <xf numFmtId="178" fontId="32" fillId="0" borderId="0" xfId="22" applyNumberFormat="1" applyFont="1" applyBorder="1" applyAlignment="1">
      <alignment horizontal="center" vertical="center" wrapText="1"/>
    </xf>
    <xf numFmtId="178" fontId="32" fillId="0" borderId="8" xfId="22" applyNumberFormat="1" applyFont="1" applyBorder="1" applyAlignment="1">
      <alignment horizontal="center" vertical="center" wrapText="1"/>
    </xf>
    <xf numFmtId="178" fontId="32" fillId="0" borderId="19" xfId="22" applyNumberFormat="1" applyFont="1" applyBorder="1" applyAlignment="1">
      <alignment horizontal="center" vertical="center"/>
    </xf>
    <xf numFmtId="178" fontId="32" fillId="0" borderId="15" xfId="22" applyNumberFormat="1" applyFont="1" applyBorder="1" applyAlignment="1">
      <alignment horizontal="center" vertical="center"/>
    </xf>
    <xf numFmtId="178" fontId="31" fillId="0" borderId="25" xfId="22" applyNumberFormat="1" applyFont="1" applyBorder="1" applyAlignment="1">
      <alignment horizontal="center" vertical="center"/>
    </xf>
    <xf numFmtId="0" fontId="31" fillId="0" borderId="17" xfId="22" applyFont="1" applyBorder="1" applyAlignment="1">
      <alignment horizontal="center" vertical="center"/>
    </xf>
    <xf numFmtId="0" fontId="31" fillId="0" borderId="26" xfId="22" applyFont="1" applyBorder="1" applyAlignment="1">
      <alignment horizontal="center" vertical="center"/>
    </xf>
    <xf numFmtId="178" fontId="31" fillId="0" borderId="15" xfId="22" applyNumberFormat="1" applyFont="1" applyBorder="1" applyAlignment="1">
      <alignment horizontal="center" vertical="center"/>
    </xf>
    <xf numFmtId="178" fontId="31" fillId="0" borderId="17" xfId="22" applyNumberFormat="1" applyFont="1" applyBorder="1" applyAlignment="1">
      <alignment horizontal="center" vertical="center"/>
    </xf>
    <xf numFmtId="178" fontId="31" fillId="0" borderId="26" xfId="22" applyNumberFormat="1" applyFont="1" applyBorder="1" applyAlignment="1">
      <alignment horizontal="center" vertical="center"/>
    </xf>
    <xf numFmtId="178" fontId="31" fillId="0" borderId="4" xfId="22" applyNumberFormat="1" applyFont="1" applyBorder="1" applyAlignment="1">
      <alignment horizontal="center" vertical="center"/>
    </xf>
    <xf numFmtId="178" fontId="32" fillId="0" borderId="15" xfId="22" applyNumberFormat="1" applyFont="1" applyBorder="1" applyAlignment="1">
      <alignment horizontal="center" vertical="center" wrapText="1"/>
    </xf>
    <xf numFmtId="178" fontId="32" fillId="0" borderId="18" xfId="22" applyNumberFormat="1" applyFont="1" applyBorder="1" applyAlignment="1">
      <alignment horizontal="center" vertical="center"/>
    </xf>
    <xf numFmtId="178" fontId="36" fillId="0" borderId="15" xfId="22" applyNumberFormat="1" applyFont="1" applyBorder="1" applyAlignment="1">
      <alignment horizontal="center" vertical="center" wrapText="1"/>
    </xf>
    <xf numFmtId="178" fontId="36" fillId="0" borderId="18" xfId="22" applyNumberFormat="1" applyFont="1" applyBorder="1" applyAlignment="1">
      <alignment horizontal="center" vertical="center"/>
    </xf>
    <xf numFmtId="178" fontId="32" fillId="0" borderId="25" xfId="22" applyNumberFormat="1" applyFont="1" applyBorder="1" applyAlignment="1">
      <alignment horizontal="center" vertical="center"/>
    </xf>
    <xf numFmtId="178" fontId="32" fillId="0" borderId="24" xfId="22" applyNumberFormat="1" applyFont="1" applyBorder="1" applyAlignment="1">
      <alignment horizontal="center" vertical="center"/>
    </xf>
    <xf numFmtId="178" fontId="32" fillId="0" borderId="47" xfId="22" applyNumberFormat="1" applyFont="1" applyBorder="1" applyAlignment="1">
      <alignment horizontal="center" vertical="center" wrapText="1"/>
    </xf>
    <xf numFmtId="0" fontId="31" fillId="0" borderId="47" xfId="22" applyFont="1" applyBorder="1" applyAlignment="1">
      <alignment horizontal="center" vertical="center" wrapText="1"/>
    </xf>
    <xf numFmtId="178" fontId="32" fillId="0" borderId="48" xfId="22" applyNumberFormat="1" applyFont="1" applyBorder="1" applyAlignment="1">
      <alignment horizontal="center" vertical="center" wrapText="1"/>
    </xf>
    <xf numFmtId="0" fontId="31" fillId="0" borderId="48" xfId="22" applyFont="1" applyBorder="1" applyAlignment="1">
      <alignment horizontal="center" vertical="center" wrapText="1"/>
    </xf>
    <xf numFmtId="178" fontId="32" fillId="0" borderId="51" xfId="22" applyNumberFormat="1" applyFont="1" applyBorder="1" applyAlignment="1">
      <alignment horizontal="center" vertical="center"/>
    </xf>
    <xf numFmtId="178" fontId="32" fillId="0" borderId="50" xfId="22" applyNumberFormat="1" applyFont="1" applyBorder="1" applyAlignment="1">
      <alignment horizontal="center" vertical="center"/>
    </xf>
    <xf numFmtId="183" fontId="16" fillId="5" borderId="6" xfId="22" applyNumberFormat="1" applyFont="1" applyFill="1" applyBorder="1" applyAlignment="1">
      <alignment horizontal="center" vertical="center" shrinkToFit="1"/>
    </xf>
    <xf numFmtId="183" fontId="15" fillId="5" borderId="12" xfId="22" applyNumberFormat="1" applyFont="1" applyFill="1" applyBorder="1" applyAlignment="1">
      <alignment horizontal="center" vertical="center" shrinkToFit="1"/>
    </xf>
    <xf numFmtId="183" fontId="15" fillId="5" borderId="10" xfId="22" applyNumberFormat="1" applyFont="1" applyFill="1" applyBorder="1" applyAlignment="1">
      <alignment horizontal="center" vertical="center" shrinkToFit="1"/>
    </xf>
    <xf numFmtId="183" fontId="15" fillId="5" borderId="6" xfId="22" applyNumberFormat="1" applyFont="1" applyFill="1" applyBorder="1" applyAlignment="1">
      <alignment horizontal="center" vertical="center" shrinkToFit="1"/>
    </xf>
    <xf numFmtId="183" fontId="16" fillId="5" borderId="9" xfId="22" applyNumberFormat="1" applyFont="1" applyFill="1" applyBorder="1" applyAlignment="1">
      <alignment horizontal="center" vertical="center" shrinkToFit="1"/>
    </xf>
    <xf numFmtId="183" fontId="15" fillId="5" borderId="36" xfId="22" applyNumberFormat="1" applyFont="1" applyFill="1" applyBorder="1" applyAlignment="1">
      <alignment horizontal="center" vertical="center" shrinkToFit="1"/>
    </xf>
    <xf numFmtId="183" fontId="16" fillId="5" borderId="36" xfId="22" applyNumberFormat="1" applyFont="1" applyFill="1" applyBorder="1" applyAlignment="1">
      <alignment horizontal="center" vertical="center" wrapText="1" shrinkToFit="1"/>
    </xf>
    <xf numFmtId="0" fontId="26" fillId="0" borderId="17" xfId="6" applyFont="1" applyFill="1" applyBorder="1" applyAlignment="1">
      <alignment horizontal="center" vertical="center" wrapText="1" shrinkToFit="1"/>
    </xf>
    <xf numFmtId="0" fontId="26" fillId="0" borderId="41" xfId="6" applyFont="1" applyFill="1" applyBorder="1" applyAlignment="1">
      <alignment horizontal="center" vertical="center" wrapText="1" shrinkToFit="1"/>
    </xf>
    <xf numFmtId="0" fontId="26" fillId="0" borderId="6" xfId="6" applyFont="1" applyFill="1" applyBorder="1" applyAlignment="1">
      <alignment horizontal="center" vertical="center" wrapText="1" shrinkToFit="1"/>
    </xf>
    <xf numFmtId="0" fontId="26" fillId="0" borderId="9" xfId="6" applyFont="1" applyFill="1" applyBorder="1" applyAlignment="1">
      <alignment horizontal="center" vertical="center" wrapText="1" shrinkToFit="1"/>
    </xf>
    <xf numFmtId="0" fontId="26" fillId="0" borderId="6" xfId="22" applyFont="1" applyBorder="1" applyAlignment="1">
      <alignment horizontal="center" vertical="center" shrinkToFit="1"/>
    </xf>
    <xf numFmtId="0" fontId="26" fillId="0" borderId="9" xfId="22" applyFont="1" applyBorder="1" applyAlignment="1">
      <alignment horizontal="center" vertical="center" shrinkToFit="1"/>
    </xf>
    <xf numFmtId="183" fontId="15" fillId="5" borderId="9" xfId="22" applyNumberFormat="1" applyFont="1" applyFill="1" applyBorder="1" applyAlignment="1">
      <alignment horizontal="center" vertical="center" shrinkToFit="1"/>
    </xf>
    <xf numFmtId="0" fontId="26" fillId="0" borderId="17" xfId="6" applyNumberFormat="1" applyFont="1" applyBorder="1" applyAlignment="1">
      <alignment horizontal="center" vertical="center" wrapText="1" shrinkToFit="1"/>
    </xf>
    <xf numFmtId="0" fontId="26" fillId="0" borderId="16" xfId="6" applyNumberFormat="1" applyFont="1" applyBorder="1" applyAlignment="1">
      <alignment horizontal="center" vertical="center" wrapText="1" shrinkToFit="1"/>
    </xf>
    <xf numFmtId="0" fontId="26" fillId="0" borderId="6" xfId="6" applyFont="1" applyBorder="1" applyAlignment="1">
      <alignment horizontal="center" vertical="center" wrapText="1" shrinkToFit="1"/>
    </xf>
    <xf numFmtId="0" fontId="26" fillId="0" borderId="6" xfId="28" applyFont="1" applyFill="1" applyBorder="1" applyAlignment="1">
      <alignment horizontal="center" vertical="center" shrinkToFit="1"/>
    </xf>
    <xf numFmtId="0" fontId="26" fillId="7" borderId="17" xfId="6" applyFont="1" applyFill="1" applyBorder="1" applyAlignment="1">
      <alignment horizontal="center" vertical="center" wrapText="1" shrinkToFit="1"/>
    </xf>
    <xf numFmtId="0" fontId="26" fillId="7" borderId="16" xfId="6" applyFont="1" applyFill="1" applyBorder="1" applyAlignment="1">
      <alignment horizontal="center" vertical="center" wrapText="1" shrinkToFit="1"/>
    </xf>
    <xf numFmtId="0" fontId="26" fillId="7" borderId="6" xfId="6" applyFont="1" applyFill="1" applyBorder="1" applyAlignment="1">
      <alignment horizontal="center" vertical="center" wrapText="1" shrinkToFit="1"/>
    </xf>
    <xf numFmtId="0" fontId="26" fillId="7" borderId="6" xfId="22" applyFont="1" applyFill="1" applyBorder="1" applyAlignment="1">
      <alignment horizontal="center" vertical="center" shrinkToFit="1"/>
    </xf>
    <xf numFmtId="0" fontId="37" fillId="0" borderId="6" xfId="22" applyFont="1" applyBorder="1" applyAlignment="1">
      <alignment horizontal="center" vertical="center" shrinkToFit="1"/>
    </xf>
    <xf numFmtId="0" fontId="26" fillId="0" borderId="12" xfId="22" applyFont="1" applyFill="1" applyBorder="1" applyAlignment="1">
      <alignment horizontal="center" vertical="center" shrinkToFit="1"/>
    </xf>
    <xf numFmtId="0" fontId="26" fillId="0" borderId="36" xfId="22" applyFont="1" applyFill="1" applyBorder="1" applyAlignment="1">
      <alignment horizontal="center" vertical="center" shrinkToFit="1"/>
    </xf>
    <xf numFmtId="183" fontId="15" fillId="5" borderId="4" xfId="22" applyNumberFormat="1" applyFont="1" applyFill="1" applyBorder="1" applyAlignment="1">
      <alignment horizontal="center" vertical="center" shrinkToFit="1"/>
    </xf>
    <xf numFmtId="183" fontId="16" fillId="5" borderId="4" xfId="22" applyNumberFormat="1" applyFont="1" applyFill="1" applyBorder="1" applyAlignment="1">
      <alignment horizontal="center" vertical="center" shrinkToFit="1"/>
    </xf>
    <xf numFmtId="183" fontId="15" fillId="5" borderId="37" xfId="22" applyNumberFormat="1" applyFont="1" applyFill="1" applyBorder="1" applyAlignment="1">
      <alignment horizontal="center" vertical="center" shrinkToFit="1"/>
    </xf>
    <xf numFmtId="183" fontId="16" fillId="5" borderId="37" xfId="22" applyNumberFormat="1" applyFont="1" applyFill="1" applyBorder="1" applyAlignment="1">
      <alignment horizontal="center" vertical="center" wrapText="1" shrinkToFit="1"/>
    </xf>
    <xf numFmtId="178" fontId="16" fillId="0" borderId="25" xfId="22" applyNumberFormat="1" applyFont="1" applyFill="1" applyBorder="1" applyAlignment="1">
      <alignment horizontal="center" vertical="center" wrapText="1" shrinkToFit="1"/>
    </xf>
    <xf numFmtId="0" fontId="26" fillId="0" borderId="39" xfId="22" applyFont="1" applyFill="1" applyBorder="1" applyAlignment="1">
      <alignment horizontal="center" vertical="center" shrinkToFit="1"/>
    </xf>
    <xf numFmtId="0" fontId="26" fillId="0" borderId="42" xfId="6" applyNumberFormat="1" applyFont="1" applyBorder="1" applyAlignment="1">
      <alignment horizontal="center" vertical="center" wrapText="1" shrinkToFit="1"/>
    </xf>
    <xf numFmtId="0" fontId="26" fillId="0" borderId="4" xfId="6" applyFont="1" applyFill="1" applyBorder="1" applyAlignment="1">
      <alignment horizontal="center" vertical="center" wrapText="1" shrinkToFit="1"/>
    </xf>
    <xf numFmtId="0" fontId="26" fillId="0" borderId="37" xfId="0" applyFont="1" applyFill="1" applyBorder="1" applyAlignment="1">
      <alignment horizontal="center" vertical="center" shrinkToFit="1"/>
    </xf>
    <xf numFmtId="0" fontId="26" fillId="0" borderId="10" xfId="0" applyFont="1" applyFill="1" applyBorder="1" applyAlignment="1">
      <alignment horizontal="center" vertical="center" shrinkToFit="1"/>
    </xf>
    <xf numFmtId="0" fontId="26" fillId="0" borderId="4" xfId="22" applyFont="1" applyBorder="1" applyAlignment="1">
      <alignment horizontal="center" vertical="center" wrapText="1" shrinkToFit="1"/>
    </xf>
    <xf numFmtId="0" fontId="50" fillId="0" borderId="41" xfId="0" applyFont="1" applyFill="1" applyBorder="1">
      <alignment vertical="center"/>
    </xf>
    <xf numFmtId="0" fontId="26" fillId="0" borderId="12" xfId="6" applyFont="1" applyFill="1" applyBorder="1" applyAlignment="1">
      <alignment horizontal="center" vertical="center" wrapText="1" shrinkToFit="1"/>
    </xf>
    <xf numFmtId="0" fontId="50" fillId="0" borderId="36" xfId="0" applyFont="1" applyFill="1" applyBorder="1">
      <alignment vertical="center"/>
    </xf>
    <xf numFmtId="0" fontId="38" fillId="0" borderId="37" xfId="22" applyFont="1" applyBorder="1" applyAlignment="1">
      <alignment horizontal="center" vertical="center" shrinkToFit="1"/>
    </xf>
    <xf numFmtId="0" fontId="38" fillId="0" borderId="10" xfId="22" applyFont="1" applyBorder="1" applyAlignment="1">
      <alignment horizontal="center" vertical="center" shrinkToFit="1"/>
    </xf>
    <xf numFmtId="0" fontId="26" fillId="6" borderId="17" xfId="6" applyFont="1" applyFill="1" applyBorder="1" applyAlignment="1">
      <alignment horizontal="center" vertical="center" wrapText="1" shrinkToFit="1"/>
    </xf>
    <xf numFmtId="0" fontId="26" fillId="6" borderId="41" xfId="6" applyFont="1" applyFill="1" applyBorder="1" applyAlignment="1">
      <alignment horizontal="center" vertical="center" wrapText="1" shrinkToFit="1"/>
    </xf>
    <xf numFmtId="0" fontId="26" fillId="6" borderId="6" xfId="6" applyFont="1" applyFill="1" applyBorder="1" applyAlignment="1">
      <alignment horizontal="center" vertical="center" wrapText="1" shrinkToFit="1"/>
    </xf>
    <xf numFmtId="0" fontId="26" fillId="6" borderId="9" xfId="6" applyFont="1" applyFill="1" applyBorder="1" applyAlignment="1">
      <alignment horizontal="center" vertical="center" wrapText="1" shrinkToFit="1"/>
    </xf>
    <xf numFmtId="0" fontId="18" fillId="0" borderId="8" xfId="22" applyFont="1" applyBorder="1" applyAlignment="1">
      <alignment horizontal="center" vertical="center" shrinkToFit="1"/>
    </xf>
    <xf numFmtId="180" fontId="19" fillId="0" borderId="17" xfId="22" applyNumberFormat="1" applyFont="1" applyBorder="1" applyAlignment="1">
      <alignment horizontal="center" vertical="center" wrapText="1" shrinkToFit="1"/>
    </xf>
    <xf numFmtId="0" fontId="19" fillId="0" borderId="12" xfId="22" applyFont="1" applyBorder="1" applyAlignment="1">
      <alignment horizontal="center" vertical="center" wrapText="1" shrinkToFit="1"/>
    </xf>
    <xf numFmtId="0" fontId="23" fillId="0" borderId="12" xfId="22" applyFont="1" applyBorder="1" applyAlignment="1">
      <alignment horizontal="center" vertical="center" shrinkToFit="1"/>
    </xf>
    <xf numFmtId="0" fontId="19" fillId="0" borderId="12" xfId="22" applyFont="1" applyBorder="1" applyAlignment="1">
      <alignment horizontal="center" vertical="center" shrinkToFit="1"/>
    </xf>
    <xf numFmtId="0" fontId="22" fillId="5" borderId="26" xfId="22" applyFont="1" applyFill="1" applyBorder="1" applyAlignment="1">
      <alignment horizontal="center" vertical="center" wrapText="1" shrinkToFit="1"/>
    </xf>
    <xf numFmtId="188" fontId="26" fillId="0" borderId="32" xfId="6" applyNumberFormat="1" applyFont="1" applyFill="1" applyBorder="1" applyAlignment="1">
      <alignment horizontal="center" vertical="center" wrapText="1" shrinkToFit="1"/>
    </xf>
    <xf numFmtId="0" fontId="26" fillId="0" borderId="6" xfId="0" applyFont="1" applyFill="1" applyBorder="1" applyAlignment="1">
      <alignment horizontal="center" vertical="center" shrinkToFit="1"/>
    </xf>
    <xf numFmtId="0" fontId="26" fillId="0" borderId="6" xfId="22" applyFont="1" applyBorder="1" applyAlignment="1">
      <alignment horizontal="center" vertical="center" wrapText="1" shrinkToFit="1"/>
    </xf>
    <xf numFmtId="188" fontId="26" fillId="0" borderId="15" xfId="6" applyNumberFormat="1" applyFont="1" applyFill="1" applyBorder="1" applyAlignment="1">
      <alignment horizontal="center" vertical="center" wrapText="1" shrinkToFit="1"/>
    </xf>
    <xf numFmtId="0" fontId="26" fillId="0" borderId="4" xfId="22" applyFont="1" applyFill="1" applyBorder="1" applyAlignment="1">
      <alignment horizontal="center" vertical="center" shrinkToFit="1"/>
    </xf>
    <xf numFmtId="0" fontId="26" fillId="0" borderId="6" xfId="22" applyFont="1" applyFill="1" applyBorder="1" applyAlignment="1">
      <alignment horizontal="center" vertical="center" shrinkToFit="1"/>
    </xf>
    <xf numFmtId="0" fontId="38" fillId="0" borderId="40" xfId="22" applyFont="1" applyBorder="1" applyAlignment="1">
      <alignment horizontal="center" vertical="center" shrinkToFit="1"/>
    </xf>
    <xf numFmtId="183" fontId="15" fillId="5" borderId="40" xfId="22" applyNumberFormat="1" applyFont="1" applyFill="1" applyBorder="1" applyAlignment="1">
      <alignment horizontal="center" vertical="center" shrinkToFit="1"/>
    </xf>
    <xf numFmtId="188" fontId="26" fillId="0" borderId="42" xfId="6" applyNumberFormat="1" applyFont="1" applyBorder="1" applyAlignment="1">
      <alignment horizontal="center" vertical="center" wrapText="1" shrinkToFit="1"/>
    </xf>
    <xf numFmtId="188" fontId="26" fillId="0" borderId="43" xfId="6" applyNumberFormat="1" applyFont="1" applyBorder="1" applyAlignment="1">
      <alignment horizontal="center" vertical="center" wrapText="1" shrinkToFit="1"/>
    </xf>
    <xf numFmtId="0" fontId="26" fillId="0" borderId="40" xfId="0" applyFont="1" applyFill="1" applyBorder="1" applyAlignment="1">
      <alignment horizontal="center" vertical="center" shrinkToFit="1"/>
    </xf>
    <xf numFmtId="188" fontId="26" fillId="0" borderId="18" xfId="6" applyNumberFormat="1" applyFont="1" applyFill="1" applyBorder="1" applyAlignment="1">
      <alignment horizontal="center" vertical="center" wrapText="1" shrinkToFit="1"/>
    </xf>
    <xf numFmtId="0" fontId="26" fillId="0" borderId="9" xfId="22" applyFont="1" applyFill="1" applyBorder="1" applyAlignment="1">
      <alignment horizontal="center" vertical="center" shrinkToFit="1"/>
    </xf>
    <xf numFmtId="0" fontId="26" fillId="0" borderId="12" xfId="22" applyFont="1" applyBorder="1" applyAlignment="1">
      <alignment horizontal="center" vertical="center" shrinkToFit="1"/>
    </xf>
    <xf numFmtId="0" fontId="26" fillId="0" borderId="4" xfId="28" applyFont="1" applyFill="1" applyBorder="1" applyAlignment="1">
      <alignment horizontal="center" vertical="center" shrinkToFit="1"/>
    </xf>
    <xf numFmtId="183" fontId="16" fillId="5" borderId="12" xfId="22" applyNumberFormat="1" applyFont="1" applyFill="1" applyBorder="1" applyAlignment="1">
      <alignment horizontal="center" vertical="center" shrinkToFit="1"/>
    </xf>
    <xf numFmtId="183" fontId="16" fillId="5" borderId="36" xfId="22" applyNumberFormat="1" applyFont="1" applyFill="1" applyBorder="1" applyAlignment="1">
      <alignment horizontal="center" vertical="center" shrinkToFit="1"/>
    </xf>
    <xf numFmtId="188" fontId="26" fillId="7" borderId="32" xfId="6" applyNumberFormat="1" applyFont="1" applyFill="1" applyBorder="1" applyAlignment="1">
      <alignment horizontal="center" vertical="center" wrapText="1" shrinkToFit="1"/>
    </xf>
    <xf numFmtId="0" fontId="26" fillId="7" borderId="6" xfId="0" applyFont="1" applyFill="1" applyBorder="1" applyAlignment="1">
      <alignment horizontal="center" vertical="center" shrinkToFit="1"/>
    </xf>
    <xf numFmtId="0" fontId="26" fillId="0" borderId="10" xfId="22" applyFont="1" applyBorder="1" applyAlignment="1">
      <alignment horizontal="center" vertical="center" shrinkToFit="1"/>
    </xf>
    <xf numFmtId="188" fontId="26" fillId="0" borderId="43" xfId="6" applyNumberFormat="1" applyFont="1" applyFill="1" applyBorder="1" applyAlignment="1">
      <alignment horizontal="center" vertical="center" wrapText="1" shrinkToFit="1"/>
    </xf>
    <xf numFmtId="0" fontId="26" fillId="0" borderId="10" xfId="6" applyFont="1" applyFill="1" applyBorder="1" applyAlignment="1">
      <alignment horizontal="center" vertical="center" wrapText="1" shrinkToFit="1"/>
    </xf>
    <xf numFmtId="0" fontId="26" fillId="0" borderId="10" xfId="28" applyFont="1" applyFill="1" applyBorder="1" applyAlignment="1">
      <alignment horizontal="center" vertical="center" shrinkToFit="1"/>
    </xf>
    <xf numFmtId="0" fontId="26" fillId="0" borderId="12" xfId="28" applyFont="1" applyFill="1" applyBorder="1" applyAlignment="1">
      <alignment horizontal="center" vertical="center" shrinkToFit="1"/>
    </xf>
    <xf numFmtId="0" fontId="26" fillId="0" borderId="9" xfId="0" applyFont="1" applyFill="1" applyBorder="1" applyAlignment="1">
      <alignment horizontal="center" vertical="center" shrinkToFit="1"/>
    </xf>
    <xf numFmtId="178" fontId="22" fillId="4" borderId="19" xfId="0" applyNumberFormat="1" applyFont="1" applyFill="1" applyBorder="1" applyAlignment="1">
      <alignment horizontal="center" vertical="center"/>
    </xf>
    <xf numFmtId="178" fontId="22" fillId="4" borderId="29" xfId="0" applyNumberFormat="1" applyFont="1" applyFill="1" applyBorder="1" applyAlignment="1">
      <alignment horizontal="center" vertical="center"/>
    </xf>
    <xf numFmtId="178" fontId="22" fillId="4" borderId="27" xfId="0" applyNumberFormat="1" applyFont="1" applyFill="1" applyBorder="1" applyAlignment="1">
      <alignment horizontal="center" vertical="center"/>
    </xf>
    <xf numFmtId="184" fontId="17" fillId="0" borderId="31" xfId="0" applyNumberFormat="1" applyFont="1" applyFill="1" applyBorder="1" applyAlignment="1">
      <alignment horizontal="center" vertical="center" textRotation="255"/>
    </xf>
    <xf numFmtId="184" fontId="17" fillId="0" borderId="22" xfId="0" applyNumberFormat="1" applyFont="1" applyFill="1" applyBorder="1" applyAlignment="1">
      <alignment horizontal="center" vertical="center" textRotation="255"/>
    </xf>
    <xf numFmtId="184" fontId="17" fillId="0" borderId="23" xfId="0" applyNumberFormat="1" applyFont="1" applyFill="1" applyBorder="1" applyAlignment="1">
      <alignment horizontal="center" vertical="center" textRotation="255"/>
    </xf>
    <xf numFmtId="178" fontId="22" fillId="0" borderId="31" xfId="0" applyNumberFormat="1" applyFont="1" applyFill="1" applyBorder="1" applyAlignment="1">
      <alignment horizontal="center" vertical="center" wrapText="1"/>
    </xf>
    <xf numFmtId="178" fontId="22" fillId="0" borderId="22" xfId="0" applyNumberFormat="1" applyFont="1" applyFill="1" applyBorder="1" applyAlignment="1">
      <alignment horizontal="center" vertical="center" wrapText="1"/>
    </xf>
    <xf numFmtId="178" fontId="22" fillId="0" borderId="23" xfId="0" applyNumberFormat="1" applyFont="1" applyFill="1" applyBorder="1" applyAlignment="1">
      <alignment horizontal="center" vertical="center" wrapText="1"/>
    </xf>
    <xf numFmtId="184" fontId="17" fillId="0" borderId="31" xfId="0" applyNumberFormat="1" applyFont="1" applyFill="1" applyBorder="1" applyAlignment="1">
      <alignment horizontal="center" vertical="center" textRotation="255" wrapText="1"/>
    </xf>
    <xf numFmtId="184" fontId="17" fillId="0" borderId="22" xfId="0" applyNumberFormat="1" applyFont="1" applyFill="1" applyBorder="1" applyAlignment="1">
      <alignment horizontal="center" vertical="center" textRotation="255" wrapText="1"/>
    </xf>
    <xf numFmtId="184" fontId="17" fillId="0" borderId="23" xfId="0" applyNumberFormat="1" applyFont="1" applyFill="1" applyBorder="1" applyAlignment="1">
      <alignment horizontal="center" vertical="center" textRotation="255" wrapText="1"/>
    </xf>
    <xf numFmtId="178" fontId="22" fillId="0" borderId="31" xfId="0" applyNumberFormat="1" applyFont="1" applyFill="1" applyBorder="1" applyAlignment="1">
      <alignment horizontal="center" vertical="center" textRotation="255"/>
    </xf>
    <xf numFmtId="178" fontId="22" fillId="0" borderId="22" xfId="0" applyNumberFormat="1" applyFont="1" applyFill="1" applyBorder="1" applyAlignment="1">
      <alignment horizontal="center" vertical="center" textRotation="255"/>
    </xf>
    <xf numFmtId="178" fontId="22" fillId="0" borderId="23" xfId="0" applyNumberFormat="1" applyFont="1" applyFill="1" applyBorder="1" applyAlignment="1">
      <alignment horizontal="center" vertical="center" textRotation="255"/>
    </xf>
    <xf numFmtId="178" fontId="22" fillId="4" borderId="11" xfId="0" applyNumberFormat="1" applyFont="1" applyFill="1" applyBorder="1" applyAlignment="1">
      <alignment horizontal="center" vertical="center"/>
    </xf>
    <xf numFmtId="178" fontId="22" fillId="4" borderId="31" xfId="0" applyNumberFormat="1" applyFont="1" applyFill="1" applyBorder="1" applyAlignment="1">
      <alignment horizontal="center" vertical="center"/>
    </xf>
    <xf numFmtId="178" fontId="22" fillId="4" borderId="30" xfId="0" applyNumberFormat="1" applyFont="1" applyFill="1" applyBorder="1" applyAlignment="1">
      <alignment horizontal="center" vertical="center"/>
    </xf>
    <xf numFmtId="178" fontId="68" fillId="0" borderId="0" xfId="0" applyNumberFormat="1" applyFont="1" applyFill="1" applyBorder="1" applyAlignment="1">
      <alignment horizontal="center" vertical="center"/>
    </xf>
    <xf numFmtId="178" fontId="52" fillId="0" borderId="0" xfId="0" applyNumberFormat="1" applyFont="1" applyFill="1" applyBorder="1" applyAlignment="1">
      <alignment horizontal="center" vertical="center"/>
    </xf>
    <xf numFmtId="178" fontId="17" fillId="4" borderId="19" xfId="0" applyNumberFormat="1" applyFont="1" applyFill="1" applyBorder="1" applyAlignment="1">
      <alignment horizontal="center" vertical="center"/>
    </xf>
    <xf numFmtId="178" fontId="20" fillId="4" borderId="27" xfId="0" applyNumberFormat="1" applyFont="1" applyFill="1" applyBorder="1" applyAlignment="1">
      <alignment horizontal="center" vertical="center"/>
    </xf>
    <xf numFmtId="178" fontId="20" fillId="4" borderId="29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178" fontId="24" fillId="0" borderId="5" xfId="0" applyNumberFormat="1" applyFont="1" applyFill="1" applyBorder="1" applyAlignment="1">
      <alignment horizontal="center" vertical="center" wrapText="1"/>
    </xf>
    <xf numFmtId="178" fontId="24" fillId="0" borderId="0" xfId="0" applyNumberFormat="1" applyFont="1" applyFill="1" applyBorder="1" applyAlignment="1">
      <alignment horizontal="center" vertical="center" wrapText="1"/>
    </xf>
    <xf numFmtId="178" fontId="40" fillId="0" borderId="11" xfId="0" applyNumberFormat="1" applyFont="1" applyFill="1" applyBorder="1" applyAlignment="1">
      <alignment horizontal="center" vertical="center"/>
    </xf>
    <xf numFmtId="178" fontId="40" fillId="0" borderId="7" xfId="0" applyNumberFormat="1" applyFont="1" applyFill="1" applyBorder="1" applyAlignment="1">
      <alignment horizontal="center" vertical="center"/>
    </xf>
    <xf numFmtId="178" fontId="22" fillId="4" borderId="28" xfId="0" applyNumberFormat="1" applyFont="1" applyFill="1" applyBorder="1" applyAlignment="1">
      <alignment horizontal="center" vertical="center"/>
    </xf>
    <xf numFmtId="178" fontId="98" fillId="4" borderId="11" xfId="0" applyNumberFormat="1" applyFont="1" applyFill="1" applyBorder="1" applyAlignment="1">
      <alignment horizontal="center" vertical="center"/>
    </xf>
    <xf numFmtId="178" fontId="98" fillId="4" borderId="31" xfId="0" applyNumberFormat="1" applyFont="1" applyFill="1" applyBorder="1" applyAlignment="1">
      <alignment horizontal="center" vertical="center"/>
    </xf>
    <xf numFmtId="178" fontId="98" fillId="4" borderId="30" xfId="0" applyNumberFormat="1" applyFont="1" applyFill="1" applyBorder="1" applyAlignment="1">
      <alignment horizontal="center" vertical="center"/>
    </xf>
    <xf numFmtId="0" fontId="37" fillId="0" borderId="4" xfId="22" applyFont="1" applyBorder="1" applyAlignment="1">
      <alignment horizontal="center" vertical="center" wrapText="1" shrinkToFit="1"/>
    </xf>
    <xf numFmtId="0" fontId="26" fillId="0" borderId="16" xfId="6" applyFont="1" applyFill="1" applyBorder="1" applyAlignment="1">
      <alignment horizontal="center" vertical="center" wrapText="1" shrinkToFit="1"/>
    </xf>
    <xf numFmtId="0" fontId="38" fillId="0" borderId="6" xfId="22" applyFont="1" applyBorder="1" applyAlignment="1">
      <alignment horizontal="center" vertical="center" shrinkToFit="1"/>
    </xf>
    <xf numFmtId="0" fontId="26" fillId="7" borderId="17" xfId="6" applyNumberFormat="1" applyFont="1" applyFill="1" applyBorder="1" applyAlignment="1">
      <alignment horizontal="center" vertical="center" wrapText="1" shrinkToFit="1"/>
    </xf>
    <xf numFmtId="0" fontId="26" fillId="7" borderId="16" xfId="6" applyNumberFormat="1" applyFont="1" applyFill="1" applyBorder="1" applyAlignment="1">
      <alignment horizontal="center" vertical="center" wrapText="1" shrinkToFit="1"/>
    </xf>
    <xf numFmtId="0" fontId="26" fillId="7" borderId="6" xfId="28" applyFont="1" applyFill="1" applyBorder="1" applyAlignment="1">
      <alignment horizontal="center" vertical="center" shrinkToFit="1"/>
    </xf>
    <xf numFmtId="0" fontId="30" fillId="0" borderId="5" xfId="0" applyFont="1" applyBorder="1" applyAlignment="1">
      <alignment horizontal="right" vertical="center"/>
    </xf>
    <xf numFmtId="184" fontId="29" fillId="0" borderId="31" xfId="0" applyNumberFormat="1" applyFont="1" applyBorder="1" applyAlignment="1">
      <alignment horizontal="center" vertical="center" textRotation="255" wrapText="1"/>
    </xf>
    <xf numFmtId="184" fontId="29" fillId="0" borderId="22" xfId="0" applyNumberFormat="1" applyFont="1" applyBorder="1" applyAlignment="1">
      <alignment horizontal="center" vertical="center" textRotation="255" wrapText="1"/>
    </xf>
    <xf numFmtId="184" fontId="29" fillId="0" borderId="23" xfId="0" applyNumberFormat="1" applyFont="1" applyBorder="1" applyAlignment="1">
      <alignment horizontal="center" vertical="center" textRotation="255" wrapText="1"/>
    </xf>
    <xf numFmtId="176" fontId="29" fillId="0" borderId="20" xfId="0" applyNumberFormat="1" applyFont="1" applyBorder="1" applyAlignment="1">
      <alignment horizontal="center" vertical="center" textRotation="255" wrapText="1"/>
    </xf>
    <xf numFmtId="176" fontId="29" fillId="0" borderId="22" xfId="0" applyNumberFormat="1" applyFont="1" applyBorder="1" applyAlignment="1">
      <alignment horizontal="center" vertical="center" textRotation="255" wrapText="1"/>
    </xf>
    <xf numFmtId="176" fontId="29" fillId="0" borderId="23" xfId="0" applyNumberFormat="1" applyFont="1" applyBorder="1" applyAlignment="1">
      <alignment horizontal="center" vertical="center" textRotation="255" wrapText="1"/>
    </xf>
    <xf numFmtId="176" fontId="29" fillId="0" borderId="31" xfId="0" applyNumberFormat="1" applyFont="1" applyBorder="1" applyAlignment="1">
      <alignment horizontal="center" vertical="center" textRotation="255" wrapText="1"/>
    </xf>
    <xf numFmtId="176" fontId="29" fillId="0" borderId="21" xfId="0" applyNumberFormat="1" applyFont="1" applyBorder="1" applyAlignment="1">
      <alignment horizontal="center" vertical="center" textRotation="255" wrapText="1"/>
    </xf>
    <xf numFmtId="178" fontId="44" fillId="0" borderId="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81">
    <cellStyle name="一般" xfId="0" builtinId="0"/>
    <cellStyle name="一般 10" xfId="58"/>
    <cellStyle name="一般 11" xfId="65"/>
    <cellStyle name="一般 12" xfId="63"/>
    <cellStyle name="一般 13" xfId="37"/>
    <cellStyle name="一般 14" xfId="78"/>
    <cellStyle name="一般 2" xfId="1"/>
    <cellStyle name="一般 2 2" xfId="22"/>
    <cellStyle name="一般 2 2 2" xfId="23"/>
    <cellStyle name="一般 2 2 2 2" xfId="57"/>
    <cellStyle name="一般 2 2 2 3" xfId="55"/>
    <cellStyle name="一般 2 2 3" xfId="52"/>
    <cellStyle name="一般 2 3" xfId="30"/>
    <cellStyle name="一般 2 3 2" xfId="56"/>
    <cellStyle name="一般 2 3 3" xfId="67"/>
    <cellStyle name="一般 2 4" xfId="31"/>
    <cellStyle name="一般 2 5" xfId="32"/>
    <cellStyle name="一般 2 5 2" xfId="64"/>
    <cellStyle name="一般 2 6" xfId="33"/>
    <cellStyle name="一般 2 7" xfId="38"/>
    <cellStyle name="一般 2_成功102-10月菜單 (新)" xfId="3"/>
    <cellStyle name="一般 2_豐小100年12月菜單" xfId="28"/>
    <cellStyle name="一般 2_豐小100年12月菜單 2" xfId="79"/>
    <cellStyle name="一般 3" xfId="4"/>
    <cellStyle name="一般 3 2" xfId="34"/>
    <cellStyle name="一般 3 3" xfId="40"/>
    <cellStyle name="一般 4" xfId="5"/>
    <cellStyle name="一般 4 2" xfId="41"/>
    <cellStyle name="一般 5" xfId="25"/>
    <cellStyle name="一般 5 2" xfId="26"/>
    <cellStyle name="一般 5 2 2" xfId="54"/>
    <cellStyle name="一般 5 3" xfId="36"/>
    <cellStyle name="一般 5 4" xfId="53"/>
    <cellStyle name="一般 6" xfId="35"/>
    <cellStyle name="一般 6 2" xfId="59"/>
    <cellStyle name="一般 7" xfId="61"/>
    <cellStyle name="一般 8" xfId="60"/>
    <cellStyle name="一般 9" xfId="62"/>
    <cellStyle name="一般_Sheet1" xfId="29"/>
    <cellStyle name="一般_豐小100年12月菜單" xfId="27"/>
    <cellStyle name="一般_豐小100年12月菜單_103年11月公版菜單" xfId="6"/>
    <cellStyle name="一般_豐小100年12月菜單_103年11月公版菜單 2" xfId="66"/>
    <cellStyle name="好_100年10月建高菜單" xfId="7"/>
    <cellStyle name="好_100年10月建高菜單 2" xfId="42"/>
    <cellStyle name="好_100年10月建高菜單 3" xfId="74"/>
    <cellStyle name="好_成功 103.3月菜單明細" xfId="8"/>
    <cellStyle name="好_成功 10月菜單明細(新)" xfId="9"/>
    <cellStyle name="好_成功102-10月菜單 (新)" xfId="10"/>
    <cellStyle name="好_建功10011月份菜單明細" xfId="11"/>
    <cellStyle name="好_建功10011月份菜單明細 2" xfId="43"/>
    <cellStyle name="好_建功10011月份菜單明細 3" xfId="75"/>
    <cellStyle name="好_建高三校成本分析100.10-" xfId="12"/>
    <cellStyle name="好_建高三校成本分析100.10- 2" xfId="44"/>
    <cellStyle name="好_建高三校成本分析100.10- 3" xfId="76"/>
    <cellStyle name="百分比 2" xfId="24"/>
    <cellStyle name="百分比 2 2" xfId="39"/>
    <cellStyle name="貨幣 2" xfId="2"/>
    <cellStyle name="貨幣 2 2" xfId="45"/>
    <cellStyle name="貨幣 2 3" xfId="77"/>
    <cellStyle name="貨幣 2 4" xfId="80"/>
    <cellStyle name="壞_100年10月建高菜單" xfId="13"/>
    <cellStyle name="壞_100年10月建高菜單 2" xfId="46"/>
    <cellStyle name="壞_100年10月建高菜單 3" xfId="68"/>
    <cellStyle name="壞_光明10005菜單-修" xfId="14"/>
    <cellStyle name="壞_光明10005菜單-修 2" xfId="47"/>
    <cellStyle name="壞_光明10005菜單-修 3" xfId="69"/>
    <cellStyle name="壞_成功 103.3月菜單明細" xfId="15"/>
    <cellStyle name="壞_成功 10月菜單明細(新)" xfId="16"/>
    <cellStyle name="壞_成功102-10月菜單 (新)" xfId="17"/>
    <cellStyle name="壞_竹東100.4月菜單(+一覽)test" xfId="18"/>
    <cellStyle name="壞_竹東100.4月菜單(+一覽)test 2" xfId="48"/>
    <cellStyle name="壞_竹東100.4月菜單(+一覽)test 3" xfId="72"/>
    <cellStyle name="壞_建功10011月份菜單明細" xfId="19"/>
    <cellStyle name="壞_建功10011月份菜單明細 2" xfId="49"/>
    <cellStyle name="壞_建功10011月份菜單明細 3" xfId="70"/>
    <cellStyle name="壞_建高三校成本分析100.10-" xfId="20"/>
    <cellStyle name="壞_建高三校成本分析100.10- 2" xfId="50"/>
    <cellStyle name="壞_建高三校成本分析100.10- 3" xfId="71"/>
    <cellStyle name="壞_食材對照表" xfId="21"/>
    <cellStyle name="壞_食材對照表 2" xfId="51"/>
    <cellStyle name="壞_食材對照表 3" xfId="73"/>
  </cellStyles>
  <dxfs count="0"/>
  <tableStyles count="0" defaultTableStyle="TableStyleMedium9" defaultPivotStyle="PivotStyleLight16"/>
  <colors>
    <mruColors>
      <color rgb="FFFFFF66"/>
      <color rgb="FFFFFF00"/>
      <color rgb="FF0000FF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五榖類（公克）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75.072463768115966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943-45E3-AF8B-C3DB47EF4D3F}"/>
            </c:ext>
          </c:extLst>
        </c:ser>
        <c:ser>
          <c:idx val="1"/>
          <c:order val="1"/>
          <c:tx>
            <c:v>油脂類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3.0434782608695645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943-45E3-AF8B-C3DB47EF4D3F}"/>
            </c:ext>
          </c:extLst>
        </c:ser>
        <c:ser>
          <c:idx val="2"/>
          <c:order val="2"/>
          <c:tx>
            <c:v>肉魚豆蛋奶類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114.10144927536282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943-45E3-AF8B-C3DB47EF4D3F}"/>
            </c:ext>
          </c:extLst>
        </c:ser>
        <c:ser>
          <c:idx val="3"/>
          <c:order val="3"/>
          <c:tx>
            <c:v>蔬菜類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97.298136645962927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943-45E3-AF8B-C3DB47EF4D3F}"/>
            </c:ext>
          </c:extLst>
        </c:ser>
        <c:ser>
          <c:idx val="4"/>
          <c:order val="4"/>
          <c:tx>
            <c:v>水果類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33.126293995859363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943-45E3-AF8B-C3DB47EF4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525248"/>
        <c:axId val="87526784"/>
      </c:barChart>
      <c:catAx>
        <c:axId val="87525248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87526784"/>
        <c:crosses val="autoZero"/>
        <c:auto val="1"/>
        <c:lblAlgn val="ctr"/>
        <c:lblOffset val="100"/>
        <c:noMultiLvlLbl val="0"/>
      </c:catAx>
      <c:valAx>
        <c:axId val="87526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875252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五榖類（公克）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75.072463768115966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8A5-48A9-B86F-66F93B869D28}"/>
            </c:ext>
          </c:extLst>
        </c:ser>
        <c:ser>
          <c:idx val="1"/>
          <c:order val="1"/>
          <c:tx>
            <c:v>油脂類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3.0434782608695645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8A5-48A9-B86F-66F93B869D28}"/>
            </c:ext>
          </c:extLst>
        </c:ser>
        <c:ser>
          <c:idx val="2"/>
          <c:order val="2"/>
          <c:tx>
            <c:v>肉魚豆蛋奶類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114.10144927536282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8A5-48A9-B86F-66F93B869D28}"/>
            </c:ext>
          </c:extLst>
        </c:ser>
        <c:ser>
          <c:idx val="3"/>
          <c:order val="3"/>
          <c:tx>
            <c:v>蔬菜類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97.298136645962927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8A5-48A9-B86F-66F93B869D28}"/>
            </c:ext>
          </c:extLst>
        </c:ser>
        <c:ser>
          <c:idx val="4"/>
          <c:order val="4"/>
          <c:tx>
            <c:v>水果類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33.126293995859363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88A5-48A9-B86F-66F93B869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844928"/>
        <c:axId val="88854912"/>
      </c:barChart>
      <c:catAx>
        <c:axId val="88844928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88854912"/>
        <c:crosses val="autoZero"/>
        <c:auto val="1"/>
        <c:lblAlgn val="ctr"/>
        <c:lblOffset val="100"/>
        <c:noMultiLvlLbl val="0"/>
      </c:catAx>
      <c:valAx>
        <c:axId val="888549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888449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五榖類（公克）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75.072463768115966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CA8-4C42-BAD5-DF8B0A4DBD6C}"/>
            </c:ext>
          </c:extLst>
        </c:ser>
        <c:ser>
          <c:idx val="1"/>
          <c:order val="1"/>
          <c:tx>
            <c:v>油脂類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3.0434782608695645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CA8-4C42-BAD5-DF8B0A4DBD6C}"/>
            </c:ext>
          </c:extLst>
        </c:ser>
        <c:ser>
          <c:idx val="2"/>
          <c:order val="2"/>
          <c:tx>
            <c:v>肉魚豆蛋奶類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114.10144927536282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CA8-4C42-BAD5-DF8B0A4DBD6C}"/>
            </c:ext>
          </c:extLst>
        </c:ser>
        <c:ser>
          <c:idx val="3"/>
          <c:order val="3"/>
          <c:tx>
            <c:v>蔬菜類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97.298136645962927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CA8-4C42-BAD5-DF8B0A4DBD6C}"/>
            </c:ext>
          </c:extLst>
        </c:ser>
        <c:ser>
          <c:idx val="4"/>
          <c:order val="4"/>
          <c:tx>
            <c:v>水果類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33.126293995859363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7CA8-4C42-BAD5-DF8B0A4DB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554176"/>
        <c:axId val="27555712"/>
      </c:barChart>
      <c:catAx>
        <c:axId val="27554176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27555712"/>
        <c:crosses val="autoZero"/>
        <c:auto val="1"/>
        <c:lblAlgn val="ctr"/>
        <c:lblOffset val="100"/>
        <c:noMultiLvlLbl val="0"/>
      </c:catAx>
      <c:valAx>
        <c:axId val="27555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275541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五榖類（公克）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75.072463768115966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86-4808-862C-234FD1F787F4}"/>
            </c:ext>
          </c:extLst>
        </c:ser>
        <c:ser>
          <c:idx val="1"/>
          <c:order val="1"/>
          <c:tx>
            <c:v>油脂類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3.0434782608695645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86-4808-862C-234FD1F787F4}"/>
            </c:ext>
          </c:extLst>
        </c:ser>
        <c:ser>
          <c:idx val="2"/>
          <c:order val="2"/>
          <c:tx>
            <c:v>肉魚豆蛋奶類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114.10144927536282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86-4808-862C-234FD1F787F4}"/>
            </c:ext>
          </c:extLst>
        </c:ser>
        <c:ser>
          <c:idx val="3"/>
          <c:order val="3"/>
          <c:tx>
            <c:v>蔬菜類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97.298136645962927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B86-4808-862C-234FD1F787F4}"/>
            </c:ext>
          </c:extLst>
        </c:ser>
        <c:ser>
          <c:idx val="4"/>
          <c:order val="4"/>
          <c:tx>
            <c:v>水果類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33.126293995859363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B86-4808-862C-234FD1F78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616384"/>
        <c:axId val="27617920"/>
      </c:barChart>
      <c:catAx>
        <c:axId val="2761638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27617920"/>
        <c:crosses val="autoZero"/>
        <c:auto val="1"/>
        <c:lblAlgn val="ctr"/>
        <c:lblOffset val="100"/>
        <c:noMultiLvlLbl val="0"/>
      </c:catAx>
      <c:valAx>
        <c:axId val="276179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276163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五榖類（公克）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75.072463768115966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4FD-44F9-8511-722A05D6C4D5}"/>
            </c:ext>
          </c:extLst>
        </c:ser>
        <c:ser>
          <c:idx val="1"/>
          <c:order val="1"/>
          <c:tx>
            <c:v>油脂類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3.0434782608695645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4FD-44F9-8511-722A05D6C4D5}"/>
            </c:ext>
          </c:extLst>
        </c:ser>
        <c:ser>
          <c:idx val="2"/>
          <c:order val="2"/>
          <c:tx>
            <c:v>肉魚豆蛋奶類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114.10144927536282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4FD-44F9-8511-722A05D6C4D5}"/>
            </c:ext>
          </c:extLst>
        </c:ser>
        <c:ser>
          <c:idx val="3"/>
          <c:order val="3"/>
          <c:tx>
            <c:v>蔬菜類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97.298136645962927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4FD-44F9-8511-722A05D6C4D5}"/>
            </c:ext>
          </c:extLst>
        </c:ser>
        <c:ser>
          <c:idx val="4"/>
          <c:order val="4"/>
          <c:tx>
            <c:v>水果類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33.126293995859363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44FD-44F9-8511-722A05D6C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030080"/>
        <c:axId val="90031616"/>
      </c:barChart>
      <c:catAx>
        <c:axId val="90030080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90031616"/>
        <c:crosses val="autoZero"/>
        <c:auto val="1"/>
        <c:lblAlgn val="ctr"/>
        <c:lblOffset val="100"/>
        <c:noMultiLvlLbl val="0"/>
      </c:catAx>
      <c:valAx>
        <c:axId val="900316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900300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五榖類（公克）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75.072463768115966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39D-4B61-A510-1B1E13F4EC85}"/>
            </c:ext>
          </c:extLst>
        </c:ser>
        <c:ser>
          <c:idx val="1"/>
          <c:order val="1"/>
          <c:tx>
            <c:v>油脂類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3.0434782608695645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39D-4B61-A510-1B1E13F4EC85}"/>
            </c:ext>
          </c:extLst>
        </c:ser>
        <c:ser>
          <c:idx val="2"/>
          <c:order val="2"/>
          <c:tx>
            <c:v>肉魚豆蛋奶類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114.10144927536282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39D-4B61-A510-1B1E13F4EC85}"/>
            </c:ext>
          </c:extLst>
        </c:ser>
        <c:ser>
          <c:idx val="3"/>
          <c:order val="3"/>
          <c:tx>
            <c:v>蔬菜類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97.298136645962927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39D-4B61-A510-1B1E13F4EC85}"/>
            </c:ext>
          </c:extLst>
        </c:ser>
        <c:ser>
          <c:idx val="4"/>
          <c:order val="4"/>
          <c:tx>
            <c:v>水果類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33.126293995859363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39D-4B61-A510-1B1E13F4E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662016"/>
        <c:axId val="90663552"/>
      </c:barChart>
      <c:catAx>
        <c:axId val="90662016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90663552"/>
        <c:crosses val="autoZero"/>
        <c:auto val="1"/>
        <c:lblAlgn val="ctr"/>
        <c:lblOffset val="100"/>
        <c:noMultiLvlLbl val="0"/>
      </c:catAx>
      <c:valAx>
        <c:axId val="906635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906620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五榖類（公克）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75.072463768115966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3D9-4A7F-A790-10228E6A3A7B}"/>
            </c:ext>
          </c:extLst>
        </c:ser>
        <c:ser>
          <c:idx val="1"/>
          <c:order val="1"/>
          <c:tx>
            <c:v>油脂類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3.0434782608695645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3D9-4A7F-A790-10228E6A3A7B}"/>
            </c:ext>
          </c:extLst>
        </c:ser>
        <c:ser>
          <c:idx val="2"/>
          <c:order val="2"/>
          <c:tx>
            <c:v>肉魚豆蛋奶類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114.10144927536282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3D9-4A7F-A790-10228E6A3A7B}"/>
            </c:ext>
          </c:extLst>
        </c:ser>
        <c:ser>
          <c:idx val="3"/>
          <c:order val="3"/>
          <c:tx>
            <c:v>蔬菜類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97.298136645962927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3D9-4A7F-A790-10228E6A3A7B}"/>
            </c:ext>
          </c:extLst>
        </c:ser>
        <c:ser>
          <c:idx val="4"/>
          <c:order val="4"/>
          <c:tx>
            <c:v>水果類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33.126293995859363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3D9-4A7F-A790-10228E6A3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8096"/>
        <c:axId val="90549632"/>
      </c:barChart>
      <c:catAx>
        <c:axId val="90548096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90549632"/>
        <c:crosses val="autoZero"/>
        <c:auto val="1"/>
        <c:lblAlgn val="ctr"/>
        <c:lblOffset val="100"/>
        <c:noMultiLvlLbl val="0"/>
      </c:catAx>
      <c:valAx>
        <c:axId val="90549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905480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五榖類（公克）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75.072463768115966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C41-4C90-9E78-D608823F4BB4}"/>
            </c:ext>
          </c:extLst>
        </c:ser>
        <c:ser>
          <c:idx val="1"/>
          <c:order val="1"/>
          <c:tx>
            <c:v>油脂類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3.0434782608695645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C41-4C90-9E78-D608823F4BB4}"/>
            </c:ext>
          </c:extLst>
        </c:ser>
        <c:ser>
          <c:idx val="2"/>
          <c:order val="2"/>
          <c:tx>
            <c:v>肉魚豆蛋奶類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114.10144927536282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C41-4C90-9E78-D608823F4BB4}"/>
            </c:ext>
          </c:extLst>
        </c:ser>
        <c:ser>
          <c:idx val="3"/>
          <c:order val="3"/>
          <c:tx>
            <c:v>蔬菜類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97.298136645962927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C41-4C90-9E78-D608823F4BB4}"/>
            </c:ext>
          </c:extLst>
        </c:ser>
        <c:ser>
          <c:idx val="4"/>
          <c:order val="4"/>
          <c:tx>
            <c:v>水果類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Lit>
              <c:formatCode>General</c:formatCode>
              <c:ptCount val="2"/>
              <c:pt idx="0">
                <c:v>33.126293995859363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AC41-4C90-9E78-D608823F4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019520"/>
        <c:axId val="92151808"/>
      </c:barChart>
      <c:catAx>
        <c:axId val="91019520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92151808"/>
        <c:crosses val="autoZero"/>
        <c:auto val="1"/>
        <c:lblAlgn val="ctr"/>
        <c:lblOffset val="100"/>
        <c:noMultiLvlLbl val="0"/>
      </c:catAx>
      <c:valAx>
        <c:axId val="921518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910195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1465" r="0.7500000000000146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NUL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" name="Picture 202" descr="b?P=vZXeiMtUynOZKp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" name="Picture 202" descr="b?P=vZXeiMtUynOZK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" name="Picture 84" descr="b?P=vZXeiMtUynOZKp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" name="Picture 85" descr="b?P=vZXeiMtUynOZKp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" name="Picture 202" descr="b?P=vZXeiMtUynOZKp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" name="Picture 202" descr="b?P=vZXeiMtUynOZKp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" name="Picture 202" descr="b?P=vZXeiMtUynOZKp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" name="Picture 202" descr="b?P=vZXeiMtUynOZKp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" name="Picture 202" descr="b?P=vZXeiMtUynOZKp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" name="Picture 202" descr="b?P=vZXeiMtUynOZKp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" name="Picture 84" descr="b?P=vZXeiMtUynOZKp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" name="Picture 85" descr="b?P=vZXeiMtUynOZKp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" name="Picture 202" descr="b?P=vZXeiMtUynOZKp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" name="Picture 202" descr="b?P=vZXeiMtUynOZKp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" name="Picture 202" descr="b?P=vZXeiMtUynOZKp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" name="Picture 202" descr="b?P=vZXeiMtUynOZKp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" name="Picture 202" descr="b?P=vZXeiMtUynOZKp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" name="Picture 202" descr="b?P=vZXeiMtUynOZKp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71436</xdr:colOff>
      <xdr:row>0</xdr:row>
      <xdr:rowOff>71436</xdr:rowOff>
    </xdr:from>
    <xdr:to>
      <xdr:col>3</xdr:col>
      <xdr:colOff>2905124</xdr:colOff>
      <xdr:row>0</xdr:row>
      <xdr:rowOff>1326995</xdr:rowOff>
    </xdr:to>
    <xdr:pic>
      <xdr:nvPicPr>
        <xdr:cNvPr id="22" name="圖片 21" descr="03.png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51814"/>
        <a:stretch>
          <a:fillRect/>
        </a:stretch>
      </xdr:blipFill>
      <xdr:spPr>
        <a:xfrm>
          <a:off x="71436" y="71436"/>
          <a:ext cx="6096001" cy="1255559"/>
        </a:xfrm>
        <a:prstGeom prst="rect">
          <a:avLst/>
        </a:prstGeom>
      </xdr:spPr>
    </xdr:pic>
    <xdr:clientData/>
  </xdr:twoCellAnchor>
  <xdr:twoCellAnchor editAs="oneCell">
    <xdr:from>
      <xdr:col>7</xdr:col>
      <xdr:colOff>3333751</xdr:colOff>
      <xdr:row>0</xdr:row>
      <xdr:rowOff>71436</xdr:rowOff>
    </xdr:from>
    <xdr:to>
      <xdr:col>15</xdr:col>
      <xdr:colOff>738190</xdr:colOff>
      <xdr:row>0</xdr:row>
      <xdr:rowOff>1326995</xdr:rowOff>
    </xdr:to>
    <xdr:pic>
      <xdr:nvPicPr>
        <xdr:cNvPr id="23" name="圖片 22" descr="03.png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51814"/>
        <a:stretch>
          <a:fillRect/>
        </a:stretch>
      </xdr:blipFill>
      <xdr:spPr>
        <a:xfrm flipH="1">
          <a:off x="19359564" y="71436"/>
          <a:ext cx="6096001" cy="1255559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24" name="Picture 62" descr="b?P=vZXeiMtUynOZKp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25" name="Picture 62" descr="b?P=vZXeiMtUynOZKp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26" name="Picture 62" descr="b?P=vZXeiMtUynOZKp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27" name="Picture 62" descr="b?P=vZXeiMtUynOZKp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28" name="Picture 62" descr="b?P=vZXeiMtUynOZKp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29" name="Picture 62" descr="b?P=vZXeiMtUynOZKp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30" name="Picture 62" descr="b?P=vZXeiMtUynOZKp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31" name="Picture 62" descr="b?P=vZXeiMtUynOZKp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32" name="Picture 62" descr="b?P=vZXeiMtUynOZKp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33" name="Picture 62" descr="b?P=vZXeiMtUynOZKp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34" name="Picture 62" descr="b?P=vZXeiMtUynOZKp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35" name="Picture 62" descr="b?P=vZXeiMtUynOZKp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36" name="Picture 62" descr="b?P=vZXeiMtUynOZKp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37" name="Picture 62" descr="b?P=vZXeiMtUynOZKp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38" name="Picture 62" descr="b?P=vZXeiMtUynOZKp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39" name="Picture 62" descr="b?P=vZXeiMtUynOZKp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40" name="Picture 62" descr="b?P=vZXeiMtUynOZKp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41" name="Picture 62" descr="b?P=vZXeiMtUynOZKp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42" name="Picture 62" descr="b?P=vZXeiMtUynOZKp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43" name="Picture 62" descr="b?P=vZXeiMtUynOZKp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44" name="Picture 62" descr="b?P=vZXeiMtUynOZKp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45" name="Picture 62" descr="b?P=vZXeiMtUynOZKp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46" name="Picture 62" descr="b?P=vZXeiMtUynOZKp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47" name="Picture 62" descr="b?P=vZXeiMtUynOZKp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48" name="Picture 62" descr="b?P=vZXeiMtUynOZKp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49" name="Picture 62" descr="b?P=vZXeiMtUynOZKp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50" name="Picture 62" descr="b?P=vZXeiMtUynOZKp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51" name="Picture 62" descr="b?P=vZXeiMtUynOZKp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52" name="Picture 62" descr="b?P=vZXeiMtUynOZKp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53" name="Picture 62" descr="b?P=vZXeiMtUynOZKp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54" name="Picture 62" descr="b?P=vZXeiMtUynOZKp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55" name="Picture 62" descr="b?P=vZXeiMtUynOZKp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56" name="Picture 62" descr="b?P=vZXeiMtUynOZKp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57" name="Picture 62" descr="b?P=vZXeiMtUynOZKp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58" name="Picture 62" descr="b?P=vZXeiMtUynOZKp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59" name="Picture 62" descr="b?P=vZXeiMtUynOZKp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60" name="Picture 62" descr="b?P=vZXeiMtUynOZKp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61" name="Picture 62" descr="b?P=vZXeiMtUynOZKp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62" name="Picture 62" descr="b?P=vZXeiMtUynOZKp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63" name="Picture 62" descr="b?P=vZXeiMtUynOZKp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64" name="Picture 62" descr="b?P=vZXeiMtUynOZKp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65" name="Picture 62" descr="b?P=vZXeiMtUynOZKp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66" name="Picture 62" descr="b?P=vZXeiMtUynOZKp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67" name="Picture 62" descr="b?P=vZXeiMtUynOZKp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68" name="Picture 62" descr="b?P=vZXeiMtUynOZKp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69" name="Picture 62" descr="b?P=vZXeiMtUynOZKp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70" name="Picture 62" descr="b?P=vZXeiMtUynOZKp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71" name="Picture 62" descr="b?P=vZXeiMtUynOZKp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72" name="Picture 62" descr="b?P=vZXeiMtUynOZKp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73" name="Picture 62" descr="b?P=vZXeiMtUynOZKp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74" name="Picture 62" descr="b?P=vZXeiMtUynOZKp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16</xdr:row>
      <xdr:rowOff>142875</xdr:rowOff>
    </xdr:from>
    <xdr:to>
      <xdr:col>3</xdr:col>
      <xdr:colOff>266700</xdr:colOff>
      <xdr:row>16</xdr:row>
      <xdr:rowOff>171450</xdr:rowOff>
    </xdr:to>
    <xdr:pic>
      <xdr:nvPicPr>
        <xdr:cNvPr id="75" name="Picture 62" descr="b?P=vZXeiMtUynOZKp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76" name="Picture 62" descr="b?P=vZXeiMtUynOZKp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77" name="Picture 62" descr="b?P=vZXeiMtUynOZKp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78" name="Picture 62" descr="b?P=vZXeiMtUynOZKp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79" name="Picture 62" descr="b?P=vZXeiMtUynOZKp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80" name="Picture 62" descr="b?P=vZXeiMtUynOZKp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81" name="Picture 62" descr="b?P=vZXeiMtUynOZKp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82" name="Picture 62" descr="b?P=vZXeiMtUynOZKp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83" name="Picture 62" descr="b?P=vZXeiMtUynOZKp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84" name="Picture 62" descr="b?P=vZXeiMtUynOZKp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85" name="Picture 62" descr="b?P=vZXeiMtUynOZKp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86" name="Picture 62" descr="b?P=vZXeiMtUynOZKp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87" name="Picture 62" descr="b?P=vZXeiMtUynOZKp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88" name="Picture 62" descr="b?P=vZXeiMtUynOZKp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89" name="Picture 62" descr="b?P=vZXeiMtUynOZKp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90" name="Picture 62" descr="b?P=vZXeiMtUynOZKp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91" name="Picture 62" descr="b?P=vZXeiMtUynOZKp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92" name="Picture 62" descr="b?P=vZXeiMtUynOZKp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93" name="Picture 62" descr="b?P=vZXeiMtUynOZKp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94" name="Picture 62" descr="b?P=vZXeiMtUynOZKp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95" name="Picture 62" descr="b?P=vZXeiMtUynOZKp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96" name="Picture 62" descr="b?P=vZXeiMtUynOZKp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97" name="Picture 62" descr="b?P=vZXeiMtUynOZKp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98" name="Picture 62" descr="b?P=vZXeiMtUynOZKp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99" name="Picture 62" descr="b?P=vZXeiMtUynOZKp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00" name="Picture 62" descr="b?P=vZXeiMtUynOZKp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01" name="Picture 62" descr="b?P=vZXeiMtUynOZKp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02" name="Picture 62" descr="b?P=vZXeiMtUynOZKp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03" name="Picture 62" descr="b?P=vZXeiMtUynOZKp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04" name="Picture 62" descr="b?P=vZXeiMtUynOZKp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05" name="Picture 62" descr="b?P=vZXeiMtUynOZKp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06" name="Picture 62" descr="b?P=vZXeiMtUynOZKp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07" name="Picture 62" descr="b?P=vZXeiMtUynOZKp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08" name="Picture 62" descr="b?P=vZXeiMtUynOZKp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09" name="Picture 62" descr="b?P=vZXeiMtUynOZKp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10" name="Picture 62" descr="b?P=vZXeiMtUynOZKp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11" name="Picture 62" descr="b?P=vZXeiMtUynOZKp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12" name="Picture 62" descr="b?P=vZXeiMtUynOZKp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13" name="Picture 62" descr="b?P=vZXeiMtUynOZKp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14" name="Picture 62" descr="b?P=vZXeiMtUynOZKp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15" name="Picture 62" descr="b?P=vZXeiMtUynOZKp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16" name="Picture 62" descr="b?P=vZXeiMtUynOZKp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17" name="Picture 62" descr="b?P=vZXeiMtUynOZKp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18" name="Picture 62" descr="b?P=vZXeiMtUynOZKp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19" name="Picture 62" descr="b?P=vZXeiMtUynOZKp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20" name="Picture 62" descr="b?P=vZXeiMtUynOZKp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21" name="Picture 62" descr="b?P=vZXeiMtUynOZKp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22" name="Picture 62" descr="b?P=vZXeiMtUynOZKp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23" name="Picture 62" descr="b?P=vZXeiMtUynOZKp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24" name="Picture 62" descr="b?P=vZXeiMtUynOZKp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25" name="Picture 62" descr="b?P=vZXeiMtUynOZKp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26" name="Picture 62" descr="b?P=vZXeiMtUynOZKp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27" name="Picture 62" descr="b?P=vZXeiMtUynOZKp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28" name="Picture 62" descr="b?P=vZXeiMtUynOZKp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29" name="Picture 62" descr="b?P=vZXeiMtUynOZKp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30" name="Picture 62" descr="b?P=vZXeiMtUynOZKp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31" name="Picture 62" descr="b?P=vZXeiMtUynOZKp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32" name="Picture 62" descr="b?P=vZXeiMtUynOZKp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33" name="Picture 62" descr="b?P=vZXeiMtUynOZKp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34" name="Picture 62" descr="b?P=vZXeiMtUynOZKp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35" name="Picture 62" descr="b?P=vZXeiMtUynOZKp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36" name="Picture 62" descr="b?P=vZXeiMtUynOZKp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37" name="Picture 62" descr="b?P=vZXeiMtUynOZKp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38" name="Picture 62" descr="b?P=vZXeiMtUynOZKp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39" name="Picture 62" descr="b?P=vZXeiMtUynOZKp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40" name="Picture 62" descr="b?P=vZXeiMtUynOZKp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41" name="Picture 62" descr="b?P=vZXeiMtUynOZKp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42" name="Picture 62" descr="b?P=vZXeiMtUynOZKp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43" name="Picture 62" descr="b?P=vZXeiMtUynOZKp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44" name="Picture 62" descr="b?P=vZXeiMtUynOZKp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45" name="Picture 62" descr="b?P=vZXeiMtUynOZKp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46" name="Picture 62" descr="b?P=vZXeiMtUynOZKp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47" name="Picture 62" descr="b?P=vZXeiMtUynOZKp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48" name="Picture 62" descr="b?P=vZXeiMtUynOZKp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49" name="Picture 62" descr="b?P=vZXeiMtUynOZKp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50" name="Picture 62" descr="b?P=vZXeiMtUynOZKp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51" name="Picture 62" descr="b?P=vZXeiMtUynOZKp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52" name="Picture 62" descr="b?P=vZXeiMtUynOZKp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15</xdr:row>
      <xdr:rowOff>0</xdr:rowOff>
    </xdr:from>
    <xdr:to>
      <xdr:col>3</xdr:col>
      <xdr:colOff>266700</xdr:colOff>
      <xdr:row>15</xdr:row>
      <xdr:rowOff>28575</xdr:rowOff>
    </xdr:to>
    <xdr:pic>
      <xdr:nvPicPr>
        <xdr:cNvPr id="153" name="Picture 62" descr="b?P=vZXeiMtUynOZKp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8086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28575</xdr:colOff>
      <xdr:row>33</xdr:row>
      <xdr:rowOff>28575</xdr:rowOff>
    </xdr:to>
    <xdr:pic>
      <xdr:nvPicPr>
        <xdr:cNvPr id="154" name="Picture 62" descr="b?P=vZXeiMtUynOZKp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18408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28575</xdr:colOff>
      <xdr:row>33</xdr:row>
      <xdr:rowOff>28575</xdr:rowOff>
    </xdr:to>
    <xdr:pic>
      <xdr:nvPicPr>
        <xdr:cNvPr id="155" name="Picture 62" descr="b?P=vZXeiMtUynOZKp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18408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28575</xdr:rowOff>
    </xdr:to>
    <xdr:pic>
      <xdr:nvPicPr>
        <xdr:cNvPr id="156" name="Picture 62" descr="b?P=vZXeiMtUynOZKp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25361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28575</xdr:rowOff>
    </xdr:to>
    <xdr:pic>
      <xdr:nvPicPr>
        <xdr:cNvPr id="157" name="Picture 62" descr="b?P=vZXeiMtUynOZKp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25361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28575</xdr:colOff>
      <xdr:row>33</xdr:row>
      <xdr:rowOff>28575</xdr:rowOff>
    </xdr:to>
    <xdr:pic>
      <xdr:nvPicPr>
        <xdr:cNvPr id="158" name="Picture 62" descr="b?P=vZXeiMtUynOZKp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18408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28575</xdr:colOff>
      <xdr:row>33</xdr:row>
      <xdr:rowOff>28575</xdr:rowOff>
    </xdr:to>
    <xdr:pic>
      <xdr:nvPicPr>
        <xdr:cNvPr id="159" name="Picture 62" descr="b?P=vZXeiMtUynOZKp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18408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28575</xdr:rowOff>
    </xdr:to>
    <xdr:pic>
      <xdr:nvPicPr>
        <xdr:cNvPr id="160" name="Picture 62" descr="b?P=vZXeiMtUynOZKp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25361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28575</xdr:rowOff>
    </xdr:to>
    <xdr:pic>
      <xdr:nvPicPr>
        <xdr:cNvPr id="161" name="Picture 62" descr="b?P=vZXeiMtUynOZKp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25361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62" name="Picture 62" descr="b?P=vZXeiMtUynOZKp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28575</xdr:colOff>
      <xdr:row>33</xdr:row>
      <xdr:rowOff>28575</xdr:rowOff>
    </xdr:to>
    <xdr:pic>
      <xdr:nvPicPr>
        <xdr:cNvPr id="163" name="Picture 62" descr="b?P=vZXeiMtUynOZKp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18408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28575</xdr:colOff>
      <xdr:row>33</xdr:row>
      <xdr:rowOff>28575</xdr:rowOff>
    </xdr:to>
    <xdr:pic>
      <xdr:nvPicPr>
        <xdr:cNvPr id="164" name="Picture 62" descr="b?P=vZXeiMtUynOZKp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18408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28575</xdr:rowOff>
    </xdr:to>
    <xdr:pic>
      <xdr:nvPicPr>
        <xdr:cNvPr id="165" name="Picture 62" descr="b?P=vZXeiMtUynOZKp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25361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28575</xdr:rowOff>
    </xdr:to>
    <xdr:pic>
      <xdr:nvPicPr>
        <xdr:cNvPr id="166" name="Picture 62" descr="b?P=vZXeiMtUynOZKp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25361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28575</xdr:colOff>
      <xdr:row>33</xdr:row>
      <xdr:rowOff>28575</xdr:rowOff>
    </xdr:to>
    <xdr:pic>
      <xdr:nvPicPr>
        <xdr:cNvPr id="167" name="Picture 62" descr="b?P=vZXeiMtUynOZKp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18408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28575</xdr:colOff>
      <xdr:row>33</xdr:row>
      <xdr:rowOff>28575</xdr:rowOff>
    </xdr:to>
    <xdr:pic>
      <xdr:nvPicPr>
        <xdr:cNvPr id="168" name="Picture 62" descr="b?P=vZXeiMtUynOZKp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18408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28575</xdr:rowOff>
    </xdr:to>
    <xdr:pic>
      <xdr:nvPicPr>
        <xdr:cNvPr id="169" name="Picture 62" descr="b?P=vZXeiMtUynOZKp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25361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28575</xdr:rowOff>
    </xdr:to>
    <xdr:pic>
      <xdr:nvPicPr>
        <xdr:cNvPr id="170" name="Picture 62" descr="b?P=vZXeiMtUynOZKp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25361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71" name="Picture 62" descr="b?P=vZXeiMtUynOZKp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72" name="Picture 62" descr="b?P=vZXeiMtUynOZKp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73" name="Picture 62" descr="b?P=vZXeiMtUynOZKp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74" name="Picture 62" descr="b?P=vZXeiMtUynOZKp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75" name="Picture 62" descr="b?P=vZXeiMtUynOZKp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76" name="Picture 62" descr="b?P=vZXeiMtUynOZKp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77" name="Picture 62" descr="b?P=vZXeiMtUynOZKp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78" name="Picture 62" descr="b?P=vZXeiMtUynOZKp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79" name="Picture 62" descr="b?P=vZXeiMtUynOZKp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80" name="Picture 62" descr="b?P=vZXeiMtUynOZKp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81" name="Picture 62" descr="b?P=vZXeiMtUynOZKp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82" name="Picture 62" descr="b?P=vZXeiMtUynOZKp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83" name="Picture 62" descr="b?P=vZXeiMtUynOZKp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84" name="Picture 62" descr="b?P=vZXeiMtUynOZKp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85" name="Picture 62" descr="b?P=vZXeiMtUynOZKp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86" name="Picture 62" descr="b?P=vZXeiMtUynOZKp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87" name="Picture 62" descr="b?P=vZXeiMtUynOZKp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88" name="Picture 62" descr="b?P=vZXeiMtUynOZKp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89" name="Picture 62" descr="b?P=vZXeiMtUynOZKp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90" name="Picture 62" descr="b?P=vZXeiMtUynOZKp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91" name="Picture 62" descr="b?P=vZXeiMtUynOZKp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92" name="Picture 62" descr="b?P=vZXeiMtUynOZKp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93" name="Picture 62" descr="b?P=vZXeiMtUynOZKp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94" name="Picture 62" descr="b?P=vZXeiMtUynOZKp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95" name="Picture 62" descr="b?P=vZXeiMtUynOZKp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34</xdr:row>
      <xdr:rowOff>142875</xdr:rowOff>
    </xdr:from>
    <xdr:to>
      <xdr:col>3</xdr:col>
      <xdr:colOff>266700</xdr:colOff>
      <xdr:row>34</xdr:row>
      <xdr:rowOff>171450</xdr:rowOff>
    </xdr:to>
    <xdr:pic>
      <xdr:nvPicPr>
        <xdr:cNvPr id="196" name="Picture 62" descr="b?P=vZXeiMtUynOZKp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26790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97" name="Picture 62" descr="b?P=vZXeiMtUynOZKp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98" name="Picture 62" descr="b?P=vZXeiMtUynOZKp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99" name="Picture 62" descr="b?P=vZXeiMtUynOZKp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00" name="Picture 62" descr="b?P=vZXeiMtUynOZKp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01" name="Picture 62" descr="b?P=vZXeiMtUynOZKp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02" name="Picture 62" descr="b?P=vZXeiMtUynOZKp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03" name="Picture 62" descr="b?P=vZXeiMtUynOZKp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04" name="Picture 62" descr="b?P=vZXeiMtUynOZKp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05" name="Picture 62" descr="b?P=vZXeiMtUynOZKp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06" name="Picture 62" descr="b?P=vZXeiMtUynOZKp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07" name="Picture 62" descr="b?P=vZXeiMtUynOZKp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08" name="Picture 62" descr="b?P=vZXeiMtUynOZKp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09" name="Picture 62" descr="b?P=vZXeiMtUynOZKp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10" name="Picture 62" descr="b?P=vZXeiMtUynOZKp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11" name="Picture 62" descr="b?P=vZXeiMtUynOZKp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12" name="Picture 62" descr="b?P=vZXeiMtUynOZKp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13" name="Picture 62" descr="b?P=vZXeiMtUynOZKp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14" name="Picture 62" descr="b?P=vZXeiMtUynOZKp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15" name="Picture 62" descr="b?P=vZXeiMtUynOZKp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16" name="Picture 62" descr="b?P=vZXeiMtUynOZKp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17" name="Picture 62" descr="b?P=vZXeiMtUynOZKp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18" name="Picture 62" descr="b?P=vZXeiMtUynOZKp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19" name="Picture 62" descr="b?P=vZXeiMtUynOZKp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20" name="Picture 62" descr="b?P=vZXeiMtUynOZKp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21" name="Picture 62" descr="b?P=vZXeiMtUynOZKp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22" name="Picture 62" descr="b?P=vZXeiMtUynOZKp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23" name="Picture 62" descr="b?P=vZXeiMtUynOZKp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24" name="Picture 62" descr="b?P=vZXeiMtUynOZKp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25" name="Picture 62" descr="b?P=vZXeiMtUynOZKp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26" name="Picture 62" descr="b?P=vZXeiMtUynOZKp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27" name="Picture 62" descr="b?P=vZXeiMtUynOZKp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28" name="Picture 62" descr="b?P=vZXeiMtUynOZKp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29" name="Picture 62" descr="b?P=vZXeiMtUynOZKp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30" name="Picture 62" descr="b?P=vZXeiMtUynOZKp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31" name="Picture 62" descr="b?P=vZXeiMtUynOZKp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32" name="Picture 62" descr="b?P=vZXeiMtUynOZKp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33" name="Picture 62" descr="b?P=vZXeiMtUynOZKp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34" name="Picture 62" descr="b?P=vZXeiMtUynOZKp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35" name="Picture 62" descr="b?P=vZXeiMtUynOZKp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36" name="Picture 62" descr="b?P=vZXeiMtUynOZKp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37" name="Picture 62" descr="b?P=vZXeiMtUynOZKp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38" name="Picture 62" descr="b?P=vZXeiMtUynOZKp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39" name="Picture 62" descr="b?P=vZXeiMtUynOZKp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40" name="Picture 62" descr="b?P=vZXeiMtUynOZKp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41" name="Picture 62" descr="b?P=vZXeiMtUynOZKp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42" name="Picture 62" descr="b?P=vZXeiMtUynOZKp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43" name="Picture 62" descr="b?P=vZXeiMtUynOZKp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44" name="Picture 62" descr="b?P=vZXeiMtUynOZKp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45" name="Picture 62" descr="b?P=vZXeiMtUynOZKp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46" name="Picture 62" descr="b?P=vZXeiMtUynOZKp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47" name="Picture 62" descr="b?P=vZXeiMtUynOZKp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48" name="Picture 62" descr="b?P=vZXeiMtUynOZKp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49" name="Picture 62" descr="b?P=vZXeiMtUynOZKp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50" name="Picture 62" descr="b?P=vZXeiMtUynOZKp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51" name="Picture 62" descr="b?P=vZXeiMtUynOZKp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52" name="Picture 62" descr="b?P=vZXeiMtUynOZKp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53" name="Picture 62" descr="b?P=vZXeiMtUynOZKp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54" name="Picture 62" descr="b?P=vZXeiMtUynOZKp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55" name="Picture 62" descr="b?P=vZXeiMtUynOZKp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56" name="Picture 62" descr="b?P=vZXeiMtUynOZKp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57" name="Picture 62" descr="b?P=vZXeiMtUynOZKp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58" name="Picture 62" descr="b?P=vZXeiMtUynOZKp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59" name="Picture 62" descr="b?P=vZXeiMtUynOZKp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60" name="Picture 62" descr="b?P=vZXeiMtUynOZKp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61" name="Picture 62" descr="b?P=vZXeiMtUynOZKp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62" name="Picture 62" descr="b?P=vZXeiMtUynOZKp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63" name="Picture 62" descr="b?P=vZXeiMtUynOZKp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64" name="Picture 62" descr="b?P=vZXeiMtUynOZKp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65" name="Picture 62" descr="b?P=vZXeiMtUynOZKp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66" name="Picture 62" descr="b?P=vZXeiMtUynOZKp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67" name="Picture 62" descr="b?P=vZXeiMtUynOZKp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68" name="Picture 62" descr="b?P=vZXeiMtUynOZKp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69" name="Picture 62" descr="b?P=vZXeiMtUynOZKp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70" name="Picture 62" descr="b?P=vZXeiMtUynOZKp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71" name="Picture 62" descr="b?P=vZXeiMtUynOZKp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72" name="Picture 62" descr="b?P=vZXeiMtUynOZKp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73" name="Picture 62" descr="b?P=vZXeiMtUynOZKp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74" name="Picture 62" descr="b?P=vZXeiMtUynOZKp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75" name="Picture 62" descr="b?P=vZXeiMtUynOZKp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76" name="Picture 62" descr="b?P=vZXeiMtUynOZKp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77" name="Picture 62" descr="b?P=vZXeiMtUynOZKp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78" name="Picture 62" descr="b?P=vZXeiMtUynOZKp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79" name="Picture 62" descr="b?P=vZXeiMtUynOZKp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80" name="Picture 62" descr="b?P=vZXeiMtUynOZKp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81" name="Picture 62" descr="b?P=vZXeiMtUynOZKp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82" name="Picture 62" descr="b?P=vZXeiMtUynOZKp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83" name="Picture 62" descr="b?P=vZXeiMtUynOZKp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84" name="Picture 62" descr="b?P=vZXeiMtUynOZKp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85" name="Picture 62" descr="b?P=vZXeiMtUynOZKp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86" name="Picture 62" descr="b?P=vZXeiMtUynOZKp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87" name="Picture 62" descr="b?P=vZXeiMtUynOZKp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88" name="Picture 62" descr="b?P=vZXeiMtUynOZKp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89" name="Picture 62" descr="b?P=vZXeiMtUynOZKp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90" name="Picture 62" descr="b?P=vZXeiMtUynOZKp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91" name="Picture 62" descr="b?P=vZXeiMtUynOZKp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92" name="Picture 62" descr="b?P=vZXeiMtUynOZKp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93" name="Picture 62" descr="b?P=vZXeiMtUynOZKp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294" name="Picture 62" descr="b?P=vZXeiMtUynOZKp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95" name="Picture 62" descr="b?P=vZXeiMtUynOZKp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96" name="Picture 62" descr="b?P=vZXeiMtUynOZKp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97" name="Picture 62" descr="b?P=vZXeiMtUynOZKp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298" name="Picture 62" descr="b?P=vZXeiMtUynOZKp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299" name="Picture 62" descr="b?P=vZXeiMtUynOZKp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00" name="Picture 62" descr="b?P=vZXeiMtUynOZKp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01" name="Picture 62" descr="b?P=vZXeiMtUynOZKp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02" name="Picture 62" descr="b?P=vZXeiMtUynOZKp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03" name="Picture 62" descr="b?P=vZXeiMtUynOZKp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04" name="Picture 62" descr="b?P=vZXeiMtUynOZKp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05" name="Picture 62" descr="b?P=vZXeiMtUynOZKp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06" name="Picture 62" descr="b?P=vZXeiMtUynOZKp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07" name="Picture 62" descr="b?P=vZXeiMtUynOZKp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08" name="Picture 62" descr="b?P=vZXeiMtUynOZKp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09" name="Picture 62" descr="b?P=vZXeiMtUynOZKp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10" name="Picture 62" descr="b?P=vZXeiMtUynOZKp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11" name="Picture 62" descr="b?P=vZXeiMtUynOZKp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12" name="Picture 62" descr="b?P=vZXeiMtUynOZKp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13" name="Picture 62" descr="b?P=vZXeiMtUynOZKp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14" name="Picture 62" descr="b?P=vZXeiMtUynOZKp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15" name="Picture 62" descr="b?P=vZXeiMtUynOZKp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16" name="Picture 62" descr="b?P=vZXeiMtUynOZKp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17" name="Picture 62" descr="b?P=vZXeiMtUynOZKp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18" name="Picture 62" descr="b?P=vZXeiMtUynOZKp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19" name="Picture 62" descr="b?P=vZXeiMtUynOZKp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20" name="Picture 62" descr="b?P=vZXeiMtUynOZKp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21" name="Picture 62" descr="b?P=vZXeiMtUynOZKp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22" name="Picture 62" descr="b?P=vZXeiMtUynOZKp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23" name="Picture 62" descr="b?P=vZXeiMtUynOZKp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24" name="Picture 62" descr="b?P=vZXeiMtUynOZKp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25" name="Picture 62" descr="b?P=vZXeiMtUynOZKp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26" name="Picture 62" descr="b?P=vZXeiMtUynOZKp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27" name="Picture 62" descr="b?P=vZXeiMtUynOZKp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28" name="Picture 62" descr="b?P=vZXeiMtUynOZKp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29" name="Picture 62" descr="b?P=vZXeiMtUynOZKp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30" name="Picture 62" descr="b?P=vZXeiMtUynOZKp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31" name="Picture 62" descr="b?P=vZXeiMtUynOZKp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32" name="Picture 62" descr="b?P=vZXeiMtUynOZKp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33" name="Picture 62" descr="b?P=vZXeiMtUynOZKp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34" name="Picture 62" descr="b?P=vZXeiMtUynOZKp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35" name="Picture 62" descr="b?P=vZXeiMtUynOZKp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36" name="Picture 62" descr="b?P=vZXeiMtUynOZKp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37" name="Picture 62" descr="b?P=vZXeiMtUynOZKp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38" name="Picture 62" descr="b?P=vZXeiMtUynOZKp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39" name="Picture 62" descr="b?P=vZXeiMtUynOZKp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40" name="Picture 62" descr="b?P=vZXeiMtUynOZKp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41" name="Picture 62" descr="b?P=vZXeiMtUynOZKp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42" name="Picture 62" descr="b?P=vZXeiMtUynOZKp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43" name="Picture 62" descr="b?P=vZXeiMtUynOZKp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44" name="Picture 62" descr="b?P=vZXeiMtUynOZKp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45" name="Picture 62" descr="b?P=vZXeiMtUynOZKp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46" name="Picture 62" descr="b?P=vZXeiMtUynOZKp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47" name="Picture 62" descr="b?P=vZXeiMtUynOZKp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48" name="Picture 62" descr="b?P=vZXeiMtUynOZKp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49" name="Picture 62" descr="b?P=vZXeiMtUynOZKp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50" name="Picture 62" descr="b?P=vZXeiMtUynOZKp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51" name="Picture 62" descr="b?P=vZXeiMtUynOZKp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52" name="Picture 62" descr="b?P=vZXeiMtUynOZKp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53" name="Picture 62" descr="b?P=vZXeiMtUynOZKp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54" name="Picture 62" descr="b?P=vZXeiMtUynOZKp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55" name="Picture 62" descr="b?P=vZXeiMtUynOZKp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56" name="Picture 62" descr="b?P=vZXeiMtUynOZKp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57" name="Picture 62" descr="b?P=vZXeiMtUynOZKp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58" name="Picture 62" descr="b?P=vZXeiMtUynOZKp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59" name="Picture 62" descr="b?P=vZXeiMtUynOZKp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60" name="Picture 62" descr="b?P=vZXeiMtUynOZKp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61" name="Picture 62" descr="b?P=vZXeiMtUynOZKp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62" name="Picture 62" descr="b?P=vZXeiMtUynOZKp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63" name="Picture 62" descr="b?P=vZXeiMtUynOZKp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64" name="Picture 62" descr="b?P=vZXeiMtUynOZKp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65" name="Picture 62" descr="b?P=vZXeiMtUynOZKp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66" name="Picture 62" descr="b?P=vZXeiMtUynOZKp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67" name="Picture 62" descr="b?P=vZXeiMtUynOZKp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68" name="Picture 62" descr="b?P=vZXeiMtUynOZKp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69" name="Picture 62" descr="b?P=vZXeiMtUynOZKp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70" name="Picture 62" descr="b?P=vZXeiMtUynOZKp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71" name="Picture 62" descr="b?P=vZXeiMtUynOZKp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72" name="Picture 62" descr="b?P=vZXeiMtUynOZKp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73" name="Picture 62" descr="b?P=vZXeiMtUynOZKp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74" name="Picture 62" descr="b?P=vZXeiMtUynOZKp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75" name="Picture 62" descr="b?P=vZXeiMtUynOZKp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76" name="Picture 62" descr="b?P=vZXeiMtUynOZKp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77" name="Picture 62" descr="b?P=vZXeiMtUynOZKp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78" name="Picture 62" descr="b?P=vZXeiMtUynOZKp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79" name="Picture 62" descr="b?P=vZXeiMtUynOZKp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80" name="Picture 62" descr="b?P=vZXeiMtUynOZKp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81" name="Picture 62" descr="b?P=vZXeiMtUynOZKp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82" name="Picture 62" descr="b?P=vZXeiMtUynOZKp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83" name="Picture 62" descr="b?P=vZXeiMtUynOZKp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84" name="Picture 62" descr="b?P=vZXeiMtUynOZKp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85" name="Picture 62" descr="b?P=vZXeiMtUynOZKp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86" name="Picture 62" descr="b?P=vZXeiMtUynOZKp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87" name="Picture 62" descr="b?P=vZXeiMtUynOZKp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88" name="Picture 62" descr="b?P=vZXeiMtUynOZKp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89" name="Picture 62" descr="b?P=vZXeiMtUynOZKp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90" name="Picture 62" descr="b?P=vZXeiMtUynOZKp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91" name="Picture 62" descr="b?P=vZXeiMtUynOZKp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392" name="Picture 62" descr="b?P=vZXeiMtUynOZKp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93" name="Picture 62" descr="b?P=vZXeiMtUynOZKp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94" name="Picture 62" descr="b?P=vZXeiMtUynOZKp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95" name="Picture 62" descr="b?P=vZXeiMtUynOZKp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96" name="Picture 62" descr="b?P=vZXeiMtUynOZKp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97" name="Picture 62" descr="b?P=vZXeiMtUynOZKp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398" name="Picture 62" descr="b?P=vZXeiMtUynOZKp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399" name="Picture 62" descr="b?P=vZXeiMtUynOZKp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00" name="Picture 62" descr="b?P=vZXeiMtUynOZKp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01" name="Picture 62" descr="b?P=vZXeiMtUynOZKp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02" name="Picture 62" descr="b?P=vZXeiMtUynOZKp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03" name="Picture 62" descr="b?P=vZXeiMtUynOZKp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04" name="Picture 62" descr="b?P=vZXeiMtUynOZKp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05" name="Picture 62" descr="b?P=vZXeiMtUynOZKp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06" name="Picture 62" descr="b?P=vZXeiMtUynOZKp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07" name="Picture 62" descr="b?P=vZXeiMtUynOZKp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08" name="Picture 62" descr="b?P=vZXeiMtUynOZKp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09" name="Picture 62" descr="b?P=vZXeiMtUynOZKp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10" name="Picture 62" descr="b?P=vZXeiMtUynOZKp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11" name="Picture 62" descr="b?P=vZXeiMtUynOZKp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12" name="Picture 62" descr="b?P=vZXeiMtUynOZKp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13" name="Picture 62" descr="b?P=vZXeiMtUynOZKp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14" name="Picture 62" descr="b?P=vZXeiMtUynOZKp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15" name="Picture 62" descr="b?P=vZXeiMtUynOZKp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16" name="Picture 62" descr="b?P=vZXeiMtUynOZKp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17" name="Picture 62" descr="b?P=vZXeiMtUynOZKp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18" name="Picture 62" descr="b?P=vZXeiMtUynOZKp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19" name="Picture 62" descr="b?P=vZXeiMtUynOZKp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20" name="Picture 62" descr="b?P=vZXeiMtUynOZKp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21" name="Picture 62" descr="b?P=vZXeiMtUynOZKp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22" name="Picture 62" descr="b?P=vZXeiMtUynOZKp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23" name="Picture 62" descr="b?P=vZXeiMtUynOZKp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24" name="Picture 62" descr="b?P=vZXeiMtUynOZKp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25" name="Picture 62" descr="b?P=vZXeiMtUynOZKp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26" name="Picture 62" descr="b?P=vZXeiMtUynOZKp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27" name="Picture 62" descr="b?P=vZXeiMtUynOZKp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28" name="Picture 62" descr="b?P=vZXeiMtUynOZKp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29" name="Picture 62" descr="b?P=vZXeiMtUynOZKp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30" name="Picture 62" descr="b?P=vZXeiMtUynOZKp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31" name="Picture 62" descr="b?P=vZXeiMtUynOZKp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32" name="Picture 62" descr="b?P=vZXeiMtUynOZKp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33" name="Picture 62" descr="b?P=vZXeiMtUynOZKp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34" name="Picture 62" descr="b?P=vZXeiMtUynOZKp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35" name="Picture 62" descr="b?P=vZXeiMtUynOZKp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36" name="Picture 62" descr="b?P=vZXeiMtUynOZKp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37" name="Picture 62" descr="b?P=vZXeiMtUynOZKp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38" name="Picture 62" descr="b?P=vZXeiMtUynOZKp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39" name="Picture 62" descr="b?P=vZXeiMtUynOZKp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40" name="Picture 62" descr="b?P=vZXeiMtUynOZKp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41" name="Picture 62" descr="b?P=vZXeiMtUynOZKp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42" name="Picture 62" descr="b?P=vZXeiMtUynOZKp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43" name="Picture 62" descr="b?P=vZXeiMtUynOZKp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44" name="Picture 62" descr="b?P=vZXeiMtUynOZKp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45" name="Picture 62" descr="b?P=vZXeiMtUynOZKp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46" name="Picture 62" descr="b?P=vZXeiMtUynOZKp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47" name="Picture 62" descr="b?P=vZXeiMtUynOZKp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48" name="Picture 62" descr="b?P=vZXeiMtUynOZKp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49" name="Picture 62" descr="b?P=vZXeiMtUynOZKp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50" name="Picture 62" descr="b?P=vZXeiMtUynOZKp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51" name="Picture 62" descr="b?P=vZXeiMtUynOZKp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52" name="Picture 62" descr="b?P=vZXeiMtUynOZKp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53" name="Picture 62" descr="b?P=vZXeiMtUynOZKp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54" name="Picture 62" descr="b?P=vZXeiMtUynOZKp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55" name="Picture 62" descr="b?P=vZXeiMtUynOZKp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56" name="Picture 62" descr="b?P=vZXeiMtUynOZKp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57" name="Picture 62" descr="b?P=vZXeiMtUynOZKp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58" name="Picture 62" descr="b?P=vZXeiMtUynOZKp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59" name="Picture 62" descr="b?P=vZXeiMtUynOZKp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60" name="Picture 62" descr="b?P=vZXeiMtUynOZKp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61" name="Picture 62" descr="b?P=vZXeiMtUynOZKp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62" name="Picture 62" descr="b?P=vZXeiMtUynOZKp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63" name="Picture 62" descr="b?P=vZXeiMtUynOZKp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64" name="Picture 62" descr="b?P=vZXeiMtUynOZKp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65" name="Picture 62" descr="b?P=vZXeiMtUynOZKp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66" name="Picture 62" descr="b?P=vZXeiMtUynOZKp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67" name="Picture 62" descr="b?P=vZXeiMtUynOZKp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68" name="Picture 62" descr="b?P=vZXeiMtUynOZKp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69" name="Picture 62" descr="b?P=vZXeiMtUynOZKp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70" name="Picture 62" descr="b?P=vZXeiMtUynOZKp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71" name="Picture 62" descr="b?P=vZXeiMtUynOZKp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72" name="Picture 62" descr="b?P=vZXeiMtUynOZKp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73" name="Picture 62" descr="b?P=vZXeiMtUynOZKp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74" name="Picture 62" descr="b?P=vZXeiMtUynOZKp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75" name="Picture 62" descr="b?P=vZXeiMtUynOZKp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76" name="Picture 62" descr="b?P=vZXeiMtUynOZKp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77" name="Picture 62" descr="b?P=vZXeiMtUynOZKp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78" name="Picture 62" descr="b?P=vZXeiMtUynOZKp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79" name="Picture 62" descr="b?P=vZXeiMtUynOZKp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80" name="Picture 62" descr="b?P=vZXeiMtUynOZKp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81" name="Picture 62" descr="b?P=vZXeiMtUynOZKp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82" name="Picture 62" descr="b?P=vZXeiMtUynOZKp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83" name="Picture 62" descr="b?P=vZXeiMtUynOZKp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84" name="Picture 62" descr="b?P=vZXeiMtUynOZKp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85" name="Picture 62" descr="b?P=vZXeiMtUynOZKp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86" name="Picture 62" descr="b?P=vZXeiMtUynOZKp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87" name="Picture 62" descr="b?P=vZXeiMtUynOZKp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88" name="Picture 62" descr="b?P=vZXeiMtUynOZKp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89" name="Picture 62" descr="b?P=vZXeiMtUynOZKp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90" name="Picture 62" descr="b?P=vZXeiMtUynOZKp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491" name="Picture 62" descr="b?P=vZXeiMtUynOZKp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92" name="Picture 62" descr="b?P=vZXeiMtUynOZKp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93" name="Picture 62" descr="b?P=vZXeiMtUynOZKp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94" name="Picture 62" descr="b?P=vZXeiMtUynOZKp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95" name="Picture 62" descr="b?P=vZXeiMtUynOZKp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96" name="Picture 62" descr="b?P=vZXeiMtUynOZKp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497" name="Picture 62" descr="b?P=vZXeiMtUynOZKp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98" name="Picture 62" descr="b?P=vZXeiMtUynOZKp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499" name="Picture 62" descr="b?P=vZXeiMtUynOZKp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00" name="Picture 62" descr="b?P=vZXeiMtUynOZKp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01" name="Picture 62" descr="b?P=vZXeiMtUynOZKp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02" name="Picture 62" descr="b?P=vZXeiMtUynOZKp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03" name="Picture 62" descr="b?P=vZXeiMtUynOZKp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04" name="Picture 62" descr="b?P=vZXeiMtUynOZKp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05" name="Picture 62" descr="b?P=vZXeiMtUynOZKp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06" name="Picture 62" descr="b?P=vZXeiMtUynOZKp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07" name="Picture 62" descr="b?P=vZXeiMtUynOZKp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08" name="Picture 62" descr="b?P=vZXeiMtUynOZKp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09" name="Picture 62" descr="b?P=vZXeiMtUynOZKp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10" name="Picture 62" descr="b?P=vZXeiMtUynOZKp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11" name="Picture 62" descr="b?P=vZXeiMtUynOZKp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12" name="Picture 62" descr="b?P=vZXeiMtUynOZKp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13" name="Picture 62" descr="b?P=vZXeiMtUynOZKp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14" name="Picture 62" descr="b?P=vZXeiMtUynOZKp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15" name="Picture 62" descr="b?P=vZXeiMtUynOZKp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16" name="Picture 62" descr="b?P=vZXeiMtUynOZKp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17" name="Picture 62" descr="b?P=vZXeiMtUynOZKp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18" name="Picture 62" descr="b?P=vZXeiMtUynOZKp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19" name="Picture 62" descr="b?P=vZXeiMtUynOZKp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20" name="Picture 62" descr="b?P=vZXeiMtUynOZKp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21" name="Picture 62" descr="b?P=vZXeiMtUynOZKp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22" name="Picture 62" descr="b?P=vZXeiMtUynOZKp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23" name="Picture 62" descr="b?P=vZXeiMtUynOZKp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24" name="Picture 62" descr="b?P=vZXeiMtUynOZKp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25" name="Picture 62" descr="b?P=vZXeiMtUynOZKp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26" name="Picture 62" descr="b?P=vZXeiMtUynOZKp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27" name="Picture 62" descr="b?P=vZXeiMtUynOZKp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28" name="Picture 62" descr="b?P=vZXeiMtUynOZKp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29" name="Picture 62" descr="b?P=vZXeiMtUynOZKp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30" name="Picture 62" descr="b?P=vZXeiMtUynOZKp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31" name="Picture 62" descr="b?P=vZXeiMtUynOZKp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32" name="Picture 62" descr="b?P=vZXeiMtUynOZKp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33" name="Picture 62" descr="b?P=vZXeiMtUynOZKp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34" name="Picture 62" descr="b?P=vZXeiMtUynOZKp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35" name="Picture 62" descr="b?P=vZXeiMtUynOZKp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36" name="Picture 62" descr="b?P=vZXeiMtUynOZKp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37" name="Picture 62" descr="b?P=vZXeiMtUynOZKp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38" name="Picture 62" descr="b?P=vZXeiMtUynOZKp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39" name="Picture 62" descr="b?P=vZXeiMtUynOZKp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40" name="Picture 62" descr="b?P=vZXeiMtUynOZKp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41" name="Picture 62" descr="b?P=vZXeiMtUynOZKp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42" name="Picture 62" descr="b?P=vZXeiMtUynOZKp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43" name="Picture 62" descr="b?P=vZXeiMtUynOZKp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44" name="Picture 62" descr="b?P=vZXeiMtUynOZKp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45" name="Picture 62" descr="b?P=vZXeiMtUynOZKp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46" name="Picture 62" descr="b?P=vZXeiMtUynOZKp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47" name="Picture 62" descr="b?P=vZXeiMtUynOZKp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48" name="Picture 62" descr="b?P=vZXeiMtUynOZKp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49" name="Picture 62" descr="b?P=vZXeiMtUynOZKp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50" name="Picture 62" descr="b?P=vZXeiMtUynOZKp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51" name="Picture 62" descr="b?P=vZXeiMtUynOZKp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52" name="Picture 62" descr="b?P=vZXeiMtUynOZKp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53" name="Picture 62" descr="b?P=vZXeiMtUynOZKp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54" name="Picture 62" descr="b?P=vZXeiMtUynOZKp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55" name="Picture 62" descr="b?P=vZXeiMtUynOZKp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56" name="Picture 62" descr="b?P=vZXeiMtUynOZKp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57" name="Picture 62" descr="b?P=vZXeiMtUynOZKp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58" name="Picture 62" descr="b?P=vZXeiMtUynOZKp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59" name="Picture 62" descr="b?P=vZXeiMtUynOZKp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60" name="Picture 62" descr="b?P=vZXeiMtUynOZKp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61" name="Picture 62" descr="b?P=vZXeiMtUynOZKp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62" name="Picture 62" descr="b?P=vZXeiMtUynOZKp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63" name="Picture 62" descr="b?P=vZXeiMtUynOZKp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64" name="Picture 62" descr="b?P=vZXeiMtUynOZKp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65" name="Picture 62" descr="b?P=vZXeiMtUynOZKp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66" name="Picture 62" descr="b?P=vZXeiMtUynOZKp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67" name="Picture 62" descr="b?P=vZXeiMtUynOZKp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68" name="Picture 62" descr="b?P=vZXeiMtUynOZKp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69" name="Picture 62" descr="b?P=vZXeiMtUynOZKp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70" name="Picture 62" descr="b?P=vZXeiMtUynOZKp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71" name="Picture 62" descr="b?P=vZXeiMtUynOZKp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72" name="Picture 62" descr="b?P=vZXeiMtUynOZKp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73" name="Picture 62" descr="b?P=vZXeiMtUynOZKp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74" name="Picture 62" descr="b?P=vZXeiMtUynOZKp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75" name="Picture 62" descr="b?P=vZXeiMtUynOZKp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76" name="Picture 62" descr="b?P=vZXeiMtUynOZKp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77" name="Picture 62" descr="b?P=vZXeiMtUynOZKp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78" name="Picture 62" descr="b?P=vZXeiMtUynOZKp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79" name="Picture 62" descr="b?P=vZXeiMtUynOZKp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80" name="Picture 62" descr="b?P=vZXeiMtUynOZKp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81" name="Picture 62" descr="b?P=vZXeiMtUynOZKp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82" name="Picture 62" descr="b?P=vZXeiMtUynOZKp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83" name="Picture 62" descr="b?P=vZXeiMtUynOZKp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84" name="Picture 62" descr="b?P=vZXeiMtUynOZKp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585" name="Picture 62" descr="b?P=vZXeiMtUynOZKp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86" name="Picture 62" descr="b?P=vZXeiMtUynOZKp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87" name="Picture 62" descr="b?P=vZXeiMtUynOZKp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88" name="Picture 62" descr="b?P=vZXeiMtUynOZKp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89" name="Picture 62" descr="b?P=vZXeiMtUynOZKp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90" name="Picture 62" descr="b?P=vZXeiMtUynOZKp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91" name="Picture 62" descr="b?P=vZXeiMtUynOZKp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92" name="Picture 62" descr="b?P=vZXeiMtUynOZKp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93" name="Picture 62" descr="b?P=vZXeiMtUynOZKp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94" name="Picture 62" descr="b?P=vZXeiMtUynOZKp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95" name="Picture 62" descr="b?P=vZXeiMtUynOZKp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96" name="Picture 62" descr="b?P=vZXeiMtUynOZKp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597" name="Picture 62" descr="b?P=vZXeiMtUynOZKp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98" name="Picture 62" descr="b?P=vZXeiMtUynOZKp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599" name="Picture 62" descr="b?P=vZXeiMtUynOZKp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00" name="Picture 62" descr="b?P=vZXeiMtUynOZKp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01" name="Picture 62" descr="b?P=vZXeiMtUynOZKp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02" name="Picture 62" descr="b?P=vZXeiMtUynOZKp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03" name="Picture 62" descr="b?P=vZXeiMtUynOZKp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04" name="Picture 62" descr="b?P=vZXeiMtUynOZKp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05" name="Picture 62" descr="b?P=vZXeiMtUynOZKp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06" name="Picture 62" descr="b?P=vZXeiMtUynOZKp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07" name="Picture 62" descr="b?P=vZXeiMtUynOZKp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08" name="Picture 62" descr="b?P=vZXeiMtUynOZKp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09" name="Picture 62" descr="b?P=vZXeiMtUynOZKp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10" name="Picture 62" descr="b?P=vZXeiMtUynOZKp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11" name="Picture 62" descr="b?P=vZXeiMtUynOZKp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12" name="Picture 62" descr="b?P=vZXeiMtUynOZKp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13" name="Picture 62" descr="b?P=vZXeiMtUynOZKp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14" name="Picture 62" descr="b?P=vZXeiMtUynOZKp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15" name="Picture 62" descr="b?P=vZXeiMtUynOZKp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16" name="Picture 62" descr="b?P=vZXeiMtUynOZKp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17" name="Picture 62" descr="b?P=vZXeiMtUynOZKp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18" name="Picture 62" descr="b?P=vZXeiMtUynOZKp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19" name="Picture 62" descr="b?P=vZXeiMtUynOZKp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20" name="Picture 62" descr="b?P=vZXeiMtUynOZKp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21" name="Picture 62" descr="b?P=vZXeiMtUynOZKp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22" name="Picture 62" descr="b?P=vZXeiMtUynOZKp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23" name="Picture 62" descr="b?P=vZXeiMtUynOZKp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24" name="Picture 62" descr="b?P=vZXeiMtUynOZKp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25" name="Picture 62" descr="b?P=vZXeiMtUynOZKp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26" name="Picture 62" descr="b?P=vZXeiMtUynOZKp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27" name="Picture 62" descr="b?P=vZXeiMtUynOZKp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28" name="Picture 62" descr="b?P=vZXeiMtUynOZKp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29" name="Picture 62" descr="b?P=vZXeiMtUynOZKp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30" name="Picture 62" descr="b?P=vZXeiMtUynOZKp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31" name="Picture 62" descr="b?P=vZXeiMtUynOZKp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32" name="Picture 62" descr="b?P=vZXeiMtUynOZKp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33" name="Picture 62" descr="b?P=vZXeiMtUynOZKp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34" name="Picture 62" descr="b?P=vZXeiMtUynOZKp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35" name="Picture 62" descr="b?P=vZXeiMtUynOZKp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36" name="Picture 62" descr="b?P=vZXeiMtUynOZKp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37" name="Picture 62" descr="b?P=vZXeiMtUynOZKp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38" name="Picture 62" descr="b?P=vZXeiMtUynOZKp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39" name="Picture 62" descr="b?P=vZXeiMtUynOZKp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40" name="Picture 62" descr="b?P=vZXeiMtUynOZKp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41" name="Picture 62" descr="b?P=vZXeiMtUynOZKp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42" name="Picture 62" descr="b?P=vZXeiMtUynOZKp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43" name="Picture 62" descr="b?P=vZXeiMtUynOZKp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44" name="Picture 62" descr="b?P=vZXeiMtUynOZKp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45" name="Picture 62" descr="b?P=vZXeiMtUynOZKp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46" name="Picture 62" descr="b?P=vZXeiMtUynOZKp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47" name="Picture 62" descr="b?P=vZXeiMtUynOZKp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48" name="Picture 62" descr="b?P=vZXeiMtUynOZKp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49" name="Picture 62" descr="b?P=vZXeiMtUynOZKp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50" name="Picture 62" descr="b?P=vZXeiMtUynOZKp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51" name="Picture 62" descr="b?P=vZXeiMtUynOZKp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52" name="Picture 62" descr="b?P=vZXeiMtUynOZKp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53" name="Picture 62" descr="b?P=vZXeiMtUynOZKp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54" name="Picture 62" descr="b?P=vZXeiMtUynOZKp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55" name="Picture 62" descr="b?P=vZXeiMtUynOZKp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56" name="Picture 62" descr="b?P=vZXeiMtUynOZKp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57" name="Picture 62" descr="b?P=vZXeiMtUynOZKp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58" name="Picture 62" descr="b?P=vZXeiMtUynOZKp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59" name="Picture 62" descr="b?P=vZXeiMtUynOZKp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60" name="Picture 62" descr="b?P=vZXeiMtUynOZKp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61" name="Picture 62" descr="b?P=vZXeiMtUynOZKp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62" name="Picture 62" descr="b?P=vZXeiMtUynOZKp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63" name="Picture 62" descr="b?P=vZXeiMtUynOZKp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64" name="Picture 62" descr="b?P=vZXeiMtUynOZKp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65" name="Picture 62" descr="b?P=vZXeiMtUynOZKp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66" name="Picture 62" descr="b?P=vZXeiMtUynOZKp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67" name="Picture 62" descr="b?P=vZXeiMtUynOZKp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68" name="Picture 62" descr="b?P=vZXeiMtUynOZKp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69" name="Picture 62" descr="b?P=vZXeiMtUynOZKp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70" name="Picture 62" descr="b?P=vZXeiMtUynOZKp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71" name="Picture 62" descr="b?P=vZXeiMtUynOZKp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72" name="Picture 62" descr="b?P=vZXeiMtUynOZKp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73" name="Picture 62" descr="b?P=vZXeiMtUynOZKp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74" name="Picture 62" descr="b?P=vZXeiMtUynOZKp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75" name="Picture 62" descr="b?P=vZXeiMtUynOZKp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76" name="Picture 62" descr="b?P=vZXeiMtUynOZKp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677" name="Picture 62" descr="b?P=vZXeiMtUynOZKp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78" name="Picture 62" descr="b?P=vZXeiMtUynOZKp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79" name="Picture 62" descr="b?P=vZXeiMtUynOZKp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80" name="Picture 62" descr="b?P=vZXeiMtUynOZKp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81" name="Picture 62" descr="b?P=vZXeiMtUynOZKp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82" name="Picture 62" descr="b?P=vZXeiMtUynOZKp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83" name="Picture 62" descr="b?P=vZXeiMtUynOZKp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84" name="Picture 62" descr="b?P=vZXeiMtUynOZKp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85" name="Picture 62" descr="b?P=vZXeiMtUynOZKp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86" name="Picture 62" descr="b?P=vZXeiMtUynOZKp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87" name="Picture 62" descr="b?P=vZXeiMtUynOZKp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88" name="Picture 62" descr="b?P=vZXeiMtUynOZKp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89" name="Picture 62" descr="b?P=vZXeiMtUynOZKp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90" name="Picture 62" descr="b?P=vZXeiMtUynOZKp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91" name="Picture 62" descr="b?P=vZXeiMtUynOZKp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92" name="Picture 62" descr="b?P=vZXeiMtUynOZKp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93" name="Picture 62" descr="b?P=vZXeiMtUynOZKp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94" name="Picture 62" descr="b?P=vZXeiMtUynOZKp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695" name="Picture 62" descr="b?P=vZXeiMtUynOZKp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96" name="Picture 62" descr="b?P=vZXeiMtUynOZKp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97" name="Picture 62" descr="b?P=vZXeiMtUynOZKp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98" name="Picture 62" descr="b?P=vZXeiMtUynOZKp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699" name="Picture 62" descr="b?P=vZXeiMtUynOZKp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00" name="Picture 62" descr="b?P=vZXeiMtUynOZKp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701" name="Picture 62" descr="b?P=vZXeiMtUynOZKp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02" name="Picture 62" descr="b?P=vZXeiMtUynOZKp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03" name="Picture 62" descr="b?P=vZXeiMtUynOZKp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04" name="Picture 62" descr="b?P=vZXeiMtUynOZKp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05" name="Picture 62" descr="b?P=vZXeiMtUynOZKp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06" name="Picture 62" descr="b?P=vZXeiMtUynOZKp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07" name="Picture 62" descr="b?P=vZXeiMtUynOZKp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08" name="Picture 62" descr="b?P=vZXeiMtUynOZKp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09" name="Picture 62" descr="b?P=vZXeiMtUynOZKp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710" name="Picture 62" descr="b?P=vZXeiMtUynOZKp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711" name="Picture 62" descr="b?P=vZXeiMtUynOZKp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142875</xdr:rowOff>
    </xdr:from>
    <xdr:to>
      <xdr:col>2</xdr:col>
      <xdr:colOff>266700</xdr:colOff>
      <xdr:row>36</xdr:row>
      <xdr:rowOff>171450</xdr:rowOff>
    </xdr:to>
    <xdr:pic>
      <xdr:nvPicPr>
        <xdr:cNvPr id="712" name="Picture 62" descr="b?P=vZXeiMtUynOZKp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5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13" name="Picture 62" descr="b?P=vZXeiMtUynOZKp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14" name="Picture 62" descr="b?P=vZXeiMtUynOZKp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15" name="Picture 62" descr="b?P=vZXeiMtUynOZKp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16" name="Picture 62" descr="b?P=vZXeiMtUynOZKp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17" name="Picture 62" descr="b?P=vZXeiMtUynOZKp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18" name="Picture 62" descr="b?P=vZXeiMtUynOZKp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19" name="Picture 62" descr="b?P=vZXeiMtUynOZKp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20" name="Picture 62" descr="b?P=vZXeiMtUynOZKp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21" name="Picture 62" descr="b?P=vZXeiMtUynOZKp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22" name="Picture 62" descr="b?P=vZXeiMtUynOZKp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23" name="Picture 62" descr="b?P=vZXeiMtUynOZKp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24" name="Picture 62" descr="b?P=vZXeiMtUynOZKp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25" name="Picture 62" descr="b?P=vZXeiMtUynOZKp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26" name="Picture 62" descr="b?P=vZXeiMtUynOZKp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727" name="Picture 62" descr="b?P=vZXeiMtUynOZKp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28" name="Picture 62" descr="b?P=vZXeiMtUynOZKp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29" name="Picture 62" descr="b?P=vZXeiMtUynOZKp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30" name="Picture 62" descr="b?P=vZXeiMtUynOZKp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31" name="Picture 62" descr="b?P=vZXeiMtUynOZKp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32" name="Picture 62" descr="b?P=vZXeiMtUynOZKp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33" name="Picture 62" descr="b?P=vZXeiMtUynOZKp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34" name="Picture 62" descr="b?P=vZXeiMtUynOZKp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35" name="Picture 62" descr="b?P=vZXeiMtUynOZKp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36" name="Picture 62" descr="b?P=vZXeiMtUynOZKp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737" name="Picture 62" descr="b?P=vZXeiMtUynOZKp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38" name="Picture 62" descr="b?P=vZXeiMtUynOZKp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39" name="Picture 62" descr="b?P=vZXeiMtUynOZKp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40" name="Picture 62" descr="b?P=vZXeiMtUynOZKp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41" name="Picture 62" descr="b?P=vZXeiMtUynOZKp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42" name="Picture 62" descr="b?P=vZXeiMtUynOZKp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43" name="Picture 62" descr="b?P=vZXeiMtUynOZKp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44" name="Picture 62" descr="b?P=vZXeiMtUynOZKp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45" name="Picture 62" descr="b?P=vZXeiMtUynOZKp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746" name="Picture 62" descr="b?P=vZXeiMtUynOZKp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747" name="Picture 62" descr="b?P=vZXeiMtUynOZKp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748" name="Picture 62" descr="b?P=vZXeiMtUynOZKp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49" name="Picture 62" descr="b?P=vZXeiMtUynOZKp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50" name="Picture 62" descr="b?P=vZXeiMtUynOZKp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51" name="Picture 62" descr="b?P=vZXeiMtUynOZKp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52" name="Picture 62" descr="b?P=vZXeiMtUynOZKp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53" name="Picture 62" descr="b?P=vZXeiMtUynOZKp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54" name="Picture 62" descr="b?P=vZXeiMtUynOZKp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55" name="Picture 62" descr="b?P=vZXeiMtUynOZKp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56" name="Picture 62" descr="b?P=vZXeiMtUynOZKp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57" name="Picture 62" descr="b?P=vZXeiMtUynOZKp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58" name="Picture 62" descr="b?P=vZXeiMtUynOZKp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59" name="Picture 62" descr="b?P=vZXeiMtUynOZKp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760" name="Picture 62" descr="b?P=vZXeiMtUynOZKp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61" name="Picture 62" descr="b?P=vZXeiMtUynOZKp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62" name="Picture 62" descr="b?P=vZXeiMtUynOZKp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63" name="Picture 62" descr="b?P=vZXeiMtUynOZKp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64" name="Picture 62" descr="b?P=vZXeiMtUynOZKp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65" name="Picture 62" descr="b?P=vZXeiMtUynOZKp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66" name="Picture 62" descr="b?P=vZXeiMtUynOZKp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67" name="Picture 62" descr="b?P=vZXeiMtUynOZKp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68" name="Picture 62" descr="b?P=vZXeiMtUynOZKp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769" name="Picture 62" descr="b?P=vZXeiMtUynOZKp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770" name="Picture 62" descr="b?P=vZXeiMtUynOZKp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771" name="Picture 62" descr="b?P=vZXeiMtUynOZKp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72" name="Picture 62" descr="b?P=vZXeiMtUynOZKp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73" name="Picture 62" descr="b?P=vZXeiMtUynOZKp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74" name="Picture 62" descr="b?P=vZXeiMtUynOZKp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75" name="Picture 62" descr="b?P=vZXeiMtUynOZKp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76" name="Picture 62" descr="b?P=vZXeiMtUynOZKp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77" name="Picture 62" descr="b?P=vZXeiMtUynOZKp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78" name="Picture 62" descr="b?P=vZXeiMtUynOZKp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79" name="Picture 62" descr="b?P=vZXeiMtUynOZKp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80" name="Picture 62" descr="b?P=vZXeiMtUynOZKp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81" name="Picture 62" descr="b?P=vZXeiMtUynOZKp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782" name="Picture 62" descr="b?P=vZXeiMtUynOZKp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83" name="Picture 62" descr="b?P=vZXeiMtUynOZKp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84" name="Picture 62" descr="b?P=vZXeiMtUynOZKp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85" name="Picture 62" descr="b?P=vZXeiMtUynOZKp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86" name="Picture 62" descr="b?P=vZXeiMtUynOZKp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87" name="Picture 62" descr="b?P=vZXeiMtUynOZKp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88" name="Picture 62" descr="b?P=vZXeiMtUynOZKp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89" name="Picture 62" descr="b?P=vZXeiMtUynOZKp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90" name="Picture 62" descr="b?P=vZXeiMtUynOZKp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91" name="Picture 62" descr="b?P=vZXeiMtUynOZKp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92" name="Picture 62" descr="b?P=vZXeiMtUynOZKp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93" name="Picture 62" descr="b?P=vZXeiMtUynOZKp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794" name="Picture 62" descr="b?P=vZXeiMtUynOZKp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95" name="Picture 62" descr="b?P=vZXeiMtUynOZKp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96" name="Picture 62" descr="b?P=vZXeiMtUynOZKp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97" name="Picture 62" descr="b?P=vZXeiMtUynOZKp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798" name="Picture 62" descr="b?P=vZXeiMtUynOZKp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799" name="Picture 62" descr="b?P=vZXeiMtUynOZKp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00" name="Picture 62" descr="b?P=vZXeiMtUynOZKp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01" name="Picture 62" descr="b?P=vZXeiMtUynOZKp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02" name="Picture 62" descr="b?P=vZXeiMtUynOZKp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03" name="Picture 62" descr="b?P=vZXeiMtUynOZKp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04" name="Picture 62" descr="b?P=vZXeiMtUynOZKp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05" name="Picture 62" descr="b?P=vZXeiMtUynOZKp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06" name="Picture 62" descr="b?P=vZXeiMtUynOZKp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07" name="Picture 62" descr="b?P=vZXeiMtUynOZKp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08" name="Picture 62" descr="b?P=vZXeiMtUynOZKp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09" name="Picture 62" descr="b?P=vZXeiMtUynOZKp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10" name="Picture 62" descr="b?P=vZXeiMtUynOZKp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11" name="Picture 62" descr="b?P=vZXeiMtUynOZKp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12" name="Picture 62" descr="b?P=vZXeiMtUynOZKp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13" name="Picture 62" descr="b?P=vZXeiMtUynOZKp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14" name="Picture 62" descr="b?P=vZXeiMtUynOZKp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15" name="Picture 62" descr="b?P=vZXeiMtUynOZKp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16" name="Picture 62" descr="b?P=vZXeiMtUynOZKp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17" name="Picture 62" descr="b?P=vZXeiMtUynOZKp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18" name="Picture 62" descr="b?P=vZXeiMtUynOZKp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19" name="Picture 62" descr="b?P=vZXeiMtUynOZKp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20" name="Picture 62" descr="b?P=vZXeiMtUynOZKp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21" name="Picture 62" descr="b?P=vZXeiMtUynOZKp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22" name="Picture 62" descr="b?P=vZXeiMtUynOZKp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23" name="Picture 62" descr="b?P=vZXeiMtUynOZKp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24" name="Picture 62" descr="b?P=vZXeiMtUynOZKp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25" name="Picture 62" descr="b?P=vZXeiMtUynOZKp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26" name="Picture 62" descr="b?P=vZXeiMtUynOZKp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27" name="Picture 62" descr="b?P=vZXeiMtUynOZKp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28" name="Picture 62" descr="b?P=vZXeiMtUynOZKp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29" name="Picture 62" descr="b?P=vZXeiMtUynOZKp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30" name="Picture 62" descr="b?P=vZXeiMtUynOZKp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31" name="Picture 62" descr="b?P=vZXeiMtUynOZKp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32" name="Picture 62" descr="b?P=vZXeiMtUynOZKp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33" name="Picture 62" descr="b?P=vZXeiMtUynOZKp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34" name="Picture 62" descr="b?P=vZXeiMtUynOZKp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35" name="Picture 62" descr="b?P=vZXeiMtUynOZKp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36" name="Picture 62" descr="b?P=vZXeiMtUynOZKp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37" name="Picture 62" descr="b?P=vZXeiMtUynOZKp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38" name="Picture 62" descr="b?P=vZXeiMtUynOZKp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39" name="Picture 62" descr="b?P=vZXeiMtUynOZKp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40" name="Picture 62" descr="b?P=vZXeiMtUynOZKp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41" name="Picture 62" descr="b?P=vZXeiMtUynOZKp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42" name="Picture 62" descr="b?P=vZXeiMtUynOZKp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43" name="Picture 62" descr="b?P=vZXeiMtUynOZKp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44" name="Picture 62" descr="b?P=vZXeiMtUynOZKp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45" name="Picture 62" descr="b?P=vZXeiMtUynOZKp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46" name="Picture 62" descr="b?P=vZXeiMtUynOZKp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47" name="Picture 62" descr="b?P=vZXeiMtUynOZKp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48" name="Picture 62" descr="b?P=vZXeiMtUynOZKp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49" name="Picture 62" descr="b?P=vZXeiMtUynOZKp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50" name="Picture 62" descr="b?P=vZXeiMtUynOZKp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51" name="Picture 62" descr="b?P=vZXeiMtUynOZKp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52" name="Picture 62" descr="b?P=vZXeiMtUynOZKp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53" name="Picture 62" descr="b?P=vZXeiMtUynOZKp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54" name="Picture 62" descr="b?P=vZXeiMtUynOZKp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55" name="Picture 62" descr="b?P=vZXeiMtUynOZKp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56" name="Picture 62" descr="b?P=vZXeiMtUynOZKp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57" name="Picture 62" descr="b?P=vZXeiMtUynOZKp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58" name="Picture 62" descr="b?P=vZXeiMtUynOZKp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59" name="Picture 62" descr="b?P=vZXeiMtUynOZKp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60" name="Picture 62" descr="b?P=vZXeiMtUynOZKp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61" name="Picture 62" descr="b?P=vZXeiMtUynOZKp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62" name="Picture 62" descr="b?P=vZXeiMtUynOZKp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63" name="Picture 62" descr="b?P=vZXeiMtUynOZKp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64" name="Picture 62" descr="b?P=vZXeiMtUynOZKp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65" name="Picture 62" descr="b?P=vZXeiMtUynOZKp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66" name="Picture 62" descr="b?P=vZXeiMtUynOZKp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67" name="Picture 62" descr="b?P=vZXeiMtUynOZKp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68" name="Picture 62" descr="b?P=vZXeiMtUynOZKp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69" name="Picture 62" descr="b?P=vZXeiMtUynOZKp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70" name="Picture 62" descr="b?P=vZXeiMtUynOZKp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71" name="Picture 62" descr="b?P=vZXeiMtUynOZKp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72" name="Picture 62" descr="b?P=vZXeiMtUynOZKp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73" name="Picture 62" descr="b?P=vZXeiMtUynOZKp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74" name="Picture 62" descr="b?P=vZXeiMtUynOZKp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75" name="Picture 62" descr="b?P=vZXeiMtUynOZKp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76" name="Picture 62" descr="b?P=vZXeiMtUynOZKp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77" name="Picture 62" descr="b?P=vZXeiMtUynOZKp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78" name="Picture 62" descr="b?P=vZXeiMtUynOZKp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79" name="Picture 62" descr="b?P=vZXeiMtUynOZKp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80" name="Picture 62" descr="b?P=vZXeiMtUynOZKp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81" name="Picture 62" descr="b?P=vZXeiMtUynOZKp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82" name="Picture 62" descr="b?P=vZXeiMtUynOZKp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83" name="Picture 62" descr="b?P=vZXeiMtUynOZKp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84" name="Picture 62" descr="b?P=vZXeiMtUynOZKp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85" name="Picture 62" descr="b?P=vZXeiMtUynOZKp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86" name="Picture 62" descr="b?P=vZXeiMtUynOZKp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87" name="Picture 62" descr="b?P=vZXeiMtUynOZKp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88" name="Picture 62" descr="b?P=vZXeiMtUynOZKp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89" name="Picture 62" descr="b?P=vZXeiMtUynOZKp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90" name="Picture 62" descr="b?P=vZXeiMtUynOZKp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91" name="Picture 62" descr="b?P=vZXeiMtUynOZKp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92" name="Picture 62" descr="b?P=vZXeiMtUynOZKp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93" name="Picture 62" descr="b?P=vZXeiMtUynOZKp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894" name="Picture 62" descr="b?P=vZXeiMtUynOZKp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95" name="Picture 62" descr="b?P=vZXeiMtUynOZKp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896" name="Picture 62" descr="b?P=vZXeiMtUynOZKp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97" name="Picture 62" descr="b?P=vZXeiMtUynOZKp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98" name="Picture 62" descr="b?P=vZXeiMtUynOZKp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899" name="Picture 62" descr="b?P=vZXeiMtUynOZKp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00" name="Picture 62" descr="b?P=vZXeiMtUynOZKp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01" name="Picture 62" descr="b?P=vZXeiMtUynOZKp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02" name="Picture 62" descr="b?P=vZXeiMtUynOZKp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03" name="Picture 62" descr="b?P=vZXeiMtUynOZKp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04" name="Picture 62" descr="b?P=vZXeiMtUynOZKp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05" name="Picture 62" descr="b?P=vZXeiMtUynOZKp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06" name="Picture 62" descr="b?P=vZXeiMtUynOZKp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07" name="Picture 62" descr="b?P=vZXeiMtUynOZKp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908" name="Picture 62" descr="b?P=vZXeiMtUynOZKp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09" name="Picture 62" descr="b?P=vZXeiMtUynOZKp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10" name="Picture 62" descr="b?P=vZXeiMtUynOZKp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11" name="Picture 62" descr="b?P=vZXeiMtUynOZKp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12" name="Picture 62" descr="b?P=vZXeiMtUynOZKp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13" name="Picture 62" descr="b?P=vZXeiMtUynOZKp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14" name="Picture 62" descr="b?P=vZXeiMtUynOZKp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15" name="Picture 62" descr="b?P=vZXeiMtUynOZKp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16" name="Picture 62" descr="b?P=vZXeiMtUynOZKp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17" name="Picture 62" descr="b?P=vZXeiMtUynOZKp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18" name="Picture 62" descr="b?P=vZXeiMtUynOZKp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19" name="Picture 62" descr="b?P=vZXeiMtUynOZKp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20" name="Picture 62" descr="b?P=vZXeiMtUynOZKp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21" name="Picture 62" descr="b?P=vZXeiMtUynOZKp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22" name="Picture 62" descr="b?P=vZXeiMtUynOZKp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23" name="Picture 62" descr="b?P=vZXeiMtUynOZKp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24" name="Picture 62" descr="b?P=vZXeiMtUynOZKp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25" name="Picture 62" descr="b?P=vZXeiMtUynOZKp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26" name="Picture 62" descr="b?P=vZXeiMtUynOZKp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27" name="Picture 62" descr="b?P=vZXeiMtUynOZKp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28" name="Picture 62" descr="b?P=vZXeiMtUynOZKp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29" name="Picture 62" descr="b?P=vZXeiMtUynOZKp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930" name="Picture 62" descr="b?P=vZXeiMtUynOZKp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31" name="Picture 62" descr="b?P=vZXeiMtUynOZKp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32" name="Picture 62" descr="b?P=vZXeiMtUynOZKp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33" name="Picture 62" descr="b?P=vZXeiMtUynOZKp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34" name="Picture 62" descr="b?P=vZXeiMtUynOZKp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35" name="Picture 62" descr="b?P=vZXeiMtUynOZKp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36" name="Picture 62" descr="b?P=vZXeiMtUynOZKp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37" name="Picture 62" descr="b?P=vZXeiMtUynOZKp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38" name="Picture 62" descr="b?P=vZXeiMtUynOZKp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939" name="Picture 62" descr="b?P=vZXeiMtUynOZKp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940" name="Picture 62" descr="b?P=vZXeiMtUynOZKp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941" name="Picture 62" descr="b?P=vZXeiMtUynOZKp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42" name="Picture 62" descr="b?P=vZXeiMtUynOZKp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43" name="Picture 62" descr="b?P=vZXeiMtUynOZKp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44" name="Picture 62" descr="b?P=vZXeiMtUynOZKp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45" name="Picture 62" descr="b?P=vZXeiMtUynOZKp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46" name="Picture 62" descr="b?P=vZXeiMtUynOZKp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47" name="Picture 62" descr="b?P=vZXeiMtUynOZKp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48" name="Picture 62" descr="b?P=vZXeiMtUynOZKp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49" name="Picture 62" descr="b?P=vZXeiMtUynOZKp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50" name="Picture 62" descr="b?P=vZXeiMtUynOZKp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51" name="Picture 62" descr="b?P=vZXeiMtUynOZKp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52" name="Picture 62" descr="b?P=vZXeiMtUynOZKp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53" name="Picture 62" descr="b?P=vZXeiMtUynOZKp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54" name="Picture 62" descr="b?P=vZXeiMtUynOZKp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55" name="Picture 62" descr="b?P=vZXeiMtUynOZKp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56" name="Picture 62" descr="b?P=vZXeiMtUynOZKp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57" name="Picture 62" descr="b?P=vZXeiMtUynOZKp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58" name="Picture 62" descr="b?P=vZXeiMtUynOZKp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959" name="Picture 62" descr="b?P=vZXeiMtUynOZKp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60" name="Picture 62" descr="b?P=vZXeiMtUynOZKp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61" name="Picture 62" descr="b?P=vZXeiMtUynOZKp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62" name="Picture 62" descr="b?P=vZXeiMtUynOZKp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63" name="Picture 62" descr="b?P=vZXeiMtUynOZKp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64" name="Picture 62" descr="b?P=vZXeiMtUynOZKp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65" name="Picture 62" descr="b?P=vZXeiMtUynOZKp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66" name="Picture 62" descr="b?P=vZXeiMtUynOZKp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67" name="Picture 62" descr="b?P=vZXeiMtUynOZKp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968" name="Picture 62" descr="b?P=vZXeiMtUynOZKp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969" name="Picture 62" descr="b?P=vZXeiMtUynOZKp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970" name="Picture 62" descr="b?P=vZXeiMtUynOZKp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71" name="Picture 62" descr="b?P=vZXeiMtUynOZKp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72" name="Picture 62" descr="b?P=vZXeiMtUynOZKp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73" name="Picture 62" descr="b?P=vZXeiMtUynOZKp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74" name="Picture 62" descr="b?P=vZXeiMtUynOZKp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75" name="Picture 62" descr="b?P=vZXeiMtUynOZKp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76" name="Picture 62" descr="b?P=vZXeiMtUynOZKp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77" name="Picture 62" descr="b?P=vZXeiMtUynOZKp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78" name="Picture 62" descr="b?P=vZXeiMtUynOZKp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79" name="Picture 62" descr="b?P=vZXeiMtUynOZKp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80" name="Picture 62" descr="b?P=vZXeiMtUynOZKp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981" name="Picture 62" descr="b?P=vZXeiMtUynOZKp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82" name="Picture 62" descr="b?P=vZXeiMtUynOZKp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83" name="Picture 62" descr="b?P=vZXeiMtUynOZKp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84" name="Picture 62" descr="b?P=vZXeiMtUynOZKp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85" name="Picture 62" descr="b?P=vZXeiMtUynOZKp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86" name="Picture 62" descr="b?P=vZXeiMtUynOZKp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87" name="Picture 62" descr="b?P=vZXeiMtUynOZKp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88" name="Picture 62" descr="b?P=vZXeiMtUynOZKp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89" name="Picture 62" descr="b?P=vZXeiMtUynOZKp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90" name="Picture 62" descr="b?P=vZXeiMtUynOZKp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91" name="Picture 62" descr="b?P=vZXeiMtUynOZKp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92" name="Picture 62" descr="b?P=vZXeiMtUynOZKp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993" name="Picture 62" descr="b?P=vZXeiMtUynOZKp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94" name="Picture 62" descr="b?P=vZXeiMtUynOZKp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95" name="Picture 62" descr="b?P=vZXeiMtUynOZKp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96" name="Picture 62" descr="b?P=vZXeiMtUynOZKp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997" name="Picture 62" descr="b?P=vZXeiMtUynOZKp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98" name="Picture 62" descr="b?P=vZXeiMtUynOZKp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999" name="Picture 62" descr="b?P=vZXeiMtUynOZKp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00" name="Picture 62" descr="b?P=vZXeiMtUynOZKp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01" name="Picture 62" descr="b?P=vZXeiMtUynOZKp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02" name="Picture 62" descr="b?P=vZXeiMtUynOZKp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03" name="Picture 62" descr="b?P=vZXeiMtUynOZKp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04" name="Picture 62" descr="b?P=vZXeiMtUynOZKp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05" name="Picture 62" descr="b?P=vZXeiMtUynOZKp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06" name="Picture 62" descr="b?P=vZXeiMtUynOZKp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07" name="Picture 62" descr="b?P=vZXeiMtUynOZKp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08" name="Picture 62" descr="b?P=vZXeiMtUynOZKp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09" name="Picture 62" descr="b?P=vZXeiMtUynOZKp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10" name="Picture 62" descr="b?P=vZXeiMtUynOZKp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11" name="Picture 62" descr="b?P=vZXeiMtUynOZKp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12" name="Picture 62" descr="b?P=vZXeiMtUynOZKp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13" name="Picture 62" descr="b?P=vZXeiMtUynOZKp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14" name="Picture 62" descr="b?P=vZXeiMtUynOZKp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15" name="Picture 62" descr="b?P=vZXeiMtUynOZKp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16" name="Picture 62" descr="b?P=vZXeiMtUynOZKp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17" name="Picture 62" descr="b?P=vZXeiMtUynOZKp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18" name="Picture 62" descr="b?P=vZXeiMtUynOZKp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19" name="Picture 62" descr="b?P=vZXeiMtUynOZKp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20" name="Picture 62" descr="b?P=vZXeiMtUynOZKp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21" name="Picture 62" descr="b?P=vZXeiMtUynOZKp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22" name="Picture 62" descr="b?P=vZXeiMtUynOZKp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23" name="Picture 62" descr="b?P=vZXeiMtUynOZKp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24" name="Picture 62" descr="b?P=vZXeiMtUynOZKp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25" name="Picture 62" descr="b?P=vZXeiMtUynOZKp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26" name="Picture 62" descr="b?P=vZXeiMtUynOZKp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27" name="Picture 62" descr="b?P=vZXeiMtUynOZKp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28" name="Picture 62" descr="b?P=vZXeiMtUynOZKp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29" name="Picture 62" descr="b?P=vZXeiMtUynOZKp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30" name="Picture 62" descr="b?P=vZXeiMtUynOZKp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31" name="Picture 62" descr="b?P=vZXeiMtUynOZKp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32" name="Picture 62" descr="b?P=vZXeiMtUynOZKp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33" name="Picture 62" descr="b?P=vZXeiMtUynOZKp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34" name="Picture 62" descr="b?P=vZXeiMtUynOZKp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35" name="Picture 62" descr="b?P=vZXeiMtUynOZKp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36" name="Picture 62" descr="b?P=vZXeiMtUynOZKp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37" name="Picture 62" descr="b?P=vZXeiMtUynOZKp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38" name="Picture 62" descr="b?P=vZXeiMtUynOZKp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39" name="Picture 62" descr="b?P=vZXeiMtUynOZKp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40" name="Picture 62" descr="b?P=vZXeiMtUynOZKp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41" name="Picture 62" descr="b?P=vZXeiMtUynOZKp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42" name="Picture 62" descr="b?P=vZXeiMtUynOZKp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43" name="Picture 62" descr="b?P=vZXeiMtUynOZKp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44" name="Picture 62" descr="b?P=vZXeiMtUynOZKp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45" name="Picture 62" descr="b?P=vZXeiMtUynOZKp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46" name="Picture 62" descr="b?P=vZXeiMtUynOZKp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47" name="Picture 62" descr="b?P=vZXeiMtUynOZKp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48" name="Picture 62" descr="b?P=vZXeiMtUynOZKp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49" name="Picture 62" descr="b?P=vZXeiMtUynOZKp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50" name="Picture 62" descr="b?P=vZXeiMtUynOZKp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51" name="Picture 62" descr="b?P=vZXeiMtUynOZKp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52" name="Picture 62" descr="b?P=vZXeiMtUynOZKp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53" name="Picture 62" descr="b?P=vZXeiMtUynOZKp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54" name="Picture 62" descr="b?P=vZXeiMtUynOZKp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55" name="Picture 62" descr="b?P=vZXeiMtUynOZKp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56" name="Picture 62" descr="b?P=vZXeiMtUynOZKp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57" name="Picture 62" descr="b?P=vZXeiMtUynOZKp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58" name="Picture 62" descr="b?P=vZXeiMtUynOZKp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59" name="Picture 62" descr="b?P=vZXeiMtUynOZKp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60" name="Picture 62" descr="b?P=vZXeiMtUynOZKp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61" name="Picture 62" descr="b?P=vZXeiMtUynOZKp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62" name="Picture 62" descr="b?P=vZXeiMtUynOZKp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63" name="Picture 62" descr="b?P=vZXeiMtUynOZKp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64" name="Picture 62" descr="b?P=vZXeiMtUynOZKp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65" name="Picture 62" descr="b?P=vZXeiMtUynOZKp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66" name="Picture 62" descr="b?P=vZXeiMtUynOZKp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67" name="Picture 62" descr="b?P=vZXeiMtUynOZKp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68" name="Picture 62" descr="b?P=vZXeiMtUynOZKp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69" name="Picture 62" descr="b?P=vZXeiMtUynOZKp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70" name="Picture 62" descr="b?P=vZXeiMtUynOZKp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71" name="Picture 62" descr="b?P=vZXeiMtUynOZKp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72" name="Picture 62" descr="b?P=vZXeiMtUynOZKp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73" name="Picture 62" descr="b?P=vZXeiMtUynOZKp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74" name="Picture 62" descr="b?P=vZXeiMtUynOZKp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75" name="Picture 62" descr="b?P=vZXeiMtUynOZKp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76" name="Picture 62" descr="b?P=vZXeiMtUynOZKp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77" name="Picture 62" descr="b?P=vZXeiMtUynOZKp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78" name="Picture 62" descr="b?P=vZXeiMtUynOZKp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79" name="Picture 62" descr="b?P=vZXeiMtUynOZKp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80" name="Picture 62" descr="b?P=vZXeiMtUynOZKp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81" name="Picture 62" descr="b?P=vZXeiMtUynOZKp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82" name="Picture 62" descr="b?P=vZXeiMtUynOZKp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83" name="Picture 62" descr="b?P=vZXeiMtUynOZKp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84" name="Picture 62" descr="b?P=vZXeiMtUynOZKp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85" name="Picture 62" descr="b?P=vZXeiMtUynOZKp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86" name="Picture 62" descr="b?P=vZXeiMtUynOZKp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87" name="Picture 62" descr="b?P=vZXeiMtUynOZKp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88" name="Picture 62" descr="b?P=vZXeiMtUynOZKp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89" name="Picture 62" descr="b?P=vZXeiMtUynOZKp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90" name="Picture 62" descr="b?P=vZXeiMtUynOZKp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91" name="Picture 62" descr="b?P=vZXeiMtUynOZKp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92" name="Picture 62" descr="b?P=vZXeiMtUynOZKp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093" name="Picture 62" descr="b?P=vZXeiMtUynOZKp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94" name="Picture 62" descr="b?P=vZXeiMtUynOZKp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95" name="Picture 62" descr="b?P=vZXeiMtUynOZKp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96" name="Picture 62" descr="b?P=vZXeiMtUynOZKp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097" name="Picture 62" descr="b?P=vZXeiMtUynOZKp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98" name="Picture 62" descr="b?P=vZXeiMtUynOZKp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099" name="Picture 62" descr="b?P=vZXeiMtUynOZKp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00" name="Picture 62" descr="b?P=vZXeiMtUynOZKp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01" name="Picture 62" descr="b?P=vZXeiMtUynOZKp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02" name="Picture 62" descr="b?P=vZXeiMtUynOZKp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03" name="Picture 62" descr="b?P=vZXeiMtUynOZKp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04" name="Picture 62" descr="b?P=vZXeiMtUynOZKp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05" name="Picture 62" descr="b?P=vZXeiMtUynOZKp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06" name="Picture 62" descr="b?P=vZXeiMtUynOZKp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07" name="Picture 62" descr="b?P=vZXeiMtUynOZKp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08" name="Picture 62" descr="b?P=vZXeiMtUynOZKp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09" name="Picture 62" descr="b?P=vZXeiMtUynOZKp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10" name="Picture 62" descr="b?P=vZXeiMtUynOZKp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11" name="Picture 62" descr="b?P=vZXeiMtUynOZKp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12" name="Picture 62" descr="b?P=vZXeiMtUynOZKp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13" name="Picture 62" descr="b?P=vZXeiMtUynOZKp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14" name="Picture 62" descr="b?P=vZXeiMtUynOZKp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15" name="Picture 62" descr="b?P=vZXeiMtUynOZKp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16" name="Picture 62" descr="b?P=vZXeiMtUynOZKp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17" name="Picture 62" descr="b?P=vZXeiMtUynOZKp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18" name="Picture 62" descr="b?P=vZXeiMtUynOZKp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19" name="Picture 62" descr="b?P=vZXeiMtUynOZKp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20" name="Picture 62" descr="b?P=vZXeiMtUynOZKp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21" name="Picture 62" descr="b?P=vZXeiMtUynOZKp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22" name="Picture 62" descr="b?P=vZXeiMtUynOZKp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23" name="Picture 62" descr="b?P=vZXeiMtUynOZKp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24" name="Picture 62" descr="b?P=vZXeiMtUynOZKp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25" name="Picture 62" descr="b?P=vZXeiMtUynOZKp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26" name="Picture 62" descr="b?P=vZXeiMtUynOZKp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27" name="Picture 62" descr="b?P=vZXeiMtUynOZKp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28" name="Picture 62" descr="b?P=vZXeiMtUynOZKp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29" name="Picture 62" descr="b?P=vZXeiMtUynOZKp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30" name="Picture 62" descr="b?P=vZXeiMtUynOZKp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31" name="Picture 62" descr="b?P=vZXeiMtUynOZKp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32" name="Picture 62" descr="b?P=vZXeiMtUynOZKp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33" name="Picture 62" descr="b?P=vZXeiMtUynOZKp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34" name="Picture 62" descr="b?P=vZXeiMtUynOZKp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35" name="Picture 62" descr="b?P=vZXeiMtUynOZKp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36" name="Picture 62" descr="b?P=vZXeiMtUynOZKp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37" name="Picture 62" descr="b?P=vZXeiMtUynOZKp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38" name="Picture 62" descr="b?P=vZXeiMtUynOZKp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39" name="Picture 62" descr="b?P=vZXeiMtUynOZKp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40" name="Picture 62" descr="b?P=vZXeiMtUynOZKp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41" name="Picture 62" descr="b?P=vZXeiMtUynOZKp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42" name="Picture 62" descr="b?P=vZXeiMtUynOZKp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43" name="Picture 62" descr="b?P=vZXeiMtUynOZKp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44" name="Picture 62" descr="b?P=vZXeiMtUynOZKp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45" name="Picture 62" descr="b?P=vZXeiMtUynOZKp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46" name="Picture 62" descr="b?P=vZXeiMtUynOZKp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47" name="Picture 62" descr="b?P=vZXeiMtUynOZKp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48" name="Picture 62" descr="b?P=vZXeiMtUynOZKp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49" name="Picture 62" descr="b?P=vZXeiMtUynOZKp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50" name="Picture 62" descr="b?P=vZXeiMtUynOZKp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51" name="Picture 62" descr="b?P=vZXeiMtUynOZKp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52" name="Picture 62" descr="b?P=vZXeiMtUynOZKp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53" name="Picture 62" descr="b?P=vZXeiMtUynOZKp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54" name="Picture 62" descr="b?P=vZXeiMtUynOZKp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55" name="Picture 62" descr="b?P=vZXeiMtUynOZKp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56" name="Picture 62" descr="b?P=vZXeiMtUynOZKp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57" name="Picture 62" descr="b?P=vZXeiMtUynOZKp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58" name="Picture 62" descr="b?P=vZXeiMtUynOZKp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59" name="Picture 62" descr="b?P=vZXeiMtUynOZKp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60" name="Picture 62" descr="b?P=vZXeiMtUynOZKp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61" name="Picture 62" descr="b?P=vZXeiMtUynOZKp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62" name="Picture 62" descr="b?P=vZXeiMtUynOZKp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63" name="Picture 62" descr="b?P=vZXeiMtUynOZKp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64" name="Picture 62" descr="b?P=vZXeiMtUynOZKp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65" name="Picture 62" descr="b?P=vZXeiMtUynOZKp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66" name="Picture 62" descr="b?P=vZXeiMtUynOZKp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67" name="Picture 62" descr="b?P=vZXeiMtUynOZKp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68" name="Picture 62" descr="b?P=vZXeiMtUynOZKp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69" name="Picture 62" descr="b?P=vZXeiMtUynOZKp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70" name="Picture 62" descr="b?P=vZXeiMtUynOZKp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71" name="Picture 62" descr="b?P=vZXeiMtUynOZKp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72" name="Picture 62" descr="b?P=vZXeiMtUynOZKp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73" name="Picture 62" descr="b?P=vZXeiMtUynOZKp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74" name="Picture 62" descr="b?P=vZXeiMtUynOZKp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75" name="Picture 62" descr="b?P=vZXeiMtUynOZKp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76" name="Picture 62" descr="b?P=vZXeiMtUynOZKp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77" name="Picture 62" descr="b?P=vZXeiMtUynOZKp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78" name="Picture 62" descr="b?P=vZXeiMtUynOZKp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79" name="Picture 62" descr="b?P=vZXeiMtUynOZKp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80" name="Picture 62" descr="b?P=vZXeiMtUynOZKp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81" name="Picture 62" descr="b?P=vZXeiMtUynOZKp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82" name="Picture 62" descr="b?P=vZXeiMtUynOZKp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83" name="Picture 62" descr="b?P=vZXeiMtUynOZKp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84" name="Picture 62" descr="b?P=vZXeiMtUynOZKp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85" name="Picture 62" descr="b?P=vZXeiMtUynOZKp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86" name="Picture 62" descr="b?P=vZXeiMtUynOZKp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87" name="Picture 62" descr="b?P=vZXeiMtUynOZKp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88" name="Picture 62" descr="b?P=vZXeiMtUynOZKp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89" name="Picture 62" descr="b?P=vZXeiMtUynOZKp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90" name="Picture 62" descr="b?P=vZXeiMtUynOZKp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191" name="Picture 62" descr="b?P=vZXeiMtUynOZKp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92" name="Picture 62" descr="b?P=vZXeiMtUynOZKp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93" name="Picture 62" descr="b?P=vZXeiMtUynOZKp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94" name="Picture 62" descr="b?P=vZXeiMtUynOZKp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95" name="Picture 62" descr="b?P=vZXeiMtUynOZKp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96" name="Picture 62" descr="b?P=vZXeiMtUynOZKp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197" name="Picture 62" descr="b?P=vZXeiMtUynOZKp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98" name="Picture 62" descr="b?P=vZXeiMtUynOZKp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28575</xdr:rowOff>
    </xdr:to>
    <xdr:pic>
      <xdr:nvPicPr>
        <xdr:cNvPr id="1199" name="Picture 62" descr="b?P=vZXeiMtUynOZKp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40506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200" name="Picture 62" descr="b?P=vZXeiMtUynOZKp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201" name="Picture 62" descr="b?P=vZXeiMtUynOZKp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202" name="Picture 62" descr="b?P=vZXeiMtUynOZKp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03" name="Picture 62" descr="b?P=vZXeiMtUynOZKp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04" name="Picture 62" descr="b?P=vZXeiMtUynOZKp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05" name="Picture 62" descr="b?P=vZXeiMtUynOZKp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06" name="Picture 62" descr="b?P=vZXeiMtUynOZKp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07" name="Picture 62" descr="b?P=vZXeiMtUynOZKp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08" name="Picture 62" descr="b?P=vZXeiMtUynOZKp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09" name="Picture 62" descr="b?P=vZXeiMtUynOZKp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10" name="Picture 62" descr="b?P=vZXeiMtUynOZKp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11" name="Picture 62" descr="b?P=vZXeiMtUynOZKp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12" name="Picture 62" descr="b?P=vZXeiMtUynOZKp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13" name="Picture 62" descr="b?P=vZXeiMtUynOZKp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14" name="Picture 62" descr="b?P=vZXeiMtUynOZKp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15" name="Picture 62" descr="b?P=vZXeiMtUynOZKp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16" name="Picture 62" descr="b?P=vZXeiMtUynOZKp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17" name="Picture 62" descr="b?P=vZXeiMtUynOZKp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18" name="Picture 62" descr="b?P=vZXeiMtUynOZKp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19" name="Picture 62" descr="b?P=vZXeiMtUynOZKp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20" name="Picture 62" descr="b?P=vZXeiMtUynOZKp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21" name="Picture 62" descr="b?P=vZXeiMtUynOZKp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22" name="Picture 62" descr="b?P=vZXeiMtUynOZKp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23" name="Picture 62" descr="b?P=vZXeiMtUynOZKp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24" name="Picture 62" descr="b?P=vZXeiMtUynOZKp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25" name="Picture 62" descr="b?P=vZXeiMtUynOZKp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26" name="Picture 62" descr="b?P=vZXeiMtUynOZKp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27" name="Picture 62" descr="b?P=vZXeiMtUynOZKp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28" name="Picture 62" descr="b?P=vZXeiMtUynOZKp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29" name="Picture 62" descr="b?P=vZXeiMtUynOZKp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30" name="Picture 62" descr="b?P=vZXeiMtUynOZKp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31" name="Picture 62" descr="b?P=vZXeiMtUynOZKp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32" name="Picture 62" descr="b?P=vZXeiMtUynOZKp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33" name="Picture 62" descr="b?P=vZXeiMtUynOZKp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34" name="Picture 62" descr="b?P=vZXeiMtUynOZKp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35" name="Picture 62" descr="b?P=vZXeiMtUynOZKp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36" name="Picture 62" descr="b?P=vZXeiMtUynOZKp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37" name="Picture 62" descr="b?P=vZXeiMtUynOZKp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38" name="Picture 62" descr="b?P=vZXeiMtUynOZKp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39" name="Picture 62" descr="b?P=vZXeiMtUynOZKp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40" name="Picture 62" descr="b?P=vZXeiMtUynOZKp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41" name="Picture 62" descr="b?P=vZXeiMtUynOZKp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42" name="Picture 62" descr="b?P=vZXeiMtUynOZKp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43" name="Picture 62" descr="b?P=vZXeiMtUynOZKp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44" name="Picture 62" descr="b?P=vZXeiMtUynOZKp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45" name="Picture 62" descr="b?P=vZXeiMtUynOZKp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46" name="Picture 62" descr="b?P=vZXeiMtUynOZKp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47" name="Picture 62" descr="b?P=vZXeiMtUynOZKp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48" name="Picture 62" descr="b?P=vZXeiMtUynOZKp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49" name="Picture 62" descr="b?P=vZXeiMtUynOZKp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50" name="Picture 62" descr="b?P=vZXeiMtUynOZKp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51" name="Picture 62" descr="b?P=vZXeiMtUynOZKp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52" name="Picture 62" descr="b?P=vZXeiMtUynOZKp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53" name="Picture 62" descr="b?P=vZXeiMtUynOZKp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54" name="Picture 62" descr="b?P=vZXeiMtUynOZKp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55" name="Picture 62" descr="b?P=vZXeiMtUynOZKp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56" name="Picture 62" descr="b?P=vZXeiMtUynOZKp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57" name="Picture 62" descr="b?P=vZXeiMtUynOZKp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58" name="Picture 62" descr="b?P=vZXeiMtUynOZKp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59" name="Picture 62" descr="b?P=vZXeiMtUynOZKp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60" name="Picture 62" descr="b?P=vZXeiMtUynOZKp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61" name="Picture 62" descr="b?P=vZXeiMtUynOZKp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62" name="Picture 62" descr="b?P=vZXeiMtUynOZKp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63" name="Picture 62" descr="b?P=vZXeiMtUynOZKp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64" name="Picture 62" descr="b?P=vZXeiMtUynOZKp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65" name="Picture 62" descr="b?P=vZXeiMtUynOZKp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66" name="Picture 62" descr="b?P=vZXeiMtUynOZKp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67" name="Picture 62" descr="b?P=vZXeiMtUynOZKp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68" name="Picture 62" descr="b?P=vZXeiMtUynOZKp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69" name="Picture 62" descr="b?P=vZXeiMtUynOZKp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70" name="Picture 62" descr="b?P=vZXeiMtUynOZKp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71" name="Picture 62" descr="b?P=vZXeiMtUynOZKp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72" name="Picture 62" descr="b?P=vZXeiMtUynOZKp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73" name="Picture 62" descr="b?P=vZXeiMtUynOZKp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74" name="Picture 62" descr="b?P=vZXeiMtUynOZKp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75" name="Picture 62" descr="b?P=vZXeiMtUynOZKp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76" name="Picture 62" descr="b?P=vZXeiMtUynOZKp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77" name="Picture 62" descr="b?P=vZXeiMtUynOZKp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78" name="Picture 62" descr="b?P=vZXeiMtUynOZKp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79" name="Picture 62" descr="b?P=vZXeiMtUynOZKp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80" name="Picture 62" descr="b?P=vZXeiMtUynOZKp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81" name="Picture 62" descr="b?P=vZXeiMtUynOZKp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82" name="Picture 62" descr="b?P=vZXeiMtUynOZKp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83" name="Picture 62" descr="b?P=vZXeiMtUynOZKp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84" name="Picture 62" descr="b?P=vZXeiMtUynOZKp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85" name="Picture 62" descr="b?P=vZXeiMtUynOZKp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86" name="Picture 62" descr="b?P=vZXeiMtUynOZKp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87" name="Picture 62" descr="b?P=vZXeiMtUynOZKp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88" name="Picture 62" descr="b?P=vZXeiMtUynOZKp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89" name="Picture 62" descr="b?P=vZXeiMtUynOZKp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90" name="Picture 62" descr="b?P=vZXeiMtUynOZKp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91" name="Picture 62" descr="b?P=vZXeiMtUynOZKp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92" name="Picture 62" descr="b?P=vZXeiMtUynOZKp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93" name="Picture 62" descr="b?P=vZXeiMtUynOZKp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94" name="Picture 62" descr="b?P=vZXeiMtUynOZKp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95" name="Picture 62" descr="b?P=vZXeiMtUynOZKp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96" name="Picture 62" descr="b?P=vZXeiMtUynOZKp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97" name="Picture 62" descr="b?P=vZXeiMtUynOZKp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298" name="Picture 62" descr="b?P=vZXeiMtUynOZKp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299" name="Picture 62" descr="b?P=vZXeiMtUynOZKp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00" name="Picture 62" descr="b?P=vZXeiMtUynOZKp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01" name="Picture 62" descr="b?P=vZXeiMtUynOZKp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02" name="Picture 62" descr="b?P=vZXeiMtUynOZKp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03" name="Picture 62" descr="b?P=vZXeiMtUynOZKp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04" name="Picture 62" descr="b?P=vZXeiMtUynOZKp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05" name="Picture 62" descr="b?P=vZXeiMtUynOZKp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06" name="Picture 62" descr="b?P=vZXeiMtUynOZKp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07" name="Picture 62" descr="b?P=vZXeiMtUynOZKp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08" name="Picture 62" descr="b?P=vZXeiMtUynOZKp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09" name="Picture 62" descr="b?P=vZXeiMtUynOZKp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310" name="Picture 62" descr="b?P=vZXeiMtUynOZKp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11" name="Picture 62" descr="b?P=vZXeiMtUynOZKp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12" name="Picture 62" descr="b?P=vZXeiMtUynOZKp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13" name="Picture 62" descr="b?P=vZXeiMtUynOZKp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14" name="Picture 62" descr="b?P=vZXeiMtUynOZKp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15" name="Picture 62" descr="b?P=vZXeiMtUynOZKp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16" name="Picture 62" descr="b?P=vZXeiMtUynOZKp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17" name="Picture 62" descr="b?P=vZXeiMtUynOZKp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18" name="Picture 62" descr="b?P=vZXeiMtUynOZKp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319" name="Picture 62" descr="b?P=vZXeiMtUynOZKp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320" name="Picture 62" descr="b?P=vZXeiMtUynOZKp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321" name="Picture 62" descr="b?P=vZXeiMtUynOZKp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22" name="Picture 62" descr="b?P=vZXeiMtUynOZKp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23" name="Picture 62" descr="b?P=vZXeiMtUynOZKp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24" name="Picture 62" descr="b?P=vZXeiMtUynOZKp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25" name="Picture 62" descr="b?P=vZXeiMtUynOZKp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26" name="Picture 62" descr="b?P=vZXeiMtUynOZKp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27" name="Picture 62" descr="b?P=vZXeiMtUynOZKp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28" name="Picture 62" descr="b?P=vZXeiMtUynOZKp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29" name="Picture 62" descr="b?P=vZXeiMtUynOZKp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30" name="Picture 62" descr="b?P=vZXeiMtUynOZKp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31" name="Picture 62" descr="b?P=vZXeiMtUynOZKp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32" name="Picture 62" descr="b?P=vZXeiMtUynOZKp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33" name="Picture 62" descr="b?P=vZXeiMtUynOZKp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34" name="Picture 62" descr="b?P=vZXeiMtUynOZKp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35" name="Picture 62" descr="b?P=vZXeiMtUynOZKp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36" name="Picture 62" descr="b?P=vZXeiMtUynOZKp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37" name="Picture 62" descr="b?P=vZXeiMtUynOZKp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38" name="Picture 62" descr="b?P=vZXeiMtUynOZKp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39" name="Picture 62" descr="b?P=vZXeiMtUynOZKp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40" name="Picture 62" descr="b?P=vZXeiMtUynOZKp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41" name="Picture 62" descr="b?P=vZXeiMtUynOZKp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42" name="Picture 62" descr="b?P=vZXeiMtUynOZKp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43" name="Picture 62" descr="b?P=vZXeiMtUynOZKp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44" name="Picture 62" descr="b?P=vZXeiMtUynOZKp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45" name="Picture 62" descr="b?P=vZXeiMtUynOZKp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46" name="Picture 62" descr="b?P=vZXeiMtUynOZKp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47" name="Picture 62" descr="b?P=vZXeiMtUynOZKp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48" name="Picture 62" descr="b?P=vZXeiMtUynOZKp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49" name="Picture 62" descr="b?P=vZXeiMtUynOZKp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50" name="Picture 62" descr="b?P=vZXeiMtUynOZKp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51" name="Picture 62" descr="b?P=vZXeiMtUynOZKp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52" name="Picture 62" descr="b?P=vZXeiMtUynOZKp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53" name="Picture 62" descr="b?P=vZXeiMtUynOZKp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54" name="Picture 62" descr="b?P=vZXeiMtUynOZKp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55" name="Picture 62" descr="b?P=vZXeiMtUynOZKp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56" name="Picture 62" descr="b?P=vZXeiMtUynOZKp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57" name="Picture 62" descr="b?P=vZXeiMtUynOZKp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358" name="Picture 62" descr="b?P=vZXeiMtUynOZKp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59" name="Picture 62" descr="b?P=vZXeiMtUynOZKp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60" name="Picture 62" descr="b?P=vZXeiMtUynOZKp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61" name="Picture 62" descr="b?P=vZXeiMtUynOZKp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62" name="Picture 62" descr="b?P=vZXeiMtUynOZKp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63" name="Picture 62" descr="b?P=vZXeiMtUynOZKp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64" name="Picture 62" descr="b?P=vZXeiMtUynOZKp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65" name="Picture 62" descr="b?P=vZXeiMtUynOZKp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66" name="Picture 62" descr="b?P=vZXeiMtUynOZKp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67" name="Picture 62" descr="b?P=vZXeiMtUynOZKp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68" name="Picture 62" descr="b?P=vZXeiMtUynOZKp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369" name="Picture 62" descr="b?P=vZXeiMtUynOZKp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370" name="Picture 62" descr="b?P=vZXeiMtUynOZKp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371" name="Picture 62" descr="b?P=vZXeiMtUynOZKp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72" name="Picture 62" descr="b?P=vZXeiMtUynOZKp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73" name="Picture 62" descr="b?P=vZXeiMtUynOZKp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74" name="Picture 62" descr="b?P=vZXeiMtUynOZKp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75" name="Picture 62" descr="b?P=vZXeiMtUynOZKp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76" name="Picture 62" descr="b?P=vZXeiMtUynOZKp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77" name="Picture 62" descr="b?P=vZXeiMtUynOZKp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378" name="Picture 62" descr="b?P=vZXeiMtUynOZKp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79" name="Picture 62" descr="b?P=vZXeiMtUynOZKp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80" name="Picture 62" descr="b?P=vZXeiMtUynOZKp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81" name="Picture 62" descr="b?P=vZXeiMtUynOZKp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82" name="Picture 62" descr="b?P=vZXeiMtUynOZKp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83" name="Picture 62" descr="b?P=vZXeiMtUynOZKp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84" name="Picture 62" descr="b?P=vZXeiMtUynOZKp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85" name="Picture 62" descr="b?P=vZXeiMtUynOZKp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86" name="Picture 62" descr="b?P=vZXeiMtUynOZKp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87" name="Picture 62" descr="b?P=vZXeiMtUynOZKp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88" name="Picture 62" descr="b?P=vZXeiMtUynOZKp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89" name="Picture 62" descr="b?P=vZXeiMtUynOZKp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390" name="Picture 62" descr="b?P=vZXeiMtUynOZKp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91" name="Picture 62" descr="b?P=vZXeiMtUynOZKp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92" name="Picture 62" descr="b?P=vZXeiMtUynOZKp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93" name="Picture 62" descr="b?P=vZXeiMtUynOZKp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94" name="Picture 62" descr="b?P=vZXeiMtUynOZKp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95" name="Picture 62" descr="b?P=vZXeiMtUynOZKp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96" name="Picture 62" descr="b?P=vZXeiMtUynOZKp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97" name="Picture 62" descr="b?P=vZXeiMtUynOZKp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398" name="Picture 62" descr="b?P=vZXeiMtUynOZKp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399" name="Picture 62" descr="b?P=vZXeiMtUynOZKp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400" name="Picture 62" descr="b?P=vZXeiMtUynOZKp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401" name="Picture 62" descr="b?P=vZXeiMtUynOZKp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02" name="Picture 62" descr="b?P=vZXeiMtUynOZKp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03" name="Picture 62" descr="b?P=vZXeiMtUynOZKp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04" name="Picture 62" descr="b?P=vZXeiMtUynOZKp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05" name="Picture 62" descr="b?P=vZXeiMtUynOZKp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406" name="Picture 62" descr="b?P=vZXeiMtUynOZKp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07" name="Picture 62" descr="b?P=vZXeiMtUynOZKp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08" name="Picture 62" descr="b?P=vZXeiMtUynOZKp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09" name="Picture 62" descr="b?P=vZXeiMtUynOZKp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10" name="Picture 62" descr="b?P=vZXeiMtUynOZKp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11" name="Picture 62" descr="b?P=vZXeiMtUynOZKp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12" name="Picture 62" descr="b?P=vZXeiMtUynOZKp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13" name="Picture 62" descr="b?P=vZXeiMtUynOZKp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14" name="Picture 62" descr="b?P=vZXeiMtUynOZKp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15" name="Picture 62" descr="b?P=vZXeiMtUynOZKp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16" name="Picture 62" descr="b?P=vZXeiMtUynOZKp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17" name="Picture 62" descr="b?P=vZXeiMtUynOZKp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418" name="Picture 62" descr="b?P=vZXeiMtUynOZKp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19" name="Picture 62" descr="b?P=vZXeiMtUynOZKp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20" name="Picture 62" descr="b?P=vZXeiMtUynOZKp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21" name="Picture 62" descr="b?P=vZXeiMtUynOZKp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22" name="Picture 62" descr="b?P=vZXeiMtUynOZKp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23" name="Picture 62" descr="b?P=vZXeiMtUynOZKp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24" name="Picture 62" descr="b?P=vZXeiMtUynOZKp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25" name="Picture 62" descr="b?P=vZXeiMtUynOZKp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26" name="Picture 62" descr="b?P=vZXeiMtUynOZKp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427" name="Picture 62" descr="b?P=vZXeiMtUynOZKp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428" name="Picture 62" descr="b?P=vZXeiMtUynOZKp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429" name="Picture 62" descr="b?P=vZXeiMtUynOZKp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30" name="Picture 62" descr="b?P=vZXeiMtUynOZKp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31" name="Picture 62" descr="b?P=vZXeiMtUynOZKp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32" name="Picture 62" descr="b?P=vZXeiMtUynOZKp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33" name="Picture 62" descr="b?P=vZXeiMtUynOZKp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34" name="Picture 62" descr="b?P=vZXeiMtUynOZKp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35" name="Picture 62" descr="b?P=vZXeiMtUynOZKp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36" name="Picture 62" descr="b?P=vZXeiMtUynOZKp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37" name="Picture 62" descr="b?P=vZXeiMtUynOZKp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38" name="Picture 62" descr="b?P=vZXeiMtUynOZKp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39" name="Picture 62" descr="b?P=vZXeiMtUynOZKp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40" name="Picture 62" descr="b?P=vZXeiMtUynOZKp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41" name="Picture 62" descr="b?P=vZXeiMtUynOZKp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42" name="Picture 62" descr="b?P=vZXeiMtUynOZKp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43" name="Picture 62" descr="b?P=vZXeiMtUynOZKp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44" name="Picture 62" descr="b?P=vZXeiMtUynOZKp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45" name="Picture 62" descr="b?P=vZXeiMtUynOZKp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46" name="Picture 62" descr="b?P=vZXeiMtUynOZKp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47" name="Picture 62" descr="b?P=vZXeiMtUynOZKp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48" name="Picture 62" descr="b?P=vZXeiMtUynOZKp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49" name="Picture 62" descr="b?P=vZXeiMtUynOZKp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50" name="Picture 62" descr="b?P=vZXeiMtUynOZKp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51" name="Picture 62" descr="b?P=vZXeiMtUynOZKp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28575</xdr:rowOff>
    </xdr:to>
    <xdr:pic>
      <xdr:nvPicPr>
        <xdr:cNvPr id="1452" name="Picture 62" descr="b?P=vZXeiMtUynOZKp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210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53" name="Picture 62" descr="b?P=vZXeiMtUynOZKp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54" name="Picture 62" descr="b?P=vZXeiMtUynOZKp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55" name="Picture 62" descr="b?P=vZXeiMtUynOZKp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56" name="Picture 62" descr="b?P=vZXeiMtUynOZKp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57" name="Picture 62" descr="b?P=vZXeiMtUynOZKp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58" name="Picture 62" descr="b?P=vZXeiMtUynOZKp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59" name="Picture 62" descr="b?P=vZXeiMtUynOZKp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60" name="Picture 62" descr="b?P=vZXeiMtUynOZKp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61" name="Picture 62" descr="b?P=vZXeiMtUynOZKp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62" name="Picture 62" descr="b?P=vZXeiMtUynOZKp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63" name="Picture 62" descr="b?P=vZXeiMtUynOZKp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64" name="Picture 62" descr="b?P=vZXeiMtUynOZKp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65" name="Picture 62" descr="b?P=vZXeiMtUynOZKp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66" name="Picture 62" descr="b?P=vZXeiMtUynOZKp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67" name="Picture 62" descr="b?P=vZXeiMtUynOZKp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68" name="Picture 62" descr="b?P=vZXeiMtUynOZKp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69" name="Picture 62" descr="b?P=vZXeiMtUynOZKp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70" name="Picture 62" descr="b?P=vZXeiMtUynOZKp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71" name="Picture 62" descr="b?P=vZXeiMtUynOZKp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72" name="Picture 62" descr="b?P=vZXeiMtUynOZKp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73" name="Picture 62" descr="b?P=vZXeiMtUynOZKp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74" name="Picture 62" descr="b?P=vZXeiMtUynOZKp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75" name="Picture 62" descr="b?P=vZXeiMtUynOZKp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76" name="Picture 62" descr="b?P=vZXeiMtUynOZKp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77" name="Picture 62" descr="b?P=vZXeiMtUynOZKp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78" name="Picture 62" descr="b?P=vZXeiMtUynOZKp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79" name="Picture 62" descr="b?P=vZXeiMtUynOZKp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80" name="Picture 62" descr="b?P=vZXeiMtUynOZKp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81" name="Picture 62" descr="b?P=vZXeiMtUynOZKp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82" name="Picture 62" descr="b?P=vZXeiMtUynOZKp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83" name="Picture 62" descr="b?P=vZXeiMtUynOZKp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84" name="Picture 62" descr="b?P=vZXeiMtUynOZKp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85" name="Picture 62" descr="b?P=vZXeiMtUynOZKp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86" name="Picture 62" descr="b?P=vZXeiMtUynOZKp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87" name="Picture 62" descr="b?P=vZXeiMtUynOZKp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88" name="Picture 62" descr="b?P=vZXeiMtUynOZKp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89" name="Picture 62" descr="b?P=vZXeiMtUynOZKp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90" name="Picture 62" descr="b?P=vZXeiMtUynOZKp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91" name="Picture 62" descr="b?P=vZXeiMtUynOZKp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92" name="Picture 62" descr="b?P=vZXeiMtUynOZKp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493" name="Picture 62" descr="b?P=vZXeiMtUynOZKp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94" name="Picture 62" descr="b?P=vZXeiMtUynOZKp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95" name="Picture 62" descr="b?P=vZXeiMtUynOZKp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96" name="Picture 62" descr="b?P=vZXeiMtUynOZKp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497" name="Picture 62" descr="b?P=vZXeiMtUynOZKp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498" name="Picture 62" descr="b?P=vZXeiMtUynOZKp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499" name="Picture 62" descr="b?P=vZXeiMtUynOZKp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00" name="Picture 62" descr="b?P=vZXeiMtUynOZKp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01" name="Picture 62" descr="b?P=vZXeiMtUynOZKp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02" name="Picture 62" descr="b?P=vZXeiMtUynOZKp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03" name="Picture 62" descr="b?P=vZXeiMtUynOZKp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04" name="Picture 62" descr="b?P=vZXeiMtUynOZKp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05" name="Picture 62" descr="b?P=vZXeiMtUynOZKp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06" name="Picture 62" descr="b?P=vZXeiMtUynOZKp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07" name="Picture 62" descr="b?P=vZXeiMtUynOZKp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08" name="Picture 62" descr="b?P=vZXeiMtUynOZKp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09" name="Picture 62" descr="b?P=vZXeiMtUynOZKp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10" name="Picture 62" descr="b?P=vZXeiMtUynOZKp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11" name="Picture 62" descr="b?P=vZXeiMtUynOZKp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12" name="Picture 62" descr="b?P=vZXeiMtUynOZKp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13" name="Picture 62" descr="b?P=vZXeiMtUynOZKp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14" name="Picture 62" descr="b?P=vZXeiMtUynOZKp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15" name="Picture 62" descr="b?P=vZXeiMtUynOZKp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16" name="Picture 62" descr="b?P=vZXeiMtUynOZKp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17" name="Picture 62" descr="b?P=vZXeiMtUynOZKp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18" name="Picture 62" descr="b?P=vZXeiMtUynOZKp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19" name="Picture 62" descr="b?P=vZXeiMtUynOZKp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20" name="Picture 62" descr="b?P=vZXeiMtUynOZKp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21" name="Picture 62" descr="b?P=vZXeiMtUynOZKp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22" name="Picture 62" descr="b?P=vZXeiMtUynOZKp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23" name="Picture 62" descr="b?P=vZXeiMtUynOZKp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24" name="Picture 62" descr="b?P=vZXeiMtUynOZKp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25" name="Picture 62" descr="b?P=vZXeiMtUynOZKp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26" name="Picture 62" descr="b?P=vZXeiMtUynOZKp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27" name="Picture 62" descr="b?P=vZXeiMtUynOZKp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28" name="Picture 62" descr="b?P=vZXeiMtUynOZKp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29" name="Picture 62" descr="b?P=vZXeiMtUynOZKp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30" name="Picture 62" descr="b?P=vZXeiMtUynOZKp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31" name="Picture 62" descr="b?P=vZXeiMtUynOZKp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32" name="Picture 62" descr="b?P=vZXeiMtUynOZKp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33" name="Picture 62" descr="b?P=vZXeiMtUynOZKp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34" name="Picture 62" descr="b?P=vZXeiMtUynOZKp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35" name="Picture 62" descr="b?P=vZXeiMtUynOZKp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36" name="Picture 62" descr="b?P=vZXeiMtUynOZKp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37" name="Picture 62" descr="b?P=vZXeiMtUynOZKp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38" name="Picture 62" descr="b?P=vZXeiMtUynOZKp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39" name="Picture 62" descr="b?P=vZXeiMtUynOZKp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40" name="Picture 62" descr="b?P=vZXeiMtUynOZKp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41" name="Picture 62" descr="b?P=vZXeiMtUynOZKp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42" name="Picture 62" descr="b?P=vZXeiMtUynOZKp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43" name="Picture 62" descr="b?P=vZXeiMtUynOZKp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44" name="Picture 62" descr="b?P=vZXeiMtUynOZKp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45" name="Picture 62" descr="b?P=vZXeiMtUynOZKp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46" name="Picture 62" descr="b?P=vZXeiMtUynOZKp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47" name="Picture 62" descr="b?P=vZXeiMtUynOZKp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48" name="Picture 62" descr="b?P=vZXeiMtUynOZKp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49" name="Picture 62" descr="b?P=vZXeiMtUynOZKp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50" name="Picture 62" descr="b?P=vZXeiMtUynOZKp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51" name="Picture 62" descr="b?P=vZXeiMtUynOZKp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52" name="Picture 62" descr="b?P=vZXeiMtUynOZKp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53" name="Picture 62" descr="b?P=vZXeiMtUynOZKp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54" name="Picture 62" descr="b?P=vZXeiMtUynOZKp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55" name="Picture 62" descr="b?P=vZXeiMtUynOZKp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56" name="Picture 62" descr="b?P=vZXeiMtUynOZKp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57" name="Picture 62" descr="b?P=vZXeiMtUynOZKp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58" name="Picture 62" descr="b?P=vZXeiMtUynOZKp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36</xdr:row>
      <xdr:rowOff>142875</xdr:rowOff>
    </xdr:from>
    <xdr:to>
      <xdr:col>3</xdr:col>
      <xdr:colOff>266700</xdr:colOff>
      <xdr:row>36</xdr:row>
      <xdr:rowOff>171450</xdr:rowOff>
    </xdr:to>
    <xdr:pic>
      <xdr:nvPicPr>
        <xdr:cNvPr id="1559" name="Picture 62" descr="b?P=vZXeiMtUynOZKp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4193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60" name="Picture 62" descr="b?P=vZXeiMtUynOZKp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61" name="Picture 62" descr="b?P=vZXeiMtUynOZKp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62" name="Picture 62" descr="b?P=vZXeiMtUynOZKp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63" name="Picture 62" descr="b?P=vZXeiMtUynOZKp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64" name="Picture 62" descr="b?P=vZXeiMtUynOZKp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65" name="Picture 62" descr="b?P=vZXeiMtUynOZKp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66" name="Picture 62" descr="b?P=vZXeiMtUynOZKp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67" name="Picture 62" descr="b?P=vZXeiMtUynOZKp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68" name="Picture 62" descr="b?P=vZXeiMtUynOZKp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69" name="Picture 62" descr="b?P=vZXeiMtUynOZKp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70" name="Picture 62" descr="b?P=vZXeiMtUynOZKp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71" name="Picture 62" descr="b?P=vZXeiMtUynOZKp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72" name="Picture 62" descr="b?P=vZXeiMtUynOZKp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73" name="Picture 62" descr="b?P=vZXeiMtUynOZKp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74" name="Picture 62" descr="b?P=vZXeiMtUynOZKp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75" name="Picture 62" descr="b?P=vZXeiMtUynOZKp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76" name="Picture 62" descr="b?P=vZXeiMtUynOZKp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77" name="Picture 62" descr="b?P=vZXeiMtUynOZKp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78" name="Picture 62" descr="b?P=vZXeiMtUynOZKp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79" name="Picture 62" descr="b?P=vZXeiMtUynOZKp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80" name="Picture 62" descr="b?P=vZXeiMtUynOZKp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81" name="Picture 62" descr="b?P=vZXeiMtUynOZKp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82" name="Picture 62" descr="b?P=vZXeiMtUynOZKp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83" name="Picture 62" descr="b?P=vZXeiMtUynOZKp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84" name="Picture 62" descr="b?P=vZXeiMtUynOZKp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85" name="Picture 62" descr="b?P=vZXeiMtUynOZKp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86" name="Picture 62" descr="b?P=vZXeiMtUynOZKp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87" name="Picture 62" descr="b?P=vZXeiMtUynOZKp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88" name="Picture 62" descr="b?P=vZXeiMtUynOZKp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89" name="Picture 62" descr="b?P=vZXeiMtUynOZKp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90" name="Picture 62" descr="b?P=vZXeiMtUynOZKp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91" name="Picture 62" descr="b?P=vZXeiMtUynOZKp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35</xdr:row>
      <xdr:rowOff>0</xdr:rowOff>
    </xdr:from>
    <xdr:to>
      <xdr:col>3</xdr:col>
      <xdr:colOff>266700</xdr:colOff>
      <xdr:row>35</xdr:row>
      <xdr:rowOff>28575</xdr:rowOff>
    </xdr:to>
    <xdr:pic>
      <xdr:nvPicPr>
        <xdr:cNvPr id="1592" name="Picture 62" descr="b?P=vZXeiMtUynOZKp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71850" y="23355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593" name="Picture 62" descr="b?P=vZXeiMtUynOZKp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594" name="Picture 62" descr="b?P=vZXeiMtUynOZKp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595" name="Picture 62" descr="b?P=vZXeiMtUynOZKp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596" name="Picture 62" descr="b?P=vZXeiMtUynOZKp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597" name="Picture 62" descr="b?P=vZXeiMtUynOZKp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598" name="Picture 62" descr="b?P=vZXeiMtUynOZKp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599" name="Picture 62" descr="b?P=vZXeiMtUynOZKp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00" name="Picture 62" descr="b?P=vZXeiMtUynOZKp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01" name="Picture 62" descr="b?P=vZXeiMtUynOZKp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02" name="Picture 62" descr="b?P=vZXeiMtUynOZKp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03" name="Picture 62" descr="b?P=vZXeiMtUynOZKp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04" name="Picture 62" descr="b?P=vZXeiMtUynOZKp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05" name="Picture 62" descr="b?P=vZXeiMtUynOZKp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06" name="Picture 62" descr="b?P=vZXeiMtUynOZKp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07" name="Picture 62" descr="b?P=vZXeiMtUynOZKp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08" name="Picture 62" descr="b?P=vZXeiMtUynOZKp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09" name="Picture 62" descr="b?P=vZXeiMtUynOZKp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10" name="Picture 62" descr="b?P=vZXeiMtUynOZKp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11" name="Picture 62" descr="b?P=vZXeiMtUynOZKp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12" name="Picture 62" descr="b?P=vZXeiMtUynOZKp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13" name="Picture 62" descr="b?P=vZXeiMtUynOZKp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14" name="Picture 62" descr="b?P=vZXeiMtUynOZKp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15" name="Picture 62" descr="b?P=vZXeiMtUynOZKp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16" name="Picture 62" descr="b?P=vZXeiMtUynOZKp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17" name="Picture 62" descr="b?P=vZXeiMtUynOZKp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18" name="Picture 62" descr="b?P=vZXeiMtUynOZKp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19" name="Picture 62" descr="b?P=vZXeiMtUynOZKp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20" name="Picture 62" descr="b?P=vZXeiMtUynOZKp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21" name="Picture 62" descr="b?P=vZXeiMtUynOZKp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22" name="Picture 62" descr="b?P=vZXeiMtUynOZKp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23" name="Picture 62" descr="b?P=vZXeiMtUynOZKp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24" name="Picture 62" descr="b?P=vZXeiMtUynOZKp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25" name="Picture 62" descr="b?P=vZXeiMtUynOZKp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26" name="Picture 62" descr="b?P=vZXeiMtUynOZKp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27" name="Picture 62" descr="b?P=vZXeiMtUynOZKp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28" name="Picture 62" descr="b?P=vZXeiMtUynOZKp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29" name="Picture 62" descr="b?P=vZXeiMtUynOZKp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30" name="Picture 62" descr="b?P=vZXeiMtUynOZKp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31" name="Picture 62" descr="b?P=vZXeiMtUynOZKp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32" name="Picture 62" descr="b?P=vZXeiMtUynOZKp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33" name="Picture 62" descr="b?P=vZXeiMtUynOZKp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34" name="Picture 62" descr="b?P=vZXeiMtUynOZKp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35" name="Picture 62" descr="b?P=vZXeiMtUynOZKp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36" name="Picture 62" descr="b?P=vZXeiMtUynOZKp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37" name="Picture 62" descr="b?P=vZXeiMtUynOZKp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38" name="Picture 62" descr="b?P=vZXeiMtUynOZKp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39" name="Picture 62" descr="b?P=vZXeiMtUynOZKp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40" name="Picture 62" descr="b?P=vZXeiMtUynOZKp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41" name="Picture 62" descr="b?P=vZXeiMtUynOZKp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42" name="Picture 62" descr="b?P=vZXeiMtUynOZKp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43" name="Picture 62" descr="b?P=vZXeiMtUynOZKp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44" name="Picture 62" descr="b?P=vZXeiMtUynOZKp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45" name="Picture 62" descr="b?P=vZXeiMtUynOZKp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46" name="Picture 62" descr="b?P=vZXeiMtUynOZKp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47" name="Picture 62" descr="b?P=vZXeiMtUynOZKp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48" name="Picture 62" descr="b?P=vZXeiMtUynOZKp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49" name="Picture 62" descr="b?P=vZXeiMtUynOZKp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50" name="Picture 62" descr="b?P=vZXeiMtUynOZKp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51" name="Picture 62" descr="b?P=vZXeiMtUynOZKp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52" name="Picture 62" descr="b?P=vZXeiMtUynOZKp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53" name="Picture 62" descr="b?P=vZXeiMtUynOZKp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35</xdr:row>
      <xdr:rowOff>142875</xdr:rowOff>
    </xdr:from>
    <xdr:to>
      <xdr:col>7</xdr:col>
      <xdr:colOff>266700</xdr:colOff>
      <xdr:row>35</xdr:row>
      <xdr:rowOff>171450</xdr:rowOff>
    </xdr:to>
    <xdr:pic>
      <xdr:nvPicPr>
        <xdr:cNvPr id="1654" name="Picture 62" descr="b?P=vZXeiMtUynOZKp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630275" y="234981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55" name="Picture 62" descr="b?P=vZXeiMtUynOZKp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56" name="Picture 62" descr="b?P=vZXeiMtUynOZKp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57" name="Picture 62" descr="b?P=vZXeiMtUynOZKp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58" name="Picture 62" descr="b?P=vZXeiMtUynOZKp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59" name="Picture 62" descr="b?P=vZXeiMtUynOZKp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60" name="Picture 62" descr="b?P=vZXeiMtUynOZKp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61" name="Picture 62" descr="b?P=vZXeiMtUynOZKp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62" name="Picture 62" descr="b?P=vZXeiMtUynOZKp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63" name="Picture 62" descr="b?P=vZXeiMtUynOZKp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64" name="Picture 62" descr="b?P=vZXeiMtUynOZKp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65" name="Picture 62" descr="b?P=vZXeiMtUynOZKp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66" name="Picture 62" descr="b?P=vZXeiMtUynOZKp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67" name="Picture 62" descr="b?P=vZXeiMtUynOZKp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68" name="Picture 62" descr="b?P=vZXeiMtUynOZKp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69" name="Picture 62" descr="b?P=vZXeiMtUynOZKp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70" name="Picture 62" descr="b?P=vZXeiMtUynOZKp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71" name="Picture 62" descr="b?P=vZXeiMtUynOZKp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72" name="Picture 62" descr="b?P=vZXeiMtUynOZKp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73" name="Picture 62" descr="b?P=vZXeiMtUynOZKp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74" name="Picture 62" descr="b?P=vZXeiMtUynOZKp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75" name="Picture 62" descr="b?P=vZXeiMtUynOZKp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76" name="Picture 62" descr="b?P=vZXeiMtUynOZKp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77" name="Picture 62" descr="b?P=vZXeiMtUynOZKp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78" name="Picture 62" descr="b?P=vZXeiMtUynOZKp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79" name="Picture 62" descr="b?P=vZXeiMtUynOZKp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80" name="Picture 62" descr="b?P=vZXeiMtUynOZKp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81" name="Picture 62" descr="b?P=vZXeiMtUynOZKp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82" name="Picture 62" descr="b?P=vZXeiMtUynOZKp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83" name="Picture 62" descr="b?P=vZXeiMtUynOZKp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84" name="Picture 62" descr="b?P=vZXeiMtUynOZKp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85" name="Picture 62" descr="b?P=vZXeiMtUynOZKp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86" name="Picture 62" descr="b?P=vZXeiMtUynOZKp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87" name="Picture 62" descr="b?P=vZXeiMtUynOZKp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88" name="Picture 62" descr="b?P=vZXeiMtUynOZKp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89" name="Picture 62" descr="b?P=vZXeiMtUynOZKp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90" name="Picture 62" descr="b?P=vZXeiMtUynOZKp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91" name="Picture 62" descr="b?P=vZXeiMtUynOZKp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92" name="Picture 62" descr="b?P=vZXeiMtUynOZKp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93" name="Picture 62" descr="b?P=vZXeiMtUynOZKp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94" name="Picture 62" descr="b?P=vZXeiMtUynOZKp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95" name="Picture 62" descr="b?P=vZXeiMtUynOZKp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96" name="Picture 62" descr="b?P=vZXeiMtUynOZKp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697" name="Picture 62" descr="b?P=vZXeiMtUynOZKp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98" name="Picture 62" descr="b?P=vZXeiMtUynOZKp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699" name="Picture 62" descr="b?P=vZXeiMtUynOZKp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00" name="Picture 62" descr="b?P=vZXeiMtUynOZKp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01" name="Picture 62" descr="b?P=vZXeiMtUynOZKp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702" name="Picture 62" descr="b?P=vZXeiMtUynOZKp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703" name="Picture 62" descr="b?P=vZXeiMtUynOZKp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704" name="Picture 62" descr="b?P=vZXeiMtUynOZKp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705" name="Picture 62" descr="b?P=vZXeiMtUynOZKp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16</xdr:row>
      <xdr:rowOff>142875</xdr:rowOff>
    </xdr:from>
    <xdr:to>
      <xdr:col>20</xdr:col>
      <xdr:colOff>266700</xdr:colOff>
      <xdr:row>16</xdr:row>
      <xdr:rowOff>171450</xdr:rowOff>
    </xdr:to>
    <xdr:pic>
      <xdr:nvPicPr>
        <xdr:cNvPr id="1706" name="Picture 62" descr="b?P=vZXeiMtUynOZKp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07" name="Picture 62" descr="b?P=vZXeiMtUynOZKp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08" name="Picture 62" descr="b?P=vZXeiMtUynOZKp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09" name="Picture 62" descr="b?P=vZXeiMtUynOZKp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10" name="Picture 62" descr="b?P=vZXeiMtUynOZKp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11" name="Picture 62" descr="b?P=vZXeiMtUynOZKp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12" name="Picture 62" descr="b?P=vZXeiMtUynOZKp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13" name="Picture 62" descr="b?P=vZXeiMtUynOZKp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14" name="Picture 62" descr="b?P=vZXeiMtUynOZKp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15" name="Picture 62" descr="b?P=vZXeiMtUynOZKp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16" name="Picture 62" descr="b?P=vZXeiMtUynOZKp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17" name="Picture 62" descr="b?P=vZXeiMtUynOZKp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18" name="Picture 62" descr="b?P=vZXeiMtUynOZKp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19" name="Picture 62" descr="b?P=vZXeiMtUynOZKp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20" name="Picture 62" descr="b?P=vZXeiMtUynOZKp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21" name="Picture 62" descr="b?P=vZXeiMtUynOZKp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22" name="Picture 62" descr="b?P=vZXeiMtUynOZKp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23" name="Picture 62" descr="b?P=vZXeiMtUynOZKp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24" name="Picture 62" descr="b?P=vZXeiMtUynOZKp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25" name="Picture 62" descr="b?P=vZXeiMtUynOZKp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26" name="Picture 62" descr="b?P=vZXeiMtUynOZKp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27" name="Picture 62" descr="b?P=vZXeiMtUynOZKp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28" name="Picture 62" descr="b?P=vZXeiMtUynOZKp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29" name="Picture 62" descr="b?P=vZXeiMtUynOZKp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30" name="Picture 62" descr="b?P=vZXeiMtUynOZKp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31" name="Picture 62" descr="b?P=vZXeiMtUynOZKp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32" name="Picture 62" descr="b?P=vZXeiMtUynOZKp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33" name="Picture 62" descr="b?P=vZXeiMtUynOZKp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34" name="Picture 62" descr="b?P=vZXeiMtUynOZKp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35" name="Picture 62" descr="b?P=vZXeiMtUynOZKp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36" name="Picture 62" descr="b?P=vZXeiMtUynOZKp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37" name="Picture 62" descr="b?P=vZXeiMtUynOZKp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38" name="Picture 62" descr="b?P=vZXeiMtUynOZKp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39" name="Picture 62" descr="b?P=vZXeiMtUynOZKp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40" name="Picture 62" descr="b?P=vZXeiMtUynOZKp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41" name="Picture 62" descr="b?P=vZXeiMtUynOZKp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42" name="Picture 62" descr="b?P=vZXeiMtUynOZKp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43" name="Picture 62" descr="b?P=vZXeiMtUynOZKp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44" name="Picture 62" descr="b?P=vZXeiMtUynOZKp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45" name="Picture 62" descr="b?P=vZXeiMtUynOZKp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46" name="Picture 62" descr="b?P=vZXeiMtUynOZKp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47" name="Picture 62" descr="b?P=vZXeiMtUynOZKp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48" name="Picture 62" descr="b?P=vZXeiMtUynOZKp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49" name="Picture 62" descr="b?P=vZXeiMtUynOZKp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50" name="Picture 62" descr="b?P=vZXeiMtUynOZKp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51" name="Picture 62" descr="b?P=vZXeiMtUynOZKp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52" name="Picture 62" descr="b?P=vZXeiMtUynOZKp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53" name="Picture 62" descr="b?P=vZXeiMtUynOZKp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54" name="Picture 62" descr="b?P=vZXeiMtUynOZKp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55" name="Picture 62" descr="b?P=vZXeiMtUynOZKp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56" name="Picture 62" descr="b?P=vZXeiMtUynOZKp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57" name="Picture 62" descr="b?P=vZXeiMtUynOZKp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58" name="Picture 62" descr="b?P=vZXeiMtUynOZKp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59" name="Picture 62" descr="b?P=vZXeiMtUynOZKp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60" name="Picture 62" descr="b?P=vZXeiMtUynOZKp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61" name="Picture 62" descr="b?P=vZXeiMtUynOZKp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62" name="Picture 62" descr="b?P=vZXeiMtUynOZKp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63" name="Picture 62" descr="b?P=vZXeiMtUynOZKp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64" name="Picture 62" descr="b?P=vZXeiMtUynOZKp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65" name="Picture 62" descr="b?P=vZXeiMtUynOZKp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66" name="Picture 62" descr="b?P=vZXeiMtUynOZKp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67" name="Picture 62" descr="b?P=vZXeiMtUynOZKp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68" name="Picture 62" descr="b?P=vZXeiMtUynOZKp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69" name="Picture 62" descr="b?P=vZXeiMtUynOZKp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70" name="Picture 62" descr="b?P=vZXeiMtUynOZKp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71" name="Picture 62" descr="b?P=vZXeiMtUynOZKp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72" name="Picture 62" descr="b?P=vZXeiMtUynOZKp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73" name="Picture 62" descr="b?P=vZXeiMtUynOZKp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74" name="Picture 62" descr="b?P=vZXeiMtUynOZKp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75" name="Picture 62" descr="b?P=vZXeiMtUynOZKp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76" name="Picture 62" descr="b?P=vZXeiMtUynOZKp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77" name="Picture 62" descr="b?P=vZXeiMtUynOZKp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78" name="Picture 62" descr="b?P=vZXeiMtUynOZKp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79" name="Picture 62" descr="b?P=vZXeiMtUynOZKp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80" name="Picture 62" descr="b?P=vZXeiMtUynOZKp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81" name="Picture 62" descr="b?P=vZXeiMtUynOZKp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82" name="Picture 62" descr="b?P=vZXeiMtUynOZKp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83" name="Picture 62" descr="b?P=vZXeiMtUynOZKp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238125</xdr:colOff>
      <xdr:row>15</xdr:row>
      <xdr:rowOff>0</xdr:rowOff>
    </xdr:from>
    <xdr:to>
      <xdr:col>20</xdr:col>
      <xdr:colOff>266700</xdr:colOff>
      <xdr:row>15</xdr:row>
      <xdr:rowOff>28575</xdr:rowOff>
    </xdr:to>
    <xdr:pic>
      <xdr:nvPicPr>
        <xdr:cNvPr id="1784" name="Picture 62" descr="b?P=vZXeiMtUynOZKp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0438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45" name="Picture 62" descr="b?P=vZXeiMtUynOZKp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46" name="Picture 62" descr="b?P=vZXeiMtUynOZKp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47" name="Picture 62" descr="b?P=vZXeiMtUynOZKp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48" name="Picture 62" descr="b?P=vZXeiMtUynOZKp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49" name="Picture 62" descr="b?P=vZXeiMtUynOZKp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50" name="Picture 62" descr="b?P=vZXeiMtUynOZKp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51" name="Picture 62" descr="b?P=vZXeiMtUynOZKp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52" name="Picture 62" descr="b?P=vZXeiMtUynOZKp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53" name="Picture 62" descr="b?P=vZXeiMtUynOZKp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54" name="Picture 62" descr="b?P=vZXeiMtUynOZKp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55" name="Picture 62" descr="b?P=vZXeiMtUynOZKp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56" name="Picture 62" descr="b?P=vZXeiMtUynOZKp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57" name="Picture 62" descr="b?P=vZXeiMtUynOZKp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58" name="Picture 62" descr="b?P=vZXeiMtUynOZKp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59" name="Picture 62" descr="b?P=vZXeiMtUynOZKp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60" name="Picture 62" descr="b?P=vZXeiMtUynOZKp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61" name="Picture 62" descr="b?P=vZXeiMtUynOZKp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62" name="Picture 62" descr="b?P=vZXeiMtUynOZKp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63" name="Picture 62" descr="b?P=vZXeiMtUynOZKp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64" name="Picture 62" descr="b?P=vZXeiMtUynOZKp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65" name="Picture 62" descr="b?P=vZXeiMtUynOZKp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66" name="Picture 62" descr="b?P=vZXeiMtUynOZKp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67" name="Picture 62" descr="b?P=vZXeiMtUynOZKp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68" name="Picture 62" descr="b?P=vZXeiMtUynOZKp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69" name="Picture 62" descr="b?P=vZXeiMtUynOZKp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70" name="Picture 62" descr="b?P=vZXeiMtUynOZKp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71" name="Picture 62" descr="b?P=vZXeiMtUynOZKp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72" name="Picture 62" descr="b?P=vZXeiMtUynOZKp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73" name="Picture 62" descr="b?P=vZXeiMtUynOZKp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74" name="Picture 62" descr="b?P=vZXeiMtUynOZKp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75" name="Picture 62" descr="b?P=vZXeiMtUynOZKp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76" name="Picture 62" descr="b?P=vZXeiMtUynOZKp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77" name="Picture 62" descr="b?P=vZXeiMtUynOZKp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78" name="Picture 62" descr="b?P=vZXeiMtUynOZKp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79" name="Picture 62" descr="b?P=vZXeiMtUynOZKp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80" name="Picture 62" descr="b?P=vZXeiMtUynOZKp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81" name="Picture 62" descr="b?P=vZXeiMtUynOZKp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82" name="Picture 62" descr="b?P=vZXeiMtUynOZKp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83" name="Picture 62" descr="b?P=vZXeiMtUynOZKp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84" name="Picture 62" descr="b?P=vZXeiMtUynOZKp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85" name="Picture 62" descr="b?P=vZXeiMtUynOZKp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86" name="Picture 62" descr="b?P=vZXeiMtUynOZKp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87" name="Picture 62" descr="b?P=vZXeiMtUynOZKp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88" name="Picture 62" descr="b?P=vZXeiMtUynOZKp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89" name="Picture 62" descr="b?P=vZXeiMtUynOZKp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90" name="Picture 62" descr="b?P=vZXeiMtUynOZKp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91" name="Picture 62" descr="b?P=vZXeiMtUynOZKp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92" name="Picture 62" descr="b?P=vZXeiMtUynOZKp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93" name="Picture 62" descr="b?P=vZXeiMtUynOZKp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94" name="Picture 62" descr="b?P=vZXeiMtUynOZKp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95" name="Picture 62" descr="b?P=vZXeiMtUynOZKp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12</xdr:row>
      <xdr:rowOff>142875</xdr:rowOff>
    </xdr:from>
    <xdr:to>
      <xdr:col>17</xdr:col>
      <xdr:colOff>266700</xdr:colOff>
      <xdr:row>12</xdr:row>
      <xdr:rowOff>171450</xdr:rowOff>
    </xdr:to>
    <xdr:pic>
      <xdr:nvPicPr>
        <xdr:cNvPr id="2096" name="Picture 62" descr="b?P=vZXeiMtUynOZKp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90487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97" name="Picture 62" descr="b?P=vZXeiMtUynOZKp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98" name="Picture 62" descr="b?P=vZXeiMtUynOZKp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099" name="Picture 62" descr="b?P=vZXeiMtUynOZKp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00" name="Picture 62" descr="b?P=vZXeiMtUynOZKp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01" name="Picture 62" descr="b?P=vZXeiMtUynOZKp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02" name="Picture 62" descr="b?P=vZXeiMtUynOZKp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03" name="Picture 62" descr="b?P=vZXeiMtUynOZKp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04" name="Picture 62" descr="b?P=vZXeiMtUynOZKp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05" name="Picture 62" descr="b?P=vZXeiMtUynOZKp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06" name="Picture 62" descr="b?P=vZXeiMtUynOZKp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07" name="Picture 62" descr="b?P=vZXeiMtUynOZKp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08" name="Picture 62" descr="b?P=vZXeiMtUynOZKp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09" name="Picture 62" descr="b?P=vZXeiMtUynOZKp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10" name="Picture 62" descr="b?P=vZXeiMtUynOZKp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11" name="Picture 62" descr="b?P=vZXeiMtUynOZKp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12" name="Picture 62" descr="b?P=vZXeiMtUynOZKp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13" name="Picture 62" descr="b?P=vZXeiMtUynOZKp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14" name="Picture 62" descr="b?P=vZXeiMtUynOZKp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15" name="Picture 62" descr="b?P=vZXeiMtUynOZKp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16" name="Picture 62" descr="b?P=vZXeiMtUynOZKp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17" name="Picture 62" descr="b?P=vZXeiMtUynOZKp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18" name="Picture 62" descr="b?P=vZXeiMtUynOZKp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19" name="Picture 62" descr="b?P=vZXeiMtUynOZKp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20" name="Picture 62" descr="b?P=vZXeiMtUynOZKp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21" name="Picture 62" descr="b?P=vZXeiMtUynOZKp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22" name="Picture 62" descr="b?P=vZXeiMtUynOZKp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23" name="Picture 62" descr="b?P=vZXeiMtUynOZKp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24" name="Picture 62" descr="b?P=vZXeiMtUynOZKp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25" name="Picture 62" descr="b?P=vZXeiMtUynOZKp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26" name="Picture 62" descr="b?P=vZXeiMtUynOZKp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27" name="Picture 62" descr="b?P=vZXeiMtUynOZKp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28" name="Picture 62" descr="b?P=vZXeiMtUynOZKp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29" name="Picture 62" descr="b?P=vZXeiMtUynOZKp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30" name="Picture 62" descr="b?P=vZXeiMtUynOZKp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31" name="Picture 62" descr="b?P=vZXeiMtUynOZKp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32" name="Picture 62" descr="b?P=vZXeiMtUynOZKp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33" name="Picture 62" descr="b?P=vZXeiMtUynOZKp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34" name="Picture 62" descr="b?P=vZXeiMtUynOZKp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35" name="Picture 62" descr="b?P=vZXeiMtUynOZKp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36" name="Picture 62" descr="b?P=vZXeiMtUynOZKp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37" name="Picture 62" descr="b?P=vZXeiMtUynOZKp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38" name="Picture 62" descr="b?P=vZXeiMtUynOZKp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39" name="Picture 62" descr="b?P=vZXeiMtUynOZKp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40" name="Picture 62" descr="b?P=vZXeiMtUynOZKp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41" name="Picture 62" descr="b?P=vZXeiMtUynOZKp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42" name="Picture 62" descr="b?P=vZXeiMtUynOZKp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43" name="Picture 62" descr="b?P=vZXeiMtUynOZKp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44" name="Picture 62" descr="b?P=vZXeiMtUynOZKp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45" name="Picture 62" descr="b?P=vZXeiMtUynOZKp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46" name="Picture 62" descr="b?P=vZXeiMtUynOZKp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47" name="Picture 62" descr="b?P=vZXeiMtUynOZKp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48" name="Picture 62" descr="b?P=vZXeiMtUynOZKp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49" name="Picture 62" descr="b?P=vZXeiMtUynOZKp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50" name="Picture 62" descr="b?P=vZXeiMtUynOZKp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51" name="Picture 62" descr="b?P=vZXeiMtUynOZKp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52" name="Picture 62" descr="b?P=vZXeiMtUynOZKp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53" name="Picture 62" descr="b?P=vZXeiMtUynOZKp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54" name="Picture 62" descr="b?P=vZXeiMtUynOZKp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55" name="Picture 62" descr="b?P=vZXeiMtUynOZKp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56" name="Picture 62" descr="b?P=vZXeiMtUynOZKp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57" name="Picture 62" descr="b?P=vZXeiMtUynOZKp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58" name="Picture 62" descr="b?P=vZXeiMtUynOZKp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59" name="Picture 62" descr="b?P=vZXeiMtUynOZKp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60" name="Picture 62" descr="b?P=vZXeiMtUynOZKp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61" name="Picture 62" descr="b?P=vZXeiMtUynOZKp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62" name="Picture 62" descr="b?P=vZXeiMtUynOZKp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63" name="Picture 62" descr="b?P=vZXeiMtUynOZKp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64" name="Picture 62" descr="b?P=vZXeiMtUynOZKp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65" name="Picture 62" descr="b?P=vZXeiMtUynOZKp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66" name="Picture 62" descr="b?P=vZXeiMtUynOZKp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67" name="Picture 62" descr="b?P=vZXeiMtUynOZKp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68" name="Picture 62" descr="b?P=vZXeiMtUynOZKp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69" name="Picture 62" descr="b?P=vZXeiMtUynOZKp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70" name="Picture 62" descr="b?P=vZXeiMtUynOZKp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71" name="Picture 62" descr="b?P=vZXeiMtUynOZKp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72" name="Picture 62" descr="b?P=vZXeiMtUynOZKp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73" name="Picture 62" descr="b?P=vZXeiMtUynOZKp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238125</xdr:colOff>
      <xdr:row>3</xdr:row>
      <xdr:rowOff>0</xdr:rowOff>
    </xdr:from>
    <xdr:to>
      <xdr:col>17</xdr:col>
      <xdr:colOff>266700</xdr:colOff>
      <xdr:row>3</xdr:row>
      <xdr:rowOff>0</xdr:rowOff>
    </xdr:to>
    <xdr:pic>
      <xdr:nvPicPr>
        <xdr:cNvPr id="2174" name="Picture 62" descr="b?P=vZXeiMtUynOZKp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241625" y="797718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75" name="Picture 62" descr="b?P=vZXeiMtUynOZKp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76" name="Picture 62" descr="b?P=vZXeiMtUynOZKp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77" name="Picture 62" descr="b?P=vZXeiMtUynOZKp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78" name="Picture 62" descr="b?P=vZXeiMtUynOZKp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79" name="Picture 62" descr="b?P=vZXeiMtUynOZKp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80" name="Picture 62" descr="b?P=vZXeiMtUynOZKp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81" name="Picture 62" descr="b?P=vZXeiMtUynOZKp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82" name="Picture 62" descr="b?P=vZXeiMtUynOZKp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83" name="Picture 62" descr="b?P=vZXeiMtUynOZKp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84" name="Picture 62" descr="b?P=vZXeiMtUynOZKp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85" name="Picture 62" descr="b?P=vZXeiMtUynOZKp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86" name="Picture 62" descr="b?P=vZXeiMtUynOZKp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187" name="Picture 62" descr="b?P=vZXeiMtUynOZKp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88" name="Picture 62" descr="b?P=vZXeiMtUynOZKp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89" name="Picture 62" descr="b?P=vZXeiMtUynOZKp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90" name="Picture 62" descr="b?P=vZXeiMtUynOZKp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191" name="Picture 62" descr="b?P=vZXeiMtUynOZKp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192" name="Picture 62" descr="b?P=vZXeiMtUynOZKp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193" name="Picture 62" descr="b?P=vZXeiMtUynOZKp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194" name="Picture 62" descr="b?P=vZXeiMtUynOZKp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195" name="Picture 62" descr="b?P=vZXeiMtUynOZKp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196" name="Picture 62" descr="b?P=vZXeiMtUynOZKp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197" name="Picture 62" descr="b?P=vZXeiMtUynOZKp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198" name="Picture 62" descr="b?P=vZXeiMtUynOZKp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199" name="Picture 62" descr="b?P=vZXeiMtUynOZKp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00" name="Picture 62" descr="b?P=vZXeiMtUynOZKp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01" name="Picture 62" descr="b?P=vZXeiMtUynOZKp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02" name="Picture 62" descr="b?P=vZXeiMtUynOZKp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03" name="Picture 62" descr="b?P=vZXeiMtUynOZKp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04" name="Picture 62" descr="b?P=vZXeiMtUynOZKp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05" name="Picture 62" descr="b?P=vZXeiMtUynOZKp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06" name="Picture 62" descr="b?P=vZXeiMtUynOZKp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07" name="Picture 62" descr="b?P=vZXeiMtUynOZKp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08" name="Picture 62" descr="b?P=vZXeiMtUynOZKp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09" name="Picture 62" descr="b?P=vZXeiMtUynOZKp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10" name="Picture 62" descr="b?P=vZXeiMtUynOZKp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11" name="Picture 62" descr="b?P=vZXeiMtUynOZKp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12" name="Picture 62" descr="b?P=vZXeiMtUynOZKp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13" name="Picture 62" descr="b?P=vZXeiMtUynOZKp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14" name="Picture 62" descr="b?P=vZXeiMtUynOZKp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15" name="Picture 62" descr="b?P=vZXeiMtUynOZKp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16" name="Picture 62" descr="b?P=vZXeiMtUynOZKp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17" name="Picture 62" descr="b?P=vZXeiMtUynOZKp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18" name="Picture 62" descr="b?P=vZXeiMtUynOZKp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19" name="Picture 62" descr="b?P=vZXeiMtUynOZKp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20" name="Picture 62" descr="b?P=vZXeiMtUynOZKp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21" name="Picture 62" descr="b?P=vZXeiMtUynOZKp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22" name="Picture 62" descr="b?P=vZXeiMtUynOZKp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23" name="Picture 62" descr="b?P=vZXeiMtUynOZKp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24" name="Picture 62" descr="b?P=vZXeiMtUynOZKp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25" name="Picture 62" descr="b?P=vZXeiMtUynOZKp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</xdr:row>
      <xdr:rowOff>142875</xdr:rowOff>
    </xdr:from>
    <xdr:to>
      <xdr:col>3</xdr:col>
      <xdr:colOff>266700</xdr:colOff>
      <xdr:row>12</xdr:row>
      <xdr:rowOff>171450</xdr:rowOff>
    </xdr:to>
    <xdr:pic>
      <xdr:nvPicPr>
        <xdr:cNvPr id="2226" name="Picture 62" descr="b?P=vZXeiMtUynOZKp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63341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27" name="Picture 62" descr="b?P=vZXeiMtUynOZKp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28" name="Picture 62" descr="b?P=vZXeiMtUynOZKp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29" name="Picture 62" descr="b?P=vZXeiMtUynOZKp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30" name="Picture 62" descr="b?P=vZXeiMtUynOZKp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31" name="Picture 62" descr="b?P=vZXeiMtUynOZKp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32" name="Picture 62" descr="b?P=vZXeiMtUynOZKp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33" name="Picture 62" descr="b?P=vZXeiMtUynOZKp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34" name="Picture 62" descr="b?P=vZXeiMtUynOZKp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35" name="Picture 62" descr="b?P=vZXeiMtUynOZKp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36" name="Picture 62" descr="b?P=vZXeiMtUynOZKp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37" name="Picture 62" descr="b?P=vZXeiMtUynOZKp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38" name="Picture 62" descr="b?P=vZXeiMtUynOZKp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39" name="Picture 62" descr="b?P=vZXeiMtUynOZKp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40" name="Picture 62" descr="b?P=vZXeiMtUynOZKp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41" name="Picture 62" descr="b?P=vZXeiMtUynOZKp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42" name="Picture 62" descr="b?P=vZXeiMtUynOZKp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43" name="Picture 62" descr="b?P=vZXeiMtUynOZKp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44" name="Picture 62" descr="b?P=vZXeiMtUynOZKp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45" name="Picture 62" descr="b?P=vZXeiMtUynOZKp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46" name="Picture 62" descr="b?P=vZXeiMtUynOZKp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47" name="Picture 62" descr="b?P=vZXeiMtUynOZKp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48" name="Picture 62" descr="b?P=vZXeiMtUynOZKp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49" name="Picture 62" descr="b?P=vZXeiMtUynOZKp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50" name="Picture 62" descr="b?P=vZXeiMtUynOZKp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51" name="Picture 62" descr="b?P=vZXeiMtUynOZKp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52" name="Picture 62" descr="b?P=vZXeiMtUynOZKp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53" name="Picture 62" descr="b?P=vZXeiMtUynOZKp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54" name="Picture 62" descr="b?P=vZXeiMtUynOZKp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55" name="Picture 62" descr="b?P=vZXeiMtUynOZKp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56" name="Picture 62" descr="b?P=vZXeiMtUynOZKp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57" name="Picture 62" descr="b?P=vZXeiMtUynOZKp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58" name="Picture 62" descr="b?P=vZXeiMtUynOZKp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59" name="Picture 62" descr="b?P=vZXeiMtUynOZKp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60" name="Picture 62" descr="b?P=vZXeiMtUynOZKp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61" name="Picture 62" descr="b?P=vZXeiMtUynOZKp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62" name="Picture 62" descr="b?P=vZXeiMtUynOZKp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63" name="Picture 62" descr="b?P=vZXeiMtUynOZKp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64" name="Picture 62" descr="b?P=vZXeiMtUynOZKp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65" name="Picture 62" descr="b?P=vZXeiMtUynOZKp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66" name="Picture 62" descr="b?P=vZXeiMtUynOZKp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67" name="Picture 62" descr="b?P=vZXeiMtUynOZKp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68" name="Picture 62" descr="b?P=vZXeiMtUynOZKp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69" name="Picture 62" descr="b?P=vZXeiMtUynOZKp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70" name="Picture 62" descr="b?P=vZXeiMtUynOZKp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71" name="Picture 62" descr="b?P=vZXeiMtUynOZKp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72" name="Picture 62" descr="b?P=vZXeiMtUynOZKp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73" name="Picture 62" descr="b?P=vZXeiMtUynOZKp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74" name="Picture 62" descr="b?P=vZXeiMtUynOZKp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75" name="Picture 62" descr="b?P=vZXeiMtUynOZKp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76" name="Picture 62" descr="b?P=vZXeiMtUynOZKp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77" name="Picture 62" descr="b?P=vZXeiMtUynOZKp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78" name="Picture 62" descr="b?P=vZXeiMtUynOZKp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79" name="Picture 62" descr="b?P=vZXeiMtUynOZKp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80" name="Picture 62" descr="b?P=vZXeiMtUynOZKp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81" name="Picture 62" descr="b?P=vZXeiMtUynOZKp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82" name="Picture 62" descr="b?P=vZXeiMtUynOZKp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83" name="Picture 62" descr="b?P=vZXeiMtUynOZKp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84" name="Picture 62" descr="b?P=vZXeiMtUynOZKp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85" name="Picture 62" descr="b?P=vZXeiMtUynOZKp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86" name="Picture 62" descr="b?P=vZXeiMtUynOZKp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87" name="Picture 62" descr="b?P=vZXeiMtUynOZKp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88" name="Picture 62" descr="b?P=vZXeiMtUynOZKp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89" name="Picture 62" descr="b?P=vZXeiMtUynOZKp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90" name="Picture 62" descr="b?P=vZXeiMtUynOZKp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91" name="Picture 62" descr="b?P=vZXeiMtUynOZKp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92" name="Picture 62" descr="b?P=vZXeiMtUynOZKp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93" name="Picture 62" descr="b?P=vZXeiMtUynOZKp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94" name="Picture 62" descr="b?P=vZXeiMtUynOZKp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95" name="Picture 62" descr="b?P=vZXeiMtUynOZKp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96" name="Picture 62" descr="b?P=vZXeiMtUynOZKp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97" name="Picture 62" descr="b?P=vZXeiMtUynOZKp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98" name="Picture 62" descr="b?P=vZXeiMtUynOZKp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299" name="Picture 62" descr="b?P=vZXeiMtUynOZKp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300" name="Picture 62" descr="b?P=vZXeiMtUynOZKp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301" name="Picture 62" descr="b?P=vZXeiMtUynOZKp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302" name="Picture 62" descr="b?P=vZXeiMtUynOZKp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303" name="Picture 62" descr="b?P=vZXeiMtUynOZKp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3</xdr:row>
      <xdr:rowOff>0</xdr:rowOff>
    </xdr:from>
    <xdr:to>
      <xdr:col>3</xdr:col>
      <xdr:colOff>266700</xdr:colOff>
      <xdr:row>3</xdr:row>
      <xdr:rowOff>0</xdr:rowOff>
    </xdr:to>
    <xdr:pic>
      <xdr:nvPicPr>
        <xdr:cNvPr id="2304" name="Picture 62" descr="b?P=vZXeiMtUynOZKp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41375" y="5262563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043" name="Picture 62" descr="b?P=vZXeiMtUynOZKp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044" name="Picture 62" descr="b?P=vZXeiMtUynOZKp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05" name="Picture 62" descr="b?P=vZXeiMtUynOZKp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06" name="Picture 62" descr="b?P=vZXeiMtUynOZKp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07" name="Picture 62" descr="b?P=vZXeiMtUynOZKp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08" name="Picture 62" descr="b?P=vZXeiMtUynOZKp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09" name="Picture 62" descr="b?P=vZXeiMtUynOZKp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10" name="Picture 62" descr="b?P=vZXeiMtUynOZKp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11" name="Picture 62" descr="b?P=vZXeiMtUynOZKp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12" name="Picture 62" descr="b?P=vZXeiMtUynOZKp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13" name="Picture 62" descr="b?P=vZXeiMtUynOZKp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14" name="Picture 62" descr="b?P=vZXeiMtUynOZKp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15" name="Picture 62" descr="b?P=vZXeiMtUynOZKp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16" name="Picture 62" descr="b?P=vZXeiMtUynOZKp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17" name="Picture 62" descr="b?P=vZXeiMtUynOZKp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18" name="Picture 62" descr="b?P=vZXeiMtUynOZKp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19" name="Picture 62" descr="b?P=vZXeiMtUynOZKp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20" name="Picture 62" descr="b?P=vZXeiMtUynOZKp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21" name="Picture 62" descr="b?P=vZXeiMtUynOZKp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22" name="Picture 62" descr="b?P=vZXeiMtUynOZKp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23" name="Picture 62" descr="b?P=vZXeiMtUynOZKp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24" name="Picture 62" descr="b?P=vZXeiMtUynOZKp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25" name="Picture 62" descr="b?P=vZXeiMtUynOZKp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26" name="Picture 62" descr="b?P=vZXeiMtUynOZKp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27" name="Picture 62" descr="b?P=vZXeiMtUynOZKp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28" name="Picture 62" descr="b?P=vZXeiMtUynOZKp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29" name="Picture 62" descr="b?P=vZXeiMtUynOZKp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30" name="Picture 62" descr="b?P=vZXeiMtUynOZKp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31" name="Picture 62" descr="b?P=vZXeiMtUynOZKp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32" name="Picture 62" descr="b?P=vZXeiMtUynOZKp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33" name="Picture 62" descr="b?P=vZXeiMtUynOZKp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34" name="Picture 62" descr="b?P=vZXeiMtUynOZKp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35" name="Picture 62" descr="b?P=vZXeiMtUynOZKp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36" name="Picture 62" descr="b?P=vZXeiMtUynOZKp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37" name="Picture 62" descr="b?P=vZXeiMtUynOZKp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38" name="Picture 62" descr="b?P=vZXeiMtUynOZKp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39" name="Picture 62" descr="b?P=vZXeiMtUynOZKp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40" name="Picture 62" descr="b?P=vZXeiMtUynOZKp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41" name="Picture 62" descr="b?P=vZXeiMtUynOZKp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42" name="Picture 62" descr="b?P=vZXeiMtUynOZKp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43" name="Picture 62" descr="b?P=vZXeiMtUynOZKp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44" name="Picture 62" descr="b?P=vZXeiMtUynOZKp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45" name="Picture 62" descr="b?P=vZXeiMtUynOZKp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46" name="Picture 62" descr="b?P=vZXeiMtUynOZKp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47" name="Picture 62" descr="b?P=vZXeiMtUynOZKp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48" name="Picture 62" descr="b?P=vZXeiMtUynOZKp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49" name="Picture 62" descr="b?P=vZXeiMtUynOZKp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50" name="Picture 62" descr="b?P=vZXeiMtUynOZKp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51" name="Picture 62" descr="b?P=vZXeiMtUynOZKp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52" name="Picture 62" descr="b?P=vZXeiMtUynOZKp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53" name="Picture 62" descr="b?P=vZXeiMtUynOZKp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54" name="Picture 62" descr="b?P=vZXeiMtUynOZKp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55" name="Picture 62" descr="b?P=vZXeiMtUynOZKp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56" name="Picture 62" descr="b?P=vZXeiMtUynOZKp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57" name="Picture 62" descr="b?P=vZXeiMtUynOZKp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58" name="Picture 62" descr="b?P=vZXeiMtUynOZKp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59" name="Picture 62" descr="b?P=vZXeiMtUynOZKp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60" name="Picture 62" descr="b?P=vZXeiMtUynOZKp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61" name="Picture 62" descr="b?P=vZXeiMtUynOZKp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62" name="Picture 62" descr="b?P=vZXeiMtUynOZKp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63" name="Picture 62" descr="b?P=vZXeiMtUynOZKp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238125</xdr:colOff>
      <xdr:row>11</xdr:row>
      <xdr:rowOff>142875</xdr:rowOff>
    </xdr:from>
    <xdr:to>
      <xdr:col>23</xdr:col>
      <xdr:colOff>266700</xdr:colOff>
      <xdr:row>11</xdr:row>
      <xdr:rowOff>171450</xdr:rowOff>
    </xdr:to>
    <xdr:pic>
      <xdr:nvPicPr>
        <xdr:cNvPr id="2364" name="Picture 62" descr="b?P=vZXeiMtUynOZKp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35375" y="21796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65" name="Picture 62" descr="b?P=vZXeiMtUynOZKp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66" name="Picture 62" descr="b?P=vZXeiMtUynOZKp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67" name="Picture 62" descr="b?P=vZXeiMtUynOZKp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68" name="Picture 62" descr="b?P=vZXeiMtUynOZKp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69" name="Picture 62" descr="b?P=vZXeiMtUynOZKp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70" name="Picture 62" descr="b?P=vZXeiMtUynOZKp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71" name="Picture 62" descr="b?P=vZXeiMtUynOZKp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72" name="Picture 62" descr="b?P=vZXeiMtUynOZKp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73" name="Picture 62" descr="b?P=vZXeiMtUynOZKp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74" name="Picture 62" descr="b?P=vZXeiMtUynOZKp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75" name="Picture 62" descr="b?P=vZXeiMtUynOZKp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76" name="Picture 62" descr="b?P=vZXeiMtUynOZKp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77" name="Picture 62" descr="b?P=vZXeiMtUynOZKp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78" name="Picture 62" descr="b?P=vZXeiMtUynOZKp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79" name="Picture 62" descr="b?P=vZXeiMtUynOZKp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80" name="Picture 62" descr="b?P=vZXeiMtUynOZKp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81" name="Picture 62" descr="b?P=vZXeiMtUynOZKp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82" name="Picture 62" descr="b?P=vZXeiMtUynOZKp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83" name="Picture 62" descr="b?P=vZXeiMtUynOZKp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84" name="Picture 62" descr="b?P=vZXeiMtUynOZKp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85" name="Picture 62" descr="b?P=vZXeiMtUynOZKp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86" name="Picture 62" descr="b?P=vZXeiMtUynOZKp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87" name="Picture 62" descr="b?P=vZXeiMtUynOZKp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88" name="Picture 62" descr="b?P=vZXeiMtUynOZKp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89" name="Picture 62" descr="b?P=vZXeiMtUynOZKp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90" name="Picture 62" descr="b?P=vZXeiMtUynOZKp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91" name="Picture 62" descr="b?P=vZXeiMtUynOZKp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92" name="Picture 62" descr="b?P=vZXeiMtUynOZKp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93" name="Picture 62" descr="b?P=vZXeiMtUynOZKp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94" name="Picture 62" descr="b?P=vZXeiMtUynOZKp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95" name="Picture 62" descr="b?P=vZXeiMtUynOZKp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96" name="Picture 62" descr="b?P=vZXeiMtUynOZKp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97" name="Picture 62" descr="b?P=vZXeiMtUynOZKp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98" name="Picture 62" descr="b?P=vZXeiMtUynOZKp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399" name="Picture 62" descr="b?P=vZXeiMtUynOZKp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00" name="Picture 62" descr="b?P=vZXeiMtUynOZKp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01" name="Picture 62" descr="b?P=vZXeiMtUynOZKp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02" name="Picture 62" descr="b?P=vZXeiMtUynOZKp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03" name="Picture 62" descr="b?P=vZXeiMtUynOZKp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04" name="Picture 62" descr="b?P=vZXeiMtUynOZKp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05" name="Picture 62" descr="b?P=vZXeiMtUynOZKp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06" name="Picture 62" descr="b?P=vZXeiMtUynOZKp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07" name="Picture 62" descr="b?P=vZXeiMtUynOZKp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08" name="Picture 62" descr="b?P=vZXeiMtUynOZKp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09" name="Picture 62" descr="b?P=vZXeiMtUynOZKp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10" name="Picture 62" descr="b?P=vZXeiMtUynOZKp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11" name="Picture 62" descr="b?P=vZXeiMtUynOZKp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12" name="Picture 62" descr="b?P=vZXeiMtUynOZKp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13" name="Picture 62" descr="b?P=vZXeiMtUynOZKp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14" name="Picture 62" descr="b?P=vZXeiMtUynOZKp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15" name="Picture 62" descr="b?P=vZXeiMtUynOZKp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16" name="Picture 62" descr="b?P=vZXeiMtUynOZKp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17" name="Picture 62" descr="b?P=vZXeiMtUynOZKp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18" name="Picture 62" descr="b?P=vZXeiMtUynOZKp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19" name="Picture 62" descr="b?P=vZXeiMtUynOZKp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20" name="Picture 62" descr="b?P=vZXeiMtUynOZKp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21" name="Picture 62" descr="b?P=vZXeiMtUynOZKp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22" name="Picture 62" descr="b?P=vZXeiMtUynOZKp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23" name="Picture 62" descr="b?P=vZXeiMtUynOZKp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24" name="Picture 62" descr="b?P=vZXeiMtUynOZKp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25" name="Picture 62" descr="b?P=vZXeiMtUynOZKp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11</xdr:row>
      <xdr:rowOff>142875</xdr:rowOff>
    </xdr:from>
    <xdr:to>
      <xdr:col>7</xdr:col>
      <xdr:colOff>266700</xdr:colOff>
      <xdr:row>11</xdr:row>
      <xdr:rowOff>171450</xdr:rowOff>
    </xdr:to>
    <xdr:pic>
      <xdr:nvPicPr>
        <xdr:cNvPr id="2426" name="Picture 62" descr="b?P=vZXeiMtUynOZKp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37125" y="54133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49</xdr:col>
      <xdr:colOff>0</xdr:colOff>
      <xdr:row>47</xdr:row>
      <xdr:rowOff>0</xdr:rowOff>
    </xdr:from>
    <xdr:to>
      <xdr:col>50</xdr:col>
      <xdr:colOff>0</xdr:colOff>
      <xdr:row>47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" name="Picture 202" descr="b?P=vZXeiMtUynOZKp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" name="Picture 202" descr="b?P=vZXeiMtUynOZKp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" name="Picture 84" descr="b?P=vZXeiMtUynOZKp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" name="Picture 85" descr="b?P=vZXeiMtUynOZKp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" name="Picture 202" descr="b?P=vZXeiMtUynOZKp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" name="Picture 202" descr="b?P=vZXeiMtUynOZKp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" name="Picture 202" descr="b?P=vZXeiMtUynOZKp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" name="Picture 202" descr="b?P=vZXeiMtUynOZKp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" name="Picture 202" descr="b?P=vZXeiMtUynOZKp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" name="Picture 202" descr="b?P=vZXeiMtUynOZKp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" name="Picture 84" descr="b?P=vZXeiMtUynOZKp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" name="Picture 85" descr="b?P=vZXeiMtUynOZKp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" name="Picture 202" descr="b?P=vZXeiMtUynOZKp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" name="Picture 202" descr="b?P=vZXeiMtUynOZKp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" name="Picture 202" descr="b?P=vZXeiMtUynOZKp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" name="Picture 202" descr="b?P=vZXeiMtUynOZKp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" name="Picture 202" descr="b?P=vZXeiMtUynOZKp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" name="Picture 202" descr="b?P=vZXeiMtUynOZKp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2457450</xdr:colOff>
      <xdr:row>24</xdr:row>
      <xdr:rowOff>114300</xdr:rowOff>
    </xdr:from>
    <xdr:to>
      <xdr:col>3</xdr:col>
      <xdr:colOff>2460458</xdr:colOff>
      <xdr:row>26</xdr:row>
      <xdr:rowOff>267164</xdr:rowOff>
    </xdr:to>
    <xdr:pic>
      <xdr:nvPicPr>
        <xdr:cNvPr id="22" name="Picture 1" descr="「中秋」的圖片搜尋結果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57925" y="14373225"/>
          <a:ext cx="3008" cy="132443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2457450</xdr:colOff>
      <xdr:row>14</xdr:row>
      <xdr:rowOff>114300</xdr:rowOff>
    </xdr:from>
    <xdr:to>
      <xdr:col>3</xdr:col>
      <xdr:colOff>2460458</xdr:colOff>
      <xdr:row>16</xdr:row>
      <xdr:rowOff>267160</xdr:rowOff>
    </xdr:to>
    <xdr:pic>
      <xdr:nvPicPr>
        <xdr:cNvPr id="23" name="Picture 1" descr="「中秋」的圖片搜尋結果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57925" y="8515350"/>
          <a:ext cx="3008" cy="132443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47627</xdr:colOff>
      <xdr:row>0</xdr:row>
      <xdr:rowOff>47627</xdr:rowOff>
    </xdr:from>
    <xdr:to>
      <xdr:col>3</xdr:col>
      <xdr:colOff>1833562</xdr:colOff>
      <xdr:row>0</xdr:row>
      <xdr:rowOff>1161508</xdr:rowOff>
    </xdr:to>
    <xdr:pic>
      <xdr:nvPicPr>
        <xdr:cNvPr id="26" name="圖片 25" descr="03.png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51625"/>
        <a:stretch>
          <a:fillRect/>
        </a:stretch>
      </xdr:blipFill>
      <xdr:spPr>
        <a:xfrm>
          <a:off x="47627" y="47627"/>
          <a:ext cx="5429248" cy="1113881"/>
        </a:xfrm>
        <a:prstGeom prst="rect">
          <a:avLst/>
        </a:prstGeom>
      </xdr:spPr>
    </xdr:pic>
    <xdr:clientData/>
  </xdr:twoCellAnchor>
  <xdr:twoCellAnchor editAs="oneCell">
    <xdr:from>
      <xdr:col>7</xdr:col>
      <xdr:colOff>523882</xdr:colOff>
      <xdr:row>0</xdr:row>
      <xdr:rowOff>47626</xdr:rowOff>
    </xdr:from>
    <xdr:to>
      <xdr:col>14</xdr:col>
      <xdr:colOff>738193</xdr:colOff>
      <xdr:row>0</xdr:row>
      <xdr:rowOff>1161507</xdr:rowOff>
    </xdr:to>
    <xdr:pic>
      <xdr:nvPicPr>
        <xdr:cNvPr id="28" name="圖片 27" descr="03.png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51625"/>
        <a:stretch>
          <a:fillRect/>
        </a:stretch>
      </xdr:blipFill>
      <xdr:spPr>
        <a:xfrm flipH="1">
          <a:off x="19597695" y="47626"/>
          <a:ext cx="5429248" cy="11138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47</xdr:row>
      <xdr:rowOff>0</xdr:rowOff>
    </xdr:from>
    <xdr:to>
      <xdr:col>21</xdr:col>
      <xdr:colOff>0</xdr:colOff>
      <xdr:row>47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47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" name="Picture 202" descr="b?P=vZXeiMtUynOZKp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" name="Picture 202" descr="b?P=vZXeiMtUynOZKp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" name="Picture 84" descr="b?P=vZXeiMtUynOZKp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" name="Picture 85" descr="b?P=vZXeiMtUynOZKp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" name="Picture 202" descr="b?P=vZXeiMtUynOZKp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" name="Picture 202" descr="b?P=vZXeiMtUynOZKp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" name="Picture 202" descr="b?P=vZXeiMtUynOZKp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" name="Picture 202" descr="b?P=vZXeiMtUynOZKp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" name="Picture 202" descr="b?P=vZXeiMtUynOZKp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" name="Picture 202" descr="b?P=vZXeiMtUynOZKp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" name="Picture 84" descr="b?P=vZXeiMtUynOZKp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" name="Picture 85" descr="b?P=vZXeiMtUynOZKp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" name="Picture 202" descr="b?P=vZXeiMtUynOZKp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" name="Picture 202" descr="b?P=vZXeiMtUynOZKp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" name="Picture 202" descr="b?P=vZXeiMtUynOZKp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" name="Picture 202" descr="b?P=vZXeiMtUynOZKp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" name="Picture 202" descr="b?P=vZXeiMtUynOZKp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" name="Picture 202" descr="b?P=vZXeiMtUynOZKp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2457450</xdr:colOff>
      <xdr:row>24</xdr:row>
      <xdr:rowOff>114300</xdr:rowOff>
    </xdr:from>
    <xdr:to>
      <xdr:col>3</xdr:col>
      <xdr:colOff>2460458</xdr:colOff>
      <xdr:row>26</xdr:row>
      <xdr:rowOff>267165</xdr:rowOff>
    </xdr:to>
    <xdr:pic>
      <xdr:nvPicPr>
        <xdr:cNvPr id="20" name="Picture 1" descr="「中秋」的圖片搜尋結果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05525" y="17192625"/>
          <a:ext cx="3008" cy="151493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2457450</xdr:colOff>
      <xdr:row>14</xdr:row>
      <xdr:rowOff>114300</xdr:rowOff>
    </xdr:from>
    <xdr:to>
      <xdr:col>3</xdr:col>
      <xdr:colOff>2460458</xdr:colOff>
      <xdr:row>16</xdr:row>
      <xdr:rowOff>267159</xdr:rowOff>
    </xdr:to>
    <xdr:pic>
      <xdr:nvPicPr>
        <xdr:cNvPr id="21" name="Picture 1" descr="「中秋」的圖片搜尋結果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05525" y="10382250"/>
          <a:ext cx="3008" cy="151493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47627</xdr:colOff>
      <xdr:row>0</xdr:row>
      <xdr:rowOff>47626</xdr:rowOff>
    </xdr:from>
    <xdr:to>
      <xdr:col>3</xdr:col>
      <xdr:colOff>3000375</xdr:colOff>
      <xdr:row>0</xdr:row>
      <xdr:rowOff>1192571</xdr:rowOff>
    </xdr:to>
    <xdr:pic>
      <xdr:nvPicPr>
        <xdr:cNvPr id="25" name="圖片 24" descr="03.png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44118"/>
        <a:stretch>
          <a:fillRect/>
        </a:stretch>
      </xdr:blipFill>
      <xdr:spPr>
        <a:xfrm>
          <a:off x="47627" y="47626"/>
          <a:ext cx="6596061" cy="1144945"/>
        </a:xfrm>
        <a:prstGeom prst="rect">
          <a:avLst/>
        </a:prstGeom>
      </xdr:spPr>
    </xdr:pic>
    <xdr:clientData/>
  </xdr:twoCellAnchor>
  <xdr:twoCellAnchor editAs="oneCell">
    <xdr:from>
      <xdr:col>6</xdr:col>
      <xdr:colOff>3619496</xdr:colOff>
      <xdr:row>0</xdr:row>
      <xdr:rowOff>47626</xdr:rowOff>
    </xdr:from>
    <xdr:to>
      <xdr:col>14</xdr:col>
      <xdr:colOff>761995</xdr:colOff>
      <xdr:row>0</xdr:row>
      <xdr:rowOff>1192571</xdr:rowOff>
    </xdr:to>
    <xdr:pic>
      <xdr:nvPicPr>
        <xdr:cNvPr id="27" name="圖片 26" descr="03.png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44118"/>
        <a:stretch>
          <a:fillRect/>
        </a:stretch>
      </xdr:blipFill>
      <xdr:spPr>
        <a:xfrm flipH="1">
          <a:off x="18454684" y="47626"/>
          <a:ext cx="6596061" cy="11449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46</xdr:row>
      <xdr:rowOff>0</xdr:rowOff>
    </xdr:from>
    <xdr:to>
      <xdr:col>21</xdr:col>
      <xdr:colOff>0</xdr:colOff>
      <xdr:row>46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46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" name="Picture 202" descr="b?P=vZXeiMtUynOZKp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" name="Picture 202" descr="b?P=vZXeiMtUynOZKp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" name="Picture 84" descr="b?P=vZXeiMtUynOZKp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" name="Picture 85" descr="b?P=vZXeiMtUynOZKp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" name="Picture 202" descr="b?P=vZXeiMtUynOZKp">
          <a:extLst>
            <a:ext uri="{FF2B5EF4-FFF2-40B4-BE49-F238E27FC236}">
              <a16:creationId xmlns:a16="http://schemas.microsoft.com/office/drawing/2014/main" xmlns="" i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" name="Picture 202" descr="b?P=vZXeiMtUynOZKp">
          <a:extLst>
            <a:ext uri="{FF2B5EF4-FFF2-40B4-BE49-F238E27FC236}">
              <a16:creationId xmlns:a16="http://schemas.microsoft.com/office/drawing/2014/main" xmlns="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" name="Picture 202" descr="b?P=vZXeiMtUynOZKp">
          <a:extLst>
            <a:ext uri="{FF2B5EF4-FFF2-40B4-BE49-F238E27FC236}">
              <a16:creationId xmlns:a16="http://schemas.microsoft.com/office/drawing/2014/main" xmlns="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" name="Picture 202" descr="b?P=vZXeiMtUynOZKp">
          <a:extLst>
            <a:ext uri="{FF2B5EF4-FFF2-40B4-BE49-F238E27FC236}">
              <a16:creationId xmlns:a16="http://schemas.microsoft.com/office/drawing/2014/main" xmlns="" id="{00000000-0008-0000-1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" name="Picture 202" descr="b?P=vZXeiMtUynOZKp">
          <a:extLst>
            <a:ext uri="{FF2B5EF4-FFF2-40B4-BE49-F238E27FC236}">
              <a16:creationId xmlns:a16="http://schemas.microsoft.com/office/drawing/2014/main" xmlns="" id="{00000000-0008-0000-1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" name="Picture 202" descr="b?P=vZXeiMtUynOZKp">
          <a:extLst>
            <a:ext uri="{FF2B5EF4-FFF2-40B4-BE49-F238E27FC236}">
              <a16:creationId xmlns:a16="http://schemas.microsoft.com/office/drawing/2014/main" xmlns="" id="{00000000-0008-0000-1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" name="Picture 84" descr="b?P=vZXeiMtUynOZKp">
          <a:extLst>
            <a:ext uri="{FF2B5EF4-FFF2-40B4-BE49-F238E27FC236}">
              <a16:creationId xmlns:a16="http://schemas.microsoft.com/office/drawing/2014/main" xmlns="" id="{00000000-0008-0000-1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" name="Picture 85" descr="b?P=vZXeiMtUynOZKp">
          <a:extLst>
            <a:ext uri="{FF2B5EF4-FFF2-40B4-BE49-F238E27FC236}">
              <a16:creationId xmlns:a16="http://schemas.microsoft.com/office/drawing/2014/main" xmlns="" id="{00000000-0008-0000-1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" name="Picture 202" descr="b?P=vZXeiMtUynOZKp">
          <a:extLst>
            <a:ext uri="{FF2B5EF4-FFF2-40B4-BE49-F238E27FC236}">
              <a16:creationId xmlns:a16="http://schemas.microsoft.com/office/drawing/2014/main" xmlns="" id="{00000000-0008-0000-1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" name="Picture 202" descr="b?P=vZXeiMtUynOZKp">
          <a:extLst>
            <a:ext uri="{FF2B5EF4-FFF2-40B4-BE49-F238E27FC236}">
              <a16:creationId xmlns:a16="http://schemas.microsoft.com/office/drawing/2014/main" xmlns="" id="{00000000-0008-0000-1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" name="Picture 202" descr="b?P=vZXeiMtUynOZKp">
          <a:extLst>
            <a:ext uri="{FF2B5EF4-FFF2-40B4-BE49-F238E27FC236}">
              <a16:creationId xmlns:a16="http://schemas.microsoft.com/office/drawing/2014/main" xmlns="" id="{00000000-0008-0000-1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" name="Picture 202" descr="b?P=vZXeiMtUynOZKp">
          <a:extLst>
            <a:ext uri="{FF2B5EF4-FFF2-40B4-BE49-F238E27FC236}">
              <a16:creationId xmlns:a16="http://schemas.microsoft.com/office/drawing/2014/main" xmlns="" id="{00000000-0008-0000-1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" name="Picture 202" descr="b?P=vZXeiMtUynOZKp">
          <a:extLst>
            <a:ext uri="{FF2B5EF4-FFF2-40B4-BE49-F238E27FC236}">
              <a16:creationId xmlns:a16="http://schemas.microsoft.com/office/drawing/2014/main" xmlns="" id="{00000000-0008-0000-1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" name="Picture 202" descr="b?P=vZXeiMtUynOZKp">
          <a:extLst>
            <a:ext uri="{FF2B5EF4-FFF2-40B4-BE49-F238E27FC236}">
              <a16:creationId xmlns:a16="http://schemas.microsoft.com/office/drawing/2014/main" xmlns="" id="{00000000-0008-0000-1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2457450</xdr:colOff>
      <xdr:row>24</xdr:row>
      <xdr:rowOff>114300</xdr:rowOff>
    </xdr:from>
    <xdr:to>
      <xdr:col>3</xdr:col>
      <xdr:colOff>2460458</xdr:colOff>
      <xdr:row>26</xdr:row>
      <xdr:rowOff>267164</xdr:rowOff>
    </xdr:to>
    <xdr:pic>
      <xdr:nvPicPr>
        <xdr:cNvPr id="20" name="Picture 1" descr="「中秋」的圖片搜尋結果">
          <a:extLst>
            <a:ext uri="{FF2B5EF4-FFF2-40B4-BE49-F238E27FC236}">
              <a16:creationId xmlns:a16="http://schemas.microsoft.com/office/drawing/2014/main" xmlns="" id="{00000000-0008-0000-1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05525" y="17192625"/>
          <a:ext cx="3008" cy="151493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2457450</xdr:colOff>
      <xdr:row>14</xdr:row>
      <xdr:rowOff>114300</xdr:rowOff>
    </xdr:from>
    <xdr:to>
      <xdr:col>3</xdr:col>
      <xdr:colOff>2460458</xdr:colOff>
      <xdr:row>16</xdr:row>
      <xdr:rowOff>267160</xdr:rowOff>
    </xdr:to>
    <xdr:pic>
      <xdr:nvPicPr>
        <xdr:cNvPr id="21" name="Picture 1" descr="「中秋」的圖片搜尋結果">
          <a:extLst>
            <a:ext uri="{FF2B5EF4-FFF2-40B4-BE49-F238E27FC236}">
              <a16:creationId xmlns:a16="http://schemas.microsoft.com/office/drawing/2014/main" xmlns="" id="{00000000-0008-0000-1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05525" y="10382250"/>
          <a:ext cx="3008" cy="151493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71437</xdr:colOff>
      <xdr:row>0</xdr:row>
      <xdr:rowOff>47626</xdr:rowOff>
    </xdr:from>
    <xdr:to>
      <xdr:col>3</xdr:col>
      <xdr:colOff>3024185</xdr:colOff>
      <xdr:row>0</xdr:row>
      <xdr:rowOff>1192571</xdr:rowOff>
    </xdr:to>
    <xdr:pic>
      <xdr:nvPicPr>
        <xdr:cNvPr id="24" name="圖片 23" descr="03.png">
          <a:extLst>
            <a:ext uri="{FF2B5EF4-FFF2-40B4-BE49-F238E27FC236}">
              <a16:creationId xmlns:a16="http://schemas.microsoft.com/office/drawing/2014/main" xmlns="" id="{00000000-0008-0000-1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44118"/>
        <a:stretch>
          <a:fillRect/>
        </a:stretch>
      </xdr:blipFill>
      <xdr:spPr>
        <a:xfrm>
          <a:off x="71437" y="47626"/>
          <a:ext cx="6596061" cy="1144945"/>
        </a:xfrm>
        <a:prstGeom prst="rect">
          <a:avLst/>
        </a:prstGeom>
      </xdr:spPr>
    </xdr:pic>
    <xdr:clientData/>
  </xdr:twoCellAnchor>
  <xdr:twoCellAnchor editAs="oneCell">
    <xdr:from>
      <xdr:col>6</xdr:col>
      <xdr:colOff>3643306</xdr:colOff>
      <xdr:row>0</xdr:row>
      <xdr:rowOff>47626</xdr:rowOff>
    </xdr:from>
    <xdr:to>
      <xdr:col>14</xdr:col>
      <xdr:colOff>785805</xdr:colOff>
      <xdr:row>0</xdr:row>
      <xdr:rowOff>1192571</xdr:rowOff>
    </xdr:to>
    <xdr:pic>
      <xdr:nvPicPr>
        <xdr:cNvPr id="26" name="圖片 25" descr="03.png">
          <a:extLst>
            <a:ext uri="{FF2B5EF4-FFF2-40B4-BE49-F238E27FC236}">
              <a16:creationId xmlns:a16="http://schemas.microsoft.com/office/drawing/2014/main" xmlns="" id="{00000000-0008-0000-1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44118"/>
        <a:stretch>
          <a:fillRect/>
        </a:stretch>
      </xdr:blipFill>
      <xdr:spPr>
        <a:xfrm flipH="1">
          <a:off x="18478494" y="47626"/>
          <a:ext cx="6596061" cy="114494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47</xdr:row>
      <xdr:rowOff>0</xdr:rowOff>
    </xdr:from>
    <xdr:to>
      <xdr:col>21</xdr:col>
      <xdr:colOff>0</xdr:colOff>
      <xdr:row>47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47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xmlns="" id="{00000000-0008-0000-1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Application%20Data/Microsoft/Excel/&#20845;&#23478;&#22283;&#20013;20111108/School/&#31481;&#33422;&#25104;(&#26126;&#32048;&amp;&#29031;&#29255;&amp;&#25104;&#26412;&#20998;&#26512;)/&#31481;&#33422;&#25104;&#33756;&#21934;&#26126;&#32048;/&#31481;&#33422;&#25104;&#26126;&#32048;/100&#24180;2&#26376;&#33756;&#21934;&#26126;&#3204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&#25104;&#21151;&#22283;&#20013;/3-&#33756;&#21934;&#26126;&#32048;/102&#24180;&#19978;&#23416;&#26399;%2007.22.102/School/&#31481;&#33422;&#25104;(&#26126;&#32048;&amp;&#29031;&#29255;&amp;&#25104;&#26412;&#20998;&#26512;)/&#31481;&#33422;&#25104;&#33756;&#21934;&#26126;&#32048;/&#31481;&#33422;&#25104;&#26126;&#32048;/100&#24180;2&#26376;&#33756;&#21934;&#26126;&#3204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給阿美"/>
      <sheetName val="給阿信"/>
      <sheetName val="base"/>
      <sheetName val="明細0214-0219"/>
      <sheetName val="明細0221-0225"/>
      <sheetName val="更動"/>
    </sheetNames>
    <sheetDataSet>
      <sheetData sheetId="0"/>
      <sheetData sheetId="1"/>
      <sheetData sheetId="2">
        <row r="1">
          <cell r="A1" t="str">
            <v>食材明細</v>
          </cell>
          <cell r="B1" t="str">
            <v>斤/籃</v>
          </cell>
        </row>
        <row r="2">
          <cell r="A2" t="str">
            <v>排骨丁</v>
          </cell>
          <cell r="B2">
            <v>57</v>
          </cell>
        </row>
        <row r="3">
          <cell r="A3" t="str">
            <v>豬肉角</v>
          </cell>
          <cell r="B3">
            <v>57</v>
          </cell>
        </row>
        <row r="4">
          <cell r="A4" t="str">
            <v>海帶結</v>
          </cell>
          <cell r="B4">
            <v>30</v>
          </cell>
        </row>
        <row r="5">
          <cell r="A5" t="str">
            <v>豆腐</v>
          </cell>
          <cell r="B5" t="str">
            <v>18.6板</v>
          </cell>
        </row>
        <row r="6">
          <cell r="A6" t="str">
            <v>冬瓜</v>
          </cell>
          <cell r="B6">
            <v>50</v>
          </cell>
        </row>
        <row r="7">
          <cell r="A7" t="str">
            <v>豬肉絲</v>
          </cell>
          <cell r="B7">
            <v>55</v>
          </cell>
        </row>
        <row r="8">
          <cell r="A8" t="str">
            <v>高麗菜</v>
          </cell>
          <cell r="B8">
            <v>25</v>
          </cell>
        </row>
        <row r="9">
          <cell r="A9" t="str">
            <v>韭菜</v>
          </cell>
          <cell r="B9">
            <v>18</v>
          </cell>
        </row>
        <row r="10">
          <cell r="A10" t="str">
            <v>紅仁</v>
          </cell>
          <cell r="B10">
            <v>30</v>
          </cell>
        </row>
        <row r="11">
          <cell r="A11" t="str">
            <v>雞腿丁</v>
          </cell>
          <cell r="B11">
            <v>60</v>
          </cell>
        </row>
        <row r="12">
          <cell r="A12" t="str">
            <v>白仁</v>
          </cell>
          <cell r="B12">
            <v>45</v>
          </cell>
        </row>
        <row r="13">
          <cell r="A13" t="str">
            <v>玉米結</v>
          </cell>
          <cell r="B13">
            <v>46</v>
          </cell>
        </row>
        <row r="14">
          <cell r="A14" t="str">
            <v>洋芋</v>
          </cell>
          <cell r="B14">
            <v>46.6</v>
          </cell>
        </row>
        <row r="15">
          <cell r="A15" t="str">
            <v>培根</v>
          </cell>
          <cell r="B15">
            <v>30</v>
          </cell>
        </row>
        <row r="16">
          <cell r="A16" t="str">
            <v>洋蔥</v>
          </cell>
          <cell r="B16">
            <v>32</v>
          </cell>
        </row>
        <row r="17">
          <cell r="A17" t="str">
            <v>豬肉片</v>
          </cell>
          <cell r="B17">
            <v>60</v>
          </cell>
        </row>
        <row r="18">
          <cell r="A18" t="str">
            <v>小三角油腐</v>
          </cell>
          <cell r="B18">
            <v>40</v>
          </cell>
        </row>
        <row r="19">
          <cell r="A19" t="str">
            <v>青椒</v>
          </cell>
          <cell r="B19">
            <v>30</v>
          </cell>
        </row>
        <row r="20">
          <cell r="A20" t="str">
            <v>豆芽菜</v>
          </cell>
          <cell r="B20">
            <v>25</v>
          </cell>
        </row>
        <row r="21">
          <cell r="A21" t="str">
            <v>梅干菜</v>
          </cell>
          <cell r="B21">
            <v>20</v>
          </cell>
        </row>
        <row r="22">
          <cell r="A22" t="str">
            <v>腐皮</v>
          </cell>
          <cell r="B22">
            <v>35</v>
          </cell>
        </row>
        <row r="23">
          <cell r="A23" t="str">
            <v>芹菜</v>
          </cell>
          <cell r="B23">
            <v>30</v>
          </cell>
        </row>
        <row r="24">
          <cell r="A24" t="str">
            <v>金針菇</v>
          </cell>
          <cell r="B24">
            <v>20</v>
          </cell>
        </row>
        <row r="25">
          <cell r="A25" t="str">
            <v>三色丁</v>
          </cell>
          <cell r="B25">
            <v>37.5</v>
          </cell>
        </row>
        <row r="26">
          <cell r="A26" t="str">
            <v>竹輪</v>
          </cell>
          <cell r="B26">
            <v>25</v>
          </cell>
        </row>
        <row r="27">
          <cell r="A27" t="str">
            <v>米血</v>
          </cell>
          <cell r="B27">
            <v>30</v>
          </cell>
        </row>
        <row r="28">
          <cell r="A28" t="str">
            <v>柴魚片</v>
          </cell>
          <cell r="B28" t="str">
            <v>2包</v>
          </cell>
        </row>
        <row r="29">
          <cell r="A29" t="str">
            <v>素雞</v>
          </cell>
          <cell r="B29">
            <v>38.299999999999997</v>
          </cell>
        </row>
        <row r="30">
          <cell r="A30" t="str">
            <v>南瓜</v>
          </cell>
          <cell r="B30">
            <v>30</v>
          </cell>
        </row>
        <row r="31">
          <cell r="A31" t="str">
            <v>洋菇</v>
          </cell>
          <cell r="B31">
            <v>40</v>
          </cell>
        </row>
        <row r="32">
          <cell r="A32" t="str">
            <v>地瓜</v>
          </cell>
          <cell r="B32">
            <v>47.5</v>
          </cell>
        </row>
        <row r="33">
          <cell r="A33" t="str">
            <v>豆干片</v>
          </cell>
          <cell r="B33">
            <v>37.5</v>
          </cell>
        </row>
        <row r="34">
          <cell r="A34" t="str">
            <v>蝦球</v>
          </cell>
          <cell r="B34">
            <v>30</v>
          </cell>
        </row>
        <row r="35">
          <cell r="A35" t="str">
            <v>山藥</v>
          </cell>
          <cell r="B35">
            <v>52</v>
          </cell>
        </row>
        <row r="36">
          <cell r="A36" t="str">
            <v>細烏龍麵</v>
          </cell>
          <cell r="B36">
            <v>560</v>
          </cell>
        </row>
        <row r="37">
          <cell r="A37" t="str">
            <v>生香菇</v>
          </cell>
          <cell r="B37">
            <v>50</v>
          </cell>
        </row>
        <row r="38">
          <cell r="A38" t="str">
            <v>海帶絲</v>
          </cell>
          <cell r="B38">
            <v>35</v>
          </cell>
        </row>
        <row r="39">
          <cell r="A39" t="str">
            <v>白干絲</v>
          </cell>
          <cell r="B39">
            <v>35</v>
          </cell>
        </row>
        <row r="40">
          <cell r="A40" t="str">
            <v>大白菜</v>
          </cell>
          <cell r="B40">
            <v>25</v>
          </cell>
        </row>
        <row r="41">
          <cell r="A41" t="str">
            <v>鴨丁</v>
          </cell>
          <cell r="B41">
            <v>60</v>
          </cell>
        </row>
        <row r="42">
          <cell r="A42" t="str">
            <v>烤麩</v>
          </cell>
          <cell r="B42">
            <v>30</v>
          </cell>
        </row>
        <row r="43">
          <cell r="A43" t="str">
            <v>麵輪</v>
          </cell>
          <cell r="B43">
            <v>14</v>
          </cell>
        </row>
        <row r="44">
          <cell r="A44" t="str">
            <v>芋頭</v>
          </cell>
          <cell r="B44">
            <v>50</v>
          </cell>
        </row>
        <row r="45">
          <cell r="A45" t="str">
            <v>番茄</v>
          </cell>
          <cell r="B45">
            <v>40</v>
          </cell>
        </row>
        <row r="46">
          <cell r="A46" t="str">
            <v>蔥</v>
          </cell>
          <cell r="B46">
            <v>10</v>
          </cell>
        </row>
        <row r="47">
          <cell r="A47" t="str">
            <v>小貢丸</v>
          </cell>
          <cell r="B47">
            <v>30</v>
          </cell>
        </row>
        <row r="48">
          <cell r="A48" t="str">
            <v>甜不辣白條</v>
          </cell>
          <cell r="B48">
            <v>30</v>
          </cell>
        </row>
        <row r="49">
          <cell r="A49" t="str">
            <v>海茸</v>
          </cell>
          <cell r="B49">
            <v>40</v>
          </cell>
        </row>
        <row r="50">
          <cell r="A50" t="str">
            <v>肉羹</v>
          </cell>
          <cell r="B50">
            <v>25</v>
          </cell>
        </row>
        <row r="51">
          <cell r="A51" t="str">
            <v>蟹肉棒</v>
          </cell>
          <cell r="B51">
            <v>30</v>
          </cell>
        </row>
        <row r="52">
          <cell r="A52" t="str">
            <v>魷魚羹</v>
          </cell>
          <cell r="B52">
            <v>30</v>
          </cell>
        </row>
        <row r="53">
          <cell r="A53" t="str">
            <v>百頁豆腐</v>
          </cell>
          <cell r="B53">
            <v>30</v>
          </cell>
        </row>
        <row r="54">
          <cell r="A54" t="str">
            <v>碎干丁</v>
          </cell>
          <cell r="B54">
            <v>36</v>
          </cell>
        </row>
        <row r="55">
          <cell r="A55" t="str">
            <v>絞瓜</v>
          </cell>
          <cell r="B55">
            <v>60</v>
          </cell>
        </row>
        <row r="56">
          <cell r="A56" t="str">
            <v>百頁結</v>
          </cell>
          <cell r="B56">
            <v>38.299999999999997</v>
          </cell>
        </row>
        <row r="57">
          <cell r="A57" t="str">
            <v>鴿蛋</v>
          </cell>
          <cell r="B57">
            <v>60</v>
          </cell>
        </row>
        <row r="58">
          <cell r="A58" t="str">
            <v>胡瓜</v>
          </cell>
          <cell r="B58">
            <v>50</v>
          </cell>
        </row>
        <row r="59">
          <cell r="A59" t="str">
            <v>貢丸片</v>
          </cell>
          <cell r="B59">
            <v>30</v>
          </cell>
        </row>
        <row r="60">
          <cell r="A60" t="str">
            <v>酸菜</v>
          </cell>
          <cell r="B60">
            <v>36</v>
          </cell>
        </row>
        <row r="61">
          <cell r="A61" t="str">
            <v>筍片</v>
          </cell>
          <cell r="B61">
            <v>60</v>
          </cell>
        </row>
        <row r="62">
          <cell r="A62" t="str">
            <v>素腰花</v>
          </cell>
          <cell r="B62">
            <v>50</v>
          </cell>
        </row>
        <row r="63">
          <cell r="A63" t="str">
            <v>生鮮木耳</v>
          </cell>
          <cell r="B63">
            <v>30</v>
          </cell>
        </row>
        <row r="64">
          <cell r="A64" t="str">
            <v>西芹</v>
          </cell>
          <cell r="B64">
            <v>40</v>
          </cell>
        </row>
        <row r="65">
          <cell r="A65" t="str">
            <v>小黃瓜</v>
          </cell>
          <cell r="B65">
            <v>33.299999999999997</v>
          </cell>
        </row>
        <row r="66">
          <cell r="A66" t="str">
            <v>秀珍菇</v>
          </cell>
          <cell r="B66">
            <v>30</v>
          </cell>
        </row>
        <row r="67">
          <cell r="A67" t="str">
            <v>螺旋麵</v>
          </cell>
          <cell r="B67">
            <v>255</v>
          </cell>
        </row>
        <row r="68">
          <cell r="A68" t="str">
            <v>瓠瓜</v>
          </cell>
          <cell r="B68">
            <v>50</v>
          </cell>
        </row>
        <row r="69">
          <cell r="A69" t="str">
            <v>豆腸</v>
          </cell>
          <cell r="B69">
            <v>40</v>
          </cell>
        </row>
        <row r="70">
          <cell r="A70" t="str">
            <v>杏鮑菇</v>
          </cell>
          <cell r="B70">
            <v>40</v>
          </cell>
        </row>
        <row r="71">
          <cell r="A71" t="str">
            <v>起司絲</v>
          </cell>
          <cell r="B71" t="str">
            <v>20包</v>
          </cell>
        </row>
        <row r="72">
          <cell r="A72" t="str">
            <v>桂竹筍</v>
          </cell>
          <cell r="B72">
            <v>36</v>
          </cell>
        </row>
        <row r="73">
          <cell r="A73" t="str">
            <v>小四角油腐</v>
          </cell>
          <cell r="B73">
            <v>37.5</v>
          </cell>
        </row>
        <row r="74">
          <cell r="A74" t="str">
            <v>毛豆仁</v>
          </cell>
          <cell r="B74">
            <v>30</v>
          </cell>
        </row>
        <row r="75">
          <cell r="A75" t="str">
            <v>玉米筍</v>
          </cell>
          <cell r="B75">
            <v>30</v>
          </cell>
        </row>
        <row r="76">
          <cell r="A76" t="str">
            <v>豆干丁</v>
          </cell>
          <cell r="B76">
            <v>37.5</v>
          </cell>
        </row>
        <row r="77">
          <cell r="A77" t="str">
            <v>生花生</v>
          </cell>
          <cell r="B77">
            <v>60</v>
          </cell>
        </row>
        <row r="78">
          <cell r="A78" t="str">
            <v>髮菜</v>
          </cell>
          <cell r="B78">
            <v>5</v>
          </cell>
        </row>
        <row r="79">
          <cell r="A79" t="str">
            <v>玉米粒</v>
          </cell>
          <cell r="B79">
            <v>37.5</v>
          </cell>
        </row>
        <row r="80">
          <cell r="A80" t="str">
            <v>火腿</v>
          </cell>
          <cell r="B80">
            <v>35</v>
          </cell>
        </row>
        <row r="81">
          <cell r="A81" t="str">
            <v>魚丁</v>
          </cell>
          <cell r="B81">
            <v>32</v>
          </cell>
        </row>
        <row r="82">
          <cell r="A82" t="str">
            <v>黃油麵</v>
          </cell>
          <cell r="B82">
            <v>720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給阿美"/>
      <sheetName val="給阿信"/>
      <sheetName val="base"/>
      <sheetName val="明細0214-0219"/>
      <sheetName val="明細0221-0225"/>
      <sheetName val="更動"/>
    </sheetNames>
    <sheetDataSet>
      <sheetData sheetId="0"/>
      <sheetData sheetId="1"/>
      <sheetData sheetId="2">
        <row r="1">
          <cell r="A1" t="str">
            <v>食材明細</v>
          </cell>
          <cell r="B1" t="str">
            <v>斤/籃</v>
          </cell>
        </row>
        <row r="2">
          <cell r="A2" t="str">
            <v>排骨丁</v>
          </cell>
          <cell r="B2">
            <v>57</v>
          </cell>
        </row>
        <row r="3">
          <cell r="A3" t="str">
            <v>豬肉角</v>
          </cell>
          <cell r="B3">
            <v>57</v>
          </cell>
        </row>
        <row r="4">
          <cell r="A4" t="str">
            <v>海帶結</v>
          </cell>
          <cell r="B4">
            <v>30</v>
          </cell>
        </row>
        <row r="5">
          <cell r="A5" t="str">
            <v>豆腐</v>
          </cell>
          <cell r="B5" t="str">
            <v>18.6板</v>
          </cell>
        </row>
        <row r="6">
          <cell r="A6" t="str">
            <v>冬瓜</v>
          </cell>
          <cell r="B6">
            <v>50</v>
          </cell>
        </row>
        <row r="7">
          <cell r="A7" t="str">
            <v>豬肉絲</v>
          </cell>
          <cell r="B7">
            <v>55</v>
          </cell>
        </row>
        <row r="8">
          <cell r="A8" t="str">
            <v>高麗菜</v>
          </cell>
          <cell r="B8">
            <v>25</v>
          </cell>
        </row>
        <row r="9">
          <cell r="A9" t="str">
            <v>韭菜</v>
          </cell>
          <cell r="B9">
            <v>18</v>
          </cell>
        </row>
        <row r="10">
          <cell r="A10" t="str">
            <v>紅仁</v>
          </cell>
          <cell r="B10">
            <v>30</v>
          </cell>
        </row>
        <row r="11">
          <cell r="A11" t="str">
            <v>雞腿丁</v>
          </cell>
          <cell r="B11">
            <v>60</v>
          </cell>
        </row>
        <row r="12">
          <cell r="A12" t="str">
            <v>白仁</v>
          </cell>
          <cell r="B12">
            <v>45</v>
          </cell>
        </row>
        <row r="13">
          <cell r="A13" t="str">
            <v>玉米結</v>
          </cell>
          <cell r="B13">
            <v>46</v>
          </cell>
        </row>
        <row r="14">
          <cell r="A14" t="str">
            <v>洋芋</v>
          </cell>
          <cell r="B14">
            <v>46.6</v>
          </cell>
        </row>
        <row r="15">
          <cell r="A15" t="str">
            <v>培根</v>
          </cell>
          <cell r="B15">
            <v>30</v>
          </cell>
        </row>
        <row r="16">
          <cell r="A16" t="str">
            <v>洋蔥</v>
          </cell>
          <cell r="B16">
            <v>32</v>
          </cell>
        </row>
        <row r="17">
          <cell r="A17" t="str">
            <v>豬肉片</v>
          </cell>
          <cell r="B17">
            <v>60</v>
          </cell>
        </row>
        <row r="18">
          <cell r="A18" t="str">
            <v>小三角油腐</v>
          </cell>
          <cell r="B18">
            <v>40</v>
          </cell>
        </row>
        <row r="19">
          <cell r="A19" t="str">
            <v>青椒</v>
          </cell>
          <cell r="B19">
            <v>30</v>
          </cell>
        </row>
        <row r="20">
          <cell r="A20" t="str">
            <v>豆芽菜</v>
          </cell>
          <cell r="B20">
            <v>25</v>
          </cell>
        </row>
        <row r="21">
          <cell r="A21" t="str">
            <v>梅干菜</v>
          </cell>
          <cell r="B21">
            <v>20</v>
          </cell>
        </row>
        <row r="22">
          <cell r="A22" t="str">
            <v>腐皮</v>
          </cell>
          <cell r="B22">
            <v>35</v>
          </cell>
        </row>
        <row r="23">
          <cell r="A23" t="str">
            <v>芹菜</v>
          </cell>
          <cell r="B23">
            <v>30</v>
          </cell>
        </row>
        <row r="24">
          <cell r="A24" t="str">
            <v>金針菇</v>
          </cell>
          <cell r="B24">
            <v>20</v>
          </cell>
        </row>
        <row r="25">
          <cell r="A25" t="str">
            <v>三色丁</v>
          </cell>
          <cell r="B25">
            <v>37.5</v>
          </cell>
        </row>
        <row r="26">
          <cell r="A26" t="str">
            <v>竹輪</v>
          </cell>
          <cell r="B26">
            <v>25</v>
          </cell>
        </row>
        <row r="27">
          <cell r="A27" t="str">
            <v>米血</v>
          </cell>
          <cell r="B27">
            <v>30</v>
          </cell>
        </row>
        <row r="28">
          <cell r="A28" t="str">
            <v>柴魚片</v>
          </cell>
          <cell r="B28" t="str">
            <v>2包</v>
          </cell>
        </row>
        <row r="29">
          <cell r="A29" t="str">
            <v>素雞</v>
          </cell>
          <cell r="B29">
            <v>38.299999999999997</v>
          </cell>
        </row>
        <row r="30">
          <cell r="A30" t="str">
            <v>南瓜</v>
          </cell>
          <cell r="B30">
            <v>30</v>
          </cell>
        </row>
        <row r="31">
          <cell r="A31" t="str">
            <v>洋菇</v>
          </cell>
          <cell r="B31">
            <v>40</v>
          </cell>
        </row>
        <row r="32">
          <cell r="A32" t="str">
            <v>地瓜</v>
          </cell>
          <cell r="B32">
            <v>47.5</v>
          </cell>
        </row>
        <row r="33">
          <cell r="A33" t="str">
            <v>豆干片</v>
          </cell>
          <cell r="B33">
            <v>37.5</v>
          </cell>
        </row>
        <row r="34">
          <cell r="A34" t="str">
            <v>蝦球</v>
          </cell>
          <cell r="B34">
            <v>30</v>
          </cell>
        </row>
        <row r="35">
          <cell r="A35" t="str">
            <v>山藥</v>
          </cell>
          <cell r="B35">
            <v>52</v>
          </cell>
        </row>
        <row r="36">
          <cell r="A36" t="str">
            <v>細烏龍麵</v>
          </cell>
          <cell r="B36">
            <v>560</v>
          </cell>
        </row>
        <row r="37">
          <cell r="A37" t="str">
            <v>生香菇</v>
          </cell>
          <cell r="B37">
            <v>50</v>
          </cell>
        </row>
        <row r="38">
          <cell r="A38" t="str">
            <v>海帶絲</v>
          </cell>
          <cell r="B38">
            <v>35</v>
          </cell>
        </row>
        <row r="39">
          <cell r="A39" t="str">
            <v>白干絲</v>
          </cell>
          <cell r="B39">
            <v>35</v>
          </cell>
        </row>
        <row r="40">
          <cell r="A40" t="str">
            <v>大白菜</v>
          </cell>
          <cell r="B40">
            <v>25</v>
          </cell>
        </row>
        <row r="41">
          <cell r="A41" t="str">
            <v>鴨丁</v>
          </cell>
          <cell r="B41">
            <v>60</v>
          </cell>
        </row>
        <row r="42">
          <cell r="A42" t="str">
            <v>烤麩</v>
          </cell>
          <cell r="B42">
            <v>30</v>
          </cell>
        </row>
        <row r="43">
          <cell r="A43" t="str">
            <v>麵輪</v>
          </cell>
          <cell r="B43">
            <v>14</v>
          </cell>
        </row>
        <row r="44">
          <cell r="A44" t="str">
            <v>芋頭</v>
          </cell>
          <cell r="B44">
            <v>50</v>
          </cell>
        </row>
        <row r="45">
          <cell r="A45" t="str">
            <v>番茄</v>
          </cell>
          <cell r="B45">
            <v>40</v>
          </cell>
        </row>
        <row r="46">
          <cell r="A46" t="str">
            <v>蔥</v>
          </cell>
          <cell r="B46">
            <v>10</v>
          </cell>
        </row>
        <row r="47">
          <cell r="A47" t="str">
            <v>小貢丸</v>
          </cell>
          <cell r="B47">
            <v>30</v>
          </cell>
        </row>
        <row r="48">
          <cell r="A48" t="str">
            <v>甜不辣白條</v>
          </cell>
          <cell r="B48">
            <v>30</v>
          </cell>
        </row>
        <row r="49">
          <cell r="A49" t="str">
            <v>海茸</v>
          </cell>
          <cell r="B49">
            <v>40</v>
          </cell>
        </row>
        <row r="50">
          <cell r="A50" t="str">
            <v>肉羹</v>
          </cell>
          <cell r="B50">
            <v>25</v>
          </cell>
        </row>
        <row r="51">
          <cell r="A51" t="str">
            <v>蟹肉棒</v>
          </cell>
          <cell r="B51">
            <v>30</v>
          </cell>
        </row>
        <row r="52">
          <cell r="A52" t="str">
            <v>魷魚羹</v>
          </cell>
          <cell r="B52">
            <v>30</v>
          </cell>
        </row>
        <row r="53">
          <cell r="A53" t="str">
            <v>百頁豆腐</v>
          </cell>
          <cell r="B53">
            <v>30</v>
          </cell>
        </row>
        <row r="54">
          <cell r="A54" t="str">
            <v>碎干丁</v>
          </cell>
          <cell r="B54">
            <v>36</v>
          </cell>
        </row>
        <row r="55">
          <cell r="A55" t="str">
            <v>絞瓜</v>
          </cell>
          <cell r="B55">
            <v>60</v>
          </cell>
        </row>
        <row r="56">
          <cell r="A56" t="str">
            <v>百頁結</v>
          </cell>
          <cell r="B56">
            <v>38.299999999999997</v>
          </cell>
        </row>
        <row r="57">
          <cell r="A57" t="str">
            <v>鴿蛋</v>
          </cell>
          <cell r="B57">
            <v>60</v>
          </cell>
        </row>
        <row r="58">
          <cell r="A58" t="str">
            <v>胡瓜</v>
          </cell>
          <cell r="B58">
            <v>50</v>
          </cell>
        </row>
        <row r="59">
          <cell r="A59" t="str">
            <v>貢丸片</v>
          </cell>
          <cell r="B59">
            <v>30</v>
          </cell>
        </row>
        <row r="60">
          <cell r="A60" t="str">
            <v>酸菜</v>
          </cell>
          <cell r="B60">
            <v>36</v>
          </cell>
        </row>
        <row r="61">
          <cell r="A61" t="str">
            <v>筍片</v>
          </cell>
          <cell r="B61">
            <v>60</v>
          </cell>
        </row>
        <row r="62">
          <cell r="A62" t="str">
            <v>素腰花</v>
          </cell>
          <cell r="B62">
            <v>50</v>
          </cell>
        </row>
        <row r="63">
          <cell r="A63" t="str">
            <v>生鮮木耳</v>
          </cell>
          <cell r="B63">
            <v>30</v>
          </cell>
        </row>
        <row r="64">
          <cell r="A64" t="str">
            <v>西芹</v>
          </cell>
          <cell r="B64">
            <v>40</v>
          </cell>
        </row>
        <row r="65">
          <cell r="A65" t="str">
            <v>小黃瓜</v>
          </cell>
          <cell r="B65">
            <v>33.299999999999997</v>
          </cell>
        </row>
        <row r="66">
          <cell r="A66" t="str">
            <v>秀珍菇</v>
          </cell>
          <cell r="B66">
            <v>30</v>
          </cell>
        </row>
        <row r="67">
          <cell r="A67" t="str">
            <v>螺旋麵</v>
          </cell>
          <cell r="B67">
            <v>255</v>
          </cell>
        </row>
        <row r="68">
          <cell r="A68" t="str">
            <v>瓠瓜</v>
          </cell>
          <cell r="B68">
            <v>50</v>
          </cell>
        </row>
        <row r="69">
          <cell r="A69" t="str">
            <v>豆腸</v>
          </cell>
          <cell r="B69">
            <v>40</v>
          </cell>
        </row>
        <row r="70">
          <cell r="A70" t="str">
            <v>杏鮑菇</v>
          </cell>
          <cell r="B70">
            <v>40</v>
          </cell>
        </row>
        <row r="71">
          <cell r="A71" t="str">
            <v>起司絲</v>
          </cell>
          <cell r="B71" t="str">
            <v>20包</v>
          </cell>
        </row>
        <row r="72">
          <cell r="A72" t="str">
            <v>桂竹筍</v>
          </cell>
          <cell r="B72">
            <v>36</v>
          </cell>
        </row>
        <row r="73">
          <cell r="A73" t="str">
            <v>小四角油腐</v>
          </cell>
          <cell r="B73">
            <v>37.5</v>
          </cell>
        </row>
        <row r="74">
          <cell r="A74" t="str">
            <v>毛豆仁</v>
          </cell>
          <cell r="B74">
            <v>30</v>
          </cell>
        </row>
        <row r="75">
          <cell r="A75" t="str">
            <v>玉米筍</v>
          </cell>
          <cell r="B75">
            <v>30</v>
          </cell>
        </row>
        <row r="76">
          <cell r="A76" t="str">
            <v>豆干丁</v>
          </cell>
          <cell r="B76">
            <v>37.5</v>
          </cell>
        </row>
        <row r="77">
          <cell r="A77" t="str">
            <v>生花生</v>
          </cell>
          <cell r="B77">
            <v>60</v>
          </cell>
        </row>
        <row r="78">
          <cell r="A78" t="str">
            <v>髮菜</v>
          </cell>
          <cell r="B78">
            <v>5</v>
          </cell>
        </row>
        <row r="79">
          <cell r="A79" t="str">
            <v>玉米粒</v>
          </cell>
          <cell r="B79">
            <v>37.5</v>
          </cell>
        </row>
        <row r="80">
          <cell r="A80" t="str">
            <v>火腿</v>
          </cell>
          <cell r="B80">
            <v>35</v>
          </cell>
        </row>
        <row r="81">
          <cell r="A81" t="str">
            <v>魚丁</v>
          </cell>
          <cell r="B81">
            <v>32</v>
          </cell>
        </row>
        <row r="82">
          <cell r="A82" t="str">
            <v>黃油麵</v>
          </cell>
          <cell r="B82">
            <v>720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0000"/>
    <pageSetUpPr fitToPage="1"/>
  </sheetPr>
  <dimension ref="A1:AI76"/>
  <sheetViews>
    <sheetView tabSelected="1" view="pageBreakPreview" zoomScale="30" zoomScaleNormal="30" zoomScaleSheetLayoutView="30" workbookViewId="0">
      <selection activeCell="G48" sqref="G48:G49"/>
    </sheetView>
  </sheetViews>
  <sheetFormatPr defaultRowHeight="42"/>
  <cols>
    <col min="1" max="1" width="11.375" style="16" customWidth="1"/>
    <col min="2" max="2" width="10.875" style="2" customWidth="1"/>
    <col min="3" max="3" width="20.625" style="184" customWidth="1"/>
    <col min="4" max="4" width="45.625" style="8" customWidth="1"/>
    <col min="5" max="7" width="40.625" style="5" customWidth="1"/>
    <col min="8" max="8" width="45.625" style="5" customWidth="1"/>
    <col min="9" max="9" width="15.875" style="46" customWidth="1"/>
    <col min="10" max="15" width="8.625" style="2" customWidth="1"/>
    <col min="16" max="16" width="10.625" style="2" customWidth="1"/>
    <col min="17" max="17" width="6.375" style="3" customWidth="1"/>
    <col min="18" max="175" width="8.875" style="2"/>
    <col min="176" max="176" width="8" style="2" customWidth="1"/>
    <col min="177" max="177" width="6.625" style="2" customWidth="1"/>
    <col min="178" max="178" width="15.75" style="2" customWidth="1"/>
    <col min="179" max="179" width="42.625" style="2" customWidth="1"/>
    <col min="180" max="180" width="42.5" style="2" customWidth="1"/>
    <col min="181" max="181" width="39.375" style="2" customWidth="1"/>
    <col min="182" max="182" width="42.5" style="2" customWidth="1"/>
    <col min="183" max="183" width="24.625" style="2" customWidth="1"/>
    <col min="184" max="184" width="7" style="2" customWidth="1"/>
    <col min="185" max="185" width="7.375" style="2" customWidth="1"/>
    <col min="186" max="186" width="7" style="2" customWidth="1"/>
    <col min="187" max="187" width="6.625" style="2" customWidth="1"/>
    <col min="188" max="188" width="7.125" style="2" customWidth="1"/>
    <col min="189" max="189" width="6.875" style="2" customWidth="1"/>
    <col min="190" max="190" width="7.625" style="2" customWidth="1"/>
    <col min="191" max="431" width="8.875" style="2"/>
    <col min="432" max="432" width="8" style="2" customWidth="1"/>
    <col min="433" max="433" width="6.625" style="2" customWidth="1"/>
    <col min="434" max="434" width="15.75" style="2" customWidth="1"/>
    <col min="435" max="435" width="42.625" style="2" customWidth="1"/>
    <col min="436" max="436" width="42.5" style="2" customWidth="1"/>
    <col min="437" max="437" width="39.375" style="2" customWidth="1"/>
    <col min="438" max="438" width="42.5" style="2" customWidth="1"/>
    <col min="439" max="439" width="24.625" style="2" customWidth="1"/>
    <col min="440" max="440" width="7" style="2" customWidth="1"/>
    <col min="441" max="441" width="7.375" style="2" customWidth="1"/>
    <col min="442" max="442" width="7" style="2" customWidth="1"/>
    <col min="443" max="443" width="6.625" style="2" customWidth="1"/>
    <col min="444" max="444" width="7.125" style="2" customWidth="1"/>
    <col min="445" max="445" width="6.875" style="2" customWidth="1"/>
    <col min="446" max="446" width="7.625" style="2" customWidth="1"/>
    <col min="447" max="687" width="8.875" style="2"/>
    <col min="688" max="688" width="8" style="2" customWidth="1"/>
    <col min="689" max="689" width="6.625" style="2" customWidth="1"/>
    <col min="690" max="690" width="15.75" style="2" customWidth="1"/>
    <col min="691" max="691" width="42.625" style="2" customWidth="1"/>
    <col min="692" max="692" width="42.5" style="2" customWidth="1"/>
    <col min="693" max="693" width="39.375" style="2" customWidth="1"/>
    <col min="694" max="694" width="42.5" style="2" customWidth="1"/>
    <col min="695" max="695" width="24.625" style="2" customWidth="1"/>
    <col min="696" max="696" width="7" style="2" customWidth="1"/>
    <col min="697" max="697" width="7.375" style="2" customWidth="1"/>
    <col min="698" max="698" width="7" style="2" customWidth="1"/>
    <col min="699" max="699" width="6.625" style="2" customWidth="1"/>
    <col min="700" max="700" width="7.125" style="2" customWidth="1"/>
    <col min="701" max="701" width="6.875" style="2" customWidth="1"/>
    <col min="702" max="702" width="7.625" style="2" customWidth="1"/>
    <col min="703" max="943" width="8.875" style="2"/>
    <col min="944" max="944" width="8" style="2" customWidth="1"/>
    <col min="945" max="945" width="6.625" style="2" customWidth="1"/>
    <col min="946" max="946" width="15.75" style="2" customWidth="1"/>
    <col min="947" max="947" width="42.625" style="2" customWidth="1"/>
    <col min="948" max="948" width="42.5" style="2" customWidth="1"/>
    <col min="949" max="949" width="39.375" style="2" customWidth="1"/>
    <col min="950" max="950" width="42.5" style="2" customWidth="1"/>
    <col min="951" max="951" width="24.625" style="2" customWidth="1"/>
    <col min="952" max="952" width="7" style="2" customWidth="1"/>
    <col min="953" max="953" width="7.375" style="2" customWidth="1"/>
    <col min="954" max="954" width="7" style="2" customWidth="1"/>
    <col min="955" max="955" width="6.625" style="2" customWidth="1"/>
    <col min="956" max="956" width="7.125" style="2" customWidth="1"/>
    <col min="957" max="957" width="6.875" style="2" customWidth="1"/>
    <col min="958" max="958" width="7.625" style="2" customWidth="1"/>
    <col min="959" max="1199" width="8.875" style="2"/>
    <col min="1200" max="1200" width="8" style="2" customWidth="1"/>
    <col min="1201" max="1201" width="6.625" style="2" customWidth="1"/>
    <col min="1202" max="1202" width="15.75" style="2" customWidth="1"/>
    <col min="1203" max="1203" width="42.625" style="2" customWidth="1"/>
    <col min="1204" max="1204" width="42.5" style="2" customWidth="1"/>
    <col min="1205" max="1205" width="39.375" style="2" customWidth="1"/>
    <col min="1206" max="1206" width="42.5" style="2" customWidth="1"/>
    <col min="1207" max="1207" width="24.625" style="2" customWidth="1"/>
    <col min="1208" max="1208" width="7" style="2" customWidth="1"/>
    <col min="1209" max="1209" width="7.375" style="2" customWidth="1"/>
    <col min="1210" max="1210" width="7" style="2" customWidth="1"/>
    <col min="1211" max="1211" width="6.625" style="2" customWidth="1"/>
    <col min="1212" max="1212" width="7.125" style="2" customWidth="1"/>
    <col min="1213" max="1213" width="6.875" style="2" customWidth="1"/>
    <col min="1214" max="1214" width="7.625" style="2" customWidth="1"/>
    <col min="1215" max="1455" width="8.875" style="2"/>
    <col min="1456" max="1456" width="8" style="2" customWidth="1"/>
    <col min="1457" max="1457" width="6.625" style="2" customWidth="1"/>
    <col min="1458" max="1458" width="15.75" style="2" customWidth="1"/>
    <col min="1459" max="1459" width="42.625" style="2" customWidth="1"/>
    <col min="1460" max="1460" width="42.5" style="2" customWidth="1"/>
    <col min="1461" max="1461" width="39.375" style="2" customWidth="1"/>
    <col min="1462" max="1462" width="42.5" style="2" customWidth="1"/>
    <col min="1463" max="1463" width="24.625" style="2" customWidth="1"/>
    <col min="1464" max="1464" width="7" style="2" customWidth="1"/>
    <col min="1465" max="1465" width="7.375" style="2" customWidth="1"/>
    <col min="1466" max="1466" width="7" style="2" customWidth="1"/>
    <col min="1467" max="1467" width="6.625" style="2" customWidth="1"/>
    <col min="1468" max="1468" width="7.125" style="2" customWidth="1"/>
    <col min="1469" max="1469" width="6.875" style="2" customWidth="1"/>
    <col min="1470" max="1470" width="7.625" style="2" customWidth="1"/>
    <col min="1471" max="1711" width="8.875" style="2"/>
    <col min="1712" max="1712" width="8" style="2" customWidth="1"/>
    <col min="1713" max="1713" width="6.625" style="2" customWidth="1"/>
    <col min="1714" max="1714" width="15.75" style="2" customWidth="1"/>
    <col min="1715" max="1715" width="42.625" style="2" customWidth="1"/>
    <col min="1716" max="1716" width="42.5" style="2" customWidth="1"/>
    <col min="1717" max="1717" width="39.375" style="2" customWidth="1"/>
    <col min="1718" max="1718" width="42.5" style="2" customWidth="1"/>
    <col min="1719" max="1719" width="24.625" style="2" customWidth="1"/>
    <col min="1720" max="1720" width="7" style="2" customWidth="1"/>
    <col min="1721" max="1721" width="7.375" style="2" customWidth="1"/>
    <col min="1722" max="1722" width="7" style="2" customWidth="1"/>
    <col min="1723" max="1723" width="6.625" style="2" customWidth="1"/>
    <col min="1724" max="1724" width="7.125" style="2" customWidth="1"/>
    <col min="1725" max="1725" width="6.875" style="2" customWidth="1"/>
    <col min="1726" max="1726" width="7.625" style="2" customWidth="1"/>
    <col min="1727" max="1967" width="8.875" style="2"/>
    <col min="1968" max="1968" width="8" style="2" customWidth="1"/>
    <col min="1969" max="1969" width="6.625" style="2" customWidth="1"/>
    <col min="1970" max="1970" width="15.75" style="2" customWidth="1"/>
    <col min="1971" max="1971" width="42.625" style="2" customWidth="1"/>
    <col min="1972" max="1972" width="42.5" style="2" customWidth="1"/>
    <col min="1973" max="1973" width="39.375" style="2" customWidth="1"/>
    <col min="1974" max="1974" width="42.5" style="2" customWidth="1"/>
    <col min="1975" max="1975" width="24.625" style="2" customWidth="1"/>
    <col min="1976" max="1976" width="7" style="2" customWidth="1"/>
    <col min="1977" max="1977" width="7.375" style="2" customWidth="1"/>
    <col min="1978" max="1978" width="7" style="2" customWidth="1"/>
    <col min="1979" max="1979" width="6.625" style="2" customWidth="1"/>
    <col min="1980" max="1980" width="7.125" style="2" customWidth="1"/>
    <col min="1981" max="1981" width="6.875" style="2" customWidth="1"/>
    <col min="1982" max="1982" width="7.625" style="2" customWidth="1"/>
    <col min="1983" max="2223" width="8.875" style="2"/>
    <col min="2224" max="2224" width="8" style="2" customWidth="1"/>
    <col min="2225" max="2225" width="6.625" style="2" customWidth="1"/>
    <col min="2226" max="2226" width="15.75" style="2" customWidth="1"/>
    <col min="2227" max="2227" width="42.625" style="2" customWidth="1"/>
    <col min="2228" max="2228" width="42.5" style="2" customWidth="1"/>
    <col min="2229" max="2229" width="39.375" style="2" customWidth="1"/>
    <col min="2230" max="2230" width="42.5" style="2" customWidth="1"/>
    <col min="2231" max="2231" width="24.625" style="2" customWidth="1"/>
    <col min="2232" max="2232" width="7" style="2" customWidth="1"/>
    <col min="2233" max="2233" width="7.375" style="2" customWidth="1"/>
    <col min="2234" max="2234" width="7" style="2" customWidth="1"/>
    <col min="2235" max="2235" width="6.625" style="2" customWidth="1"/>
    <col min="2236" max="2236" width="7.125" style="2" customWidth="1"/>
    <col min="2237" max="2237" width="6.875" style="2" customWidth="1"/>
    <col min="2238" max="2238" width="7.625" style="2" customWidth="1"/>
    <col min="2239" max="2479" width="8.875" style="2"/>
    <col min="2480" max="2480" width="8" style="2" customWidth="1"/>
    <col min="2481" max="2481" width="6.625" style="2" customWidth="1"/>
    <col min="2482" max="2482" width="15.75" style="2" customWidth="1"/>
    <col min="2483" max="2483" width="42.625" style="2" customWidth="1"/>
    <col min="2484" max="2484" width="42.5" style="2" customWidth="1"/>
    <col min="2485" max="2485" width="39.375" style="2" customWidth="1"/>
    <col min="2486" max="2486" width="42.5" style="2" customWidth="1"/>
    <col min="2487" max="2487" width="24.625" style="2" customWidth="1"/>
    <col min="2488" max="2488" width="7" style="2" customWidth="1"/>
    <col min="2489" max="2489" width="7.375" style="2" customWidth="1"/>
    <col min="2490" max="2490" width="7" style="2" customWidth="1"/>
    <col min="2491" max="2491" width="6.625" style="2" customWidth="1"/>
    <col min="2492" max="2492" width="7.125" style="2" customWidth="1"/>
    <col min="2493" max="2493" width="6.875" style="2" customWidth="1"/>
    <col min="2494" max="2494" width="7.625" style="2" customWidth="1"/>
    <col min="2495" max="2735" width="8.875" style="2"/>
    <col min="2736" max="2736" width="8" style="2" customWidth="1"/>
    <col min="2737" max="2737" width="6.625" style="2" customWidth="1"/>
    <col min="2738" max="2738" width="15.75" style="2" customWidth="1"/>
    <col min="2739" max="2739" width="42.625" style="2" customWidth="1"/>
    <col min="2740" max="2740" width="42.5" style="2" customWidth="1"/>
    <col min="2741" max="2741" width="39.375" style="2" customWidth="1"/>
    <col min="2742" max="2742" width="42.5" style="2" customWidth="1"/>
    <col min="2743" max="2743" width="24.625" style="2" customWidth="1"/>
    <col min="2744" max="2744" width="7" style="2" customWidth="1"/>
    <col min="2745" max="2745" width="7.375" style="2" customWidth="1"/>
    <col min="2746" max="2746" width="7" style="2" customWidth="1"/>
    <col min="2747" max="2747" width="6.625" style="2" customWidth="1"/>
    <col min="2748" max="2748" width="7.125" style="2" customWidth="1"/>
    <col min="2749" max="2749" width="6.875" style="2" customWidth="1"/>
    <col min="2750" max="2750" width="7.625" style="2" customWidth="1"/>
    <col min="2751" max="2991" width="8.875" style="2"/>
    <col min="2992" max="2992" width="8" style="2" customWidth="1"/>
    <col min="2993" max="2993" width="6.625" style="2" customWidth="1"/>
    <col min="2994" max="2994" width="15.75" style="2" customWidth="1"/>
    <col min="2995" max="2995" width="42.625" style="2" customWidth="1"/>
    <col min="2996" max="2996" width="42.5" style="2" customWidth="1"/>
    <col min="2997" max="2997" width="39.375" style="2" customWidth="1"/>
    <col min="2998" max="2998" width="42.5" style="2" customWidth="1"/>
    <col min="2999" max="2999" width="24.625" style="2" customWidth="1"/>
    <col min="3000" max="3000" width="7" style="2" customWidth="1"/>
    <col min="3001" max="3001" width="7.375" style="2" customWidth="1"/>
    <col min="3002" max="3002" width="7" style="2" customWidth="1"/>
    <col min="3003" max="3003" width="6.625" style="2" customWidth="1"/>
    <col min="3004" max="3004" width="7.125" style="2" customWidth="1"/>
    <col min="3005" max="3005" width="6.875" style="2" customWidth="1"/>
    <col min="3006" max="3006" width="7.625" style="2" customWidth="1"/>
    <col min="3007" max="3247" width="8.875" style="2"/>
    <col min="3248" max="3248" width="8" style="2" customWidth="1"/>
    <col min="3249" max="3249" width="6.625" style="2" customWidth="1"/>
    <col min="3250" max="3250" width="15.75" style="2" customWidth="1"/>
    <col min="3251" max="3251" width="42.625" style="2" customWidth="1"/>
    <col min="3252" max="3252" width="42.5" style="2" customWidth="1"/>
    <col min="3253" max="3253" width="39.375" style="2" customWidth="1"/>
    <col min="3254" max="3254" width="42.5" style="2" customWidth="1"/>
    <col min="3255" max="3255" width="24.625" style="2" customWidth="1"/>
    <col min="3256" max="3256" width="7" style="2" customWidth="1"/>
    <col min="3257" max="3257" width="7.375" style="2" customWidth="1"/>
    <col min="3258" max="3258" width="7" style="2" customWidth="1"/>
    <col min="3259" max="3259" width="6.625" style="2" customWidth="1"/>
    <col min="3260" max="3260" width="7.125" style="2" customWidth="1"/>
    <col min="3261" max="3261" width="6.875" style="2" customWidth="1"/>
    <col min="3262" max="3262" width="7.625" style="2" customWidth="1"/>
    <col min="3263" max="3503" width="8.875" style="2"/>
    <col min="3504" max="3504" width="8" style="2" customWidth="1"/>
    <col min="3505" max="3505" width="6.625" style="2" customWidth="1"/>
    <col min="3506" max="3506" width="15.75" style="2" customWidth="1"/>
    <col min="3507" max="3507" width="42.625" style="2" customWidth="1"/>
    <col min="3508" max="3508" width="42.5" style="2" customWidth="1"/>
    <col min="3509" max="3509" width="39.375" style="2" customWidth="1"/>
    <col min="3510" max="3510" width="42.5" style="2" customWidth="1"/>
    <col min="3511" max="3511" width="24.625" style="2" customWidth="1"/>
    <col min="3512" max="3512" width="7" style="2" customWidth="1"/>
    <col min="3513" max="3513" width="7.375" style="2" customWidth="1"/>
    <col min="3514" max="3514" width="7" style="2" customWidth="1"/>
    <col min="3515" max="3515" width="6.625" style="2" customWidth="1"/>
    <col min="3516" max="3516" width="7.125" style="2" customWidth="1"/>
    <col min="3517" max="3517" width="6.875" style="2" customWidth="1"/>
    <col min="3518" max="3518" width="7.625" style="2" customWidth="1"/>
    <col min="3519" max="3759" width="8.875" style="2"/>
    <col min="3760" max="3760" width="8" style="2" customWidth="1"/>
    <col min="3761" max="3761" width="6.625" style="2" customWidth="1"/>
    <col min="3762" max="3762" width="15.75" style="2" customWidth="1"/>
    <col min="3763" max="3763" width="42.625" style="2" customWidth="1"/>
    <col min="3764" max="3764" width="42.5" style="2" customWidth="1"/>
    <col min="3765" max="3765" width="39.375" style="2" customWidth="1"/>
    <col min="3766" max="3766" width="42.5" style="2" customWidth="1"/>
    <col min="3767" max="3767" width="24.625" style="2" customWidth="1"/>
    <col min="3768" max="3768" width="7" style="2" customWidth="1"/>
    <col min="3769" max="3769" width="7.375" style="2" customWidth="1"/>
    <col min="3770" max="3770" width="7" style="2" customWidth="1"/>
    <col min="3771" max="3771" width="6.625" style="2" customWidth="1"/>
    <col min="3772" max="3772" width="7.125" style="2" customWidth="1"/>
    <col min="3773" max="3773" width="6.875" style="2" customWidth="1"/>
    <col min="3774" max="3774" width="7.625" style="2" customWidth="1"/>
    <col min="3775" max="4015" width="8.875" style="2"/>
    <col min="4016" max="4016" width="8" style="2" customWidth="1"/>
    <col min="4017" max="4017" width="6.625" style="2" customWidth="1"/>
    <col min="4018" max="4018" width="15.75" style="2" customWidth="1"/>
    <col min="4019" max="4019" width="42.625" style="2" customWidth="1"/>
    <col min="4020" max="4020" width="42.5" style="2" customWidth="1"/>
    <col min="4021" max="4021" width="39.375" style="2" customWidth="1"/>
    <col min="4022" max="4022" width="42.5" style="2" customWidth="1"/>
    <col min="4023" max="4023" width="24.625" style="2" customWidth="1"/>
    <col min="4024" max="4024" width="7" style="2" customWidth="1"/>
    <col min="4025" max="4025" width="7.375" style="2" customWidth="1"/>
    <col min="4026" max="4026" width="7" style="2" customWidth="1"/>
    <col min="4027" max="4027" width="6.625" style="2" customWidth="1"/>
    <col min="4028" max="4028" width="7.125" style="2" customWidth="1"/>
    <col min="4029" max="4029" width="6.875" style="2" customWidth="1"/>
    <col min="4030" max="4030" width="7.625" style="2" customWidth="1"/>
    <col min="4031" max="4271" width="8.875" style="2"/>
    <col min="4272" max="4272" width="8" style="2" customWidth="1"/>
    <col min="4273" max="4273" width="6.625" style="2" customWidth="1"/>
    <col min="4274" max="4274" width="15.75" style="2" customWidth="1"/>
    <col min="4275" max="4275" width="42.625" style="2" customWidth="1"/>
    <col min="4276" max="4276" width="42.5" style="2" customWidth="1"/>
    <col min="4277" max="4277" width="39.375" style="2" customWidth="1"/>
    <col min="4278" max="4278" width="42.5" style="2" customWidth="1"/>
    <col min="4279" max="4279" width="24.625" style="2" customWidth="1"/>
    <col min="4280" max="4280" width="7" style="2" customWidth="1"/>
    <col min="4281" max="4281" width="7.375" style="2" customWidth="1"/>
    <col min="4282" max="4282" width="7" style="2" customWidth="1"/>
    <col min="4283" max="4283" width="6.625" style="2" customWidth="1"/>
    <col min="4284" max="4284" width="7.125" style="2" customWidth="1"/>
    <col min="4285" max="4285" width="6.875" style="2" customWidth="1"/>
    <col min="4286" max="4286" width="7.625" style="2" customWidth="1"/>
    <col min="4287" max="4527" width="8.875" style="2"/>
    <col min="4528" max="4528" width="8" style="2" customWidth="1"/>
    <col min="4529" max="4529" width="6.625" style="2" customWidth="1"/>
    <col min="4530" max="4530" width="15.75" style="2" customWidth="1"/>
    <col min="4531" max="4531" width="42.625" style="2" customWidth="1"/>
    <col min="4532" max="4532" width="42.5" style="2" customWidth="1"/>
    <col min="4533" max="4533" width="39.375" style="2" customWidth="1"/>
    <col min="4534" max="4534" width="42.5" style="2" customWidth="1"/>
    <col min="4535" max="4535" width="24.625" style="2" customWidth="1"/>
    <col min="4536" max="4536" width="7" style="2" customWidth="1"/>
    <col min="4537" max="4537" width="7.375" style="2" customWidth="1"/>
    <col min="4538" max="4538" width="7" style="2" customWidth="1"/>
    <col min="4539" max="4539" width="6.625" style="2" customWidth="1"/>
    <col min="4540" max="4540" width="7.125" style="2" customWidth="1"/>
    <col min="4541" max="4541" width="6.875" style="2" customWidth="1"/>
    <col min="4542" max="4542" width="7.625" style="2" customWidth="1"/>
    <col min="4543" max="4783" width="8.875" style="2"/>
    <col min="4784" max="4784" width="8" style="2" customWidth="1"/>
    <col min="4785" max="4785" width="6.625" style="2" customWidth="1"/>
    <col min="4786" max="4786" width="15.75" style="2" customWidth="1"/>
    <col min="4787" max="4787" width="42.625" style="2" customWidth="1"/>
    <col min="4788" max="4788" width="42.5" style="2" customWidth="1"/>
    <col min="4789" max="4789" width="39.375" style="2" customWidth="1"/>
    <col min="4790" max="4790" width="42.5" style="2" customWidth="1"/>
    <col min="4791" max="4791" width="24.625" style="2" customWidth="1"/>
    <col min="4792" max="4792" width="7" style="2" customWidth="1"/>
    <col min="4793" max="4793" width="7.375" style="2" customWidth="1"/>
    <col min="4794" max="4794" width="7" style="2" customWidth="1"/>
    <col min="4795" max="4795" width="6.625" style="2" customWidth="1"/>
    <col min="4796" max="4796" width="7.125" style="2" customWidth="1"/>
    <col min="4797" max="4797" width="6.875" style="2" customWidth="1"/>
    <col min="4798" max="4798" width="7.625" style="2" customWidth="1"/>
    <col min="4799" max="5039" width="8.875" style="2"/>
    <col min="5040" max="5040" width="8" style="2" customWidth="1"/>
    <col min="5041" max="5041" width="6.625" style="2" customWidth="1"/>
    <col min="5042" max="5042" width="15.75" style="2" customWidth="1"/>
    <col min="5043" max="5043" width="42.625" style="2" customWidth="1"/>
    <col min="5044" max="5044" width="42.5" style="2" customWidth="1"/>
    <col min="5045" max="5045" width="39.375" style="2" customWidth="1"/>
    <col min="5046" max="5046" width="42.5" style="2" customWidth="1"/>
    <col min="5047" max="5047" width="24.625" style="2" customWidth="1"/>
    <col min="5048" max="5048" width="7" style="2" customWidth="1"/>
    <col min="5049" max="5049" width="7.375" style="2" customWidth="1"/>
    <col min="5050" max="5050" width="7" style="2" customWidth="1"/>
    <col min="5051" max="5051" width="6.625" style="2" customWidth="1"/>
    <col min="5052" max="5052" width="7.125" style="2" customWidth="1"/>
    <col min="5053" max="5053" width="6.875" style="2" customWidth="1"/>
    <col min="5054" max="5054" width="7.625" style="2" customWidth="1"/>
    <col min="5055" max="5295" width="8.875" style="2"/>
    <col min="5296" max="5296" width="8" style="2" customWidth="1"/>
    <col min="5297" max="5297" width="6.625" style="2" customWidth="1"/>
    <col min="5298" max="5298" width="15.75" style="2" customWidth="1"/>
    <col min="5299" max="5299" width="42.625" style="2" customWidth="1"/>
    <col min="5300" max="5300" width="42.5" style="2" customWidth="1"/>
    <col min="5301" max="5301" width="39.375" style="2" customWidth="1"/>
    <col min="5302" max="5302" width="42.5" style="2" customWidth="1"/>
    <col min="5303" max="5303" width="24.625" style="2" customWidth="1"/>
    <col min="5304" max="5304" width="7" style="2" customWidth="1"/>
    <col min="5305" max="5305" width="7.375" style="2" customWidth="1"/>
    <col min="5306" max="5306" width="7" style="2" customWidth="1"/>
    <col min="5307" max="5307" width="6.625" style="2" customWidth="1"/>
    <col min="5308" max="5308" width="7.125" style="2" customWidth="1"/>
    <col min="5309" max="5309" width="6.875" style="2" customWidth="1"/>
    <col min="5310" max="5310" width="7.625" style="2" customWidth="1"/>
    <col min="5311" max="5551" width="8.875" style="2"/>
    <col min="5552" max="5552" width="8" style="2" customWidth="1"/>
    <col min="5553" max="5553" width="6.625" style="2" customWidth="1"/>
    <col min="5554" max="5554" width="15.75" style="2" customWidth="1"/>
    <col min="5555" max="5555" width="42.625" style="2" customWidth="1"/>
    <col min="5556" max="5556" width="42.5" style="2" customWidth="1"/>
    <col min="5557" max="5557" width="39.375" style="2" customWidth="1"/>
    <col min="5558" max="5558" width="42.5" style="2" customWidth="1"/>
    <col min="5559" max="5559" width="24.625" style="2" customWidth="1"/>
    <col min="5560" max="5560" width="7" style="2" customWidth="1"/>
    <col min="5561" max="5561" width="7.375" style="2" customWidth="1"/>
    <col min="5562" max="5562" width="7" style="2" customWidth="1"/>
    <col min="5563" max="5563" width="6.625" style="2" customWidth="1"/>
    <col min="5564" max="5564" width="7.125" style="2" customWidth="1"/>
    <col min="5565" max="5565" width="6.875" style="2" customWidth="1"/>
    <col min="5566" max="5566" width="7.625" style="2" customWidth="1"/>
    <col min="5567" max="5807" width="8.875" style="2"/>
    <col min="5808" max="5808" width="8" style="2" customWidth="1"/>
    <col min="5809" max="5809" width="6.625" style="2" customWidth="1"/>
    <col min="5810" max="5810" width="15.75" style="2" customWidth="1"/>
    <col min="5811" max="5811" width="42.625" style="2" customWidth="1"/>
    <col min="5812" max="5812" width="42.5" style="2" customWidth="1"/>
    <col min="5813" max="5813" width="39.375" style="2" customWidth="1"/>
    <col min="5814" max="5814" width="42.5" style="2" customWidth="1"/>
    <col min="5815" max="5815" width="24.625" style="2" customWidth="1"/>
    <col min="5816" max="5816" width="7" style="2" customWidth="1"/>
    <col min="5817" max="5817" width="7.375" style="2" customWidth="1"/>
    <col min="5818" max="5818" width="7" style="2" customWidth="1"/>
    <col min="5819" max="5819" width="6.625" style="2" customWidth="1"/>
    <col min="5820" max="5820" width="7.125" style="2" customWidth="1"/>
    <col min="5821" max="5821" width="6.875" style="2" customWidth="1"/>
    <col min="5822" max="5822" width="7.625" style="2" customWidth="1"/>
    <col min="5823" max="6063" width="8.875" style="2"/>
    <col min="6064" max="6064" width="8" style="2" customWidth="1"/>
    <col min="6065" max="6065" width="6.625" style="2" customWidth="1"/>
    <col min="6066" max="6066" width="15.75" style="2" customWidth="1"/>
    <col min="6067" max="6067" width="42.625" style="2" customWidth="1"/>
    <col min="6068" max="6068" width="42.5" style="2" customWidth="1"/>
    <col min="6069" max="6069" width="39.375" style="2" customWidth="1"/>
    <col min="6070" max="6070" width="42.5" style="2" customWidth="1"/>
    <col min="6071" max="6071" width="24.625" style="2" customWidth="1"/>
    <col min="6072" max="6072" width="7" style="2" customWidth="1"/>
    <col min="6073" max="6073" width="7.375" style="2" customWidth="1"/>
    <col min="6074" max="6074" width="7" style="2" customWidth="1"/>
    <col min="6075" max="6075" width="6.625" style="2" customWidth="1"/>
    <col min="6076" max="6076" width="7.125" style="2" customWidth="1"/>
    <col min="6077" max="6077" width="6.875" style="2" customWidth="1"/>
    <col min="6078" max="6078" width="7.625" style="2" customWidth="1"/>
    <col min="6079" max="6319" width="8.875" style="2"/>
    <col min="6320" max="6320" width="8" style="2" customWidth="1"/>
    <col min="6321" max="6321" width="6.625" style="2" customWidth="1"/>
    <col min="6322" max="6322" width="15.75" style="2" customWidth="1"/>
    <col min="6323" max="6323" width="42.625" style="2" customWidth="1"/>
    <col min="6324" max="6324" width="42.5" style="2" customWidth="1"/>
    <col min="6325" max="6325" width="39.375" style="2" customWidth="1"/>
    <col min="6326" max="6326" width="42.5" style="2" customWidth="1"/>
    <col min="6327" max="6327" width="24.625" style="2" customWidth="1"/>
    <col min="6328" max="6328" width="7" style="2" customWidth="1"/>
    <col min="6329" max="6329" width="7.375" style="2" customWidth="1"/>
    <col min="6330" max="6330" width="7" style="2" customWidth="1"/>
    <col min="6331" max="6331" width="6.625" style="2" customWidth="1"/>
    <col min="6332" max="6332" width="7.125" style="2" customWidth="1"/>
    <col min="6333" max="6333" width="6.875" style="2" customWidth="1"/>
    <col min="6334" max="6334" width="7.625" style="2" customWidth="1"/>
    <col min="6335" max="6575" width="8.875" style="2"/>
    <col min="6576" max="6576" width="8" style="2" customWidth="1"/>
    <col min="6577" max="6577" width="6.625" style="2" customWidth="1"/>
    <col min="6578" max="6578" width="15.75" style="2" customWidth="1"/>
    <col min="6579" max="6579" width="42.625" style="2" customWidth="1"/>
    <col min="6580" max="6580" width="42.5" style="2" customWidth="1"/>
    <col min="6581" max="6581" width="39.375" style="2" customWidth="1"/>
    <col min="6582" max="6582" width="42.5" style="2" customWidth="1"/>
    <col min="6583" max="6583" width="24.625" style="2" customWidth="1"/>
    <col min="6584" max="6584" width="7" style="2" customWidth="1"/>
    <col min="6585" max="6585" width="7.375" style="2" customWidth="1"/>
    <col min="6586" max="6586" width="7" style="2" customWidth="1"/>
    <col min="6587" max="6587" width="6.625" style="2" customWidth="1"/>
    <col min="6588" max="6588" width="7.125" style="2" customWidth="1"/>
    <col min="6589" max="6589" width="6.875" style="2" customWidth="1"/>
    <col min="6590" max="6590" width="7.625" style="2" customWidth="1"/>
    <col min="6591" max="6831" width="8.875" style="2"/>
    <col min="6832" max="6832" width="8" style="2" customWidth="1"/>
    <col min="6833" max="6833" width="6.625" style="2" customWidth="1"/>
    <col min="6834" max="6834" width="15.75" style="2" customWidth="1"/>
    <col min="6835" max="6835" width="42.625" style="2" customWidth="1"/>
    <col min="6836" max="6836" width="42.5" style="2" customWidth="1"/>
    <col min="6837" max="6837" width="39.375" style="2" customWidth="1"/>
    <col min="6838" max="6838" width="42.5" style="2" customWidth="1"/>
    <col min="6839" max="6839" width="24.625" style="2" customWidth="1"/>
    <col min="6840" max="6840" width="7" style="2" customWidth="1"/>
    <col min="6841" max="6841" width="7.375" style="2" customWidth="1"/>
    <col min="6842" max="6842" width="7" style="2" customWidth="1"/>
    <col min="6843" max="6843" width="6.625" style="2" customWidth="1"/>
    <col min="6844" max="6844" width="7.125" style="2" customWidth="1"/>
    <col min="6845" max="6845" width="6.875" style="2" customWidth="1"/>
    <col min="6846" max="6846" width="7.625" style="2" customWidth="1"/>
    <col min="6847" max="7087" width="8.875" style="2"/>
    <col min="7088" max="7088" width="8" style="2" customWidth="1"/>
    <col min="7089" max="7089" width="6.625" style="2" customWidth="1"/>
    <col min="7090" max="7090" width="15.75" style="2" customWidth="1"/>
    <col min="7091" max="7091" width="42.625" style="2" customWidth="1"/>
    <col min="7092" max="7092" width="42.5" style="2" customWidth="1"/>
    <col min="7093" max="7093" width="39.375" style="2" customWidth="1"/>
    <col min="7094" max="7094" width="42.5" style="2" customWidth="1"/>
    <col min="7095" max="7095" width="24.625" style="2" customWidth="1"/>
    <col min="7096" max="7096" width="7" style="2" customWidth="1"/>
    <col min="7097" max="7097" width="7.375" style="2" customWidth="1"/>
    <col min="7098" max="7098" width="7" style="2" customWidth="1"/>
    <col min="7099" max="7099" width="6.625" style="2" customWidth="1"/>
    <col min="7100" max="7100" width="7.125" style="2" customWidth="1"/>
    <col min="7101" max="7101" width="6.875" style="2" customWidth="1"/>
    <col min="7102" max="7102" width="7.625" style="2" customWidth="1"/>
    <col min="7103" max="7343" width="8.875" style="2"/>
    <col min="7344" max="7344" width="8" style="2" customWidth="1"/>
    <col min="7345" max="7345" width="6.625" style="2" customWidth="1"/>
    <col min="7346" max="7346" width="15.75" style="2" customWidth="1"/>
    <col min="7347" max="7347" width="42.625" style="2" customWidth="1"/>
    <col min="7348" max="7348" width="42.5" style="2" customWidth="1"/>
    <col min="7349" max="7349" width="39.375" style="2" customWidth="1"/>
    <col min="7350" max="7350" width="42.5" style="2" customWidth="1"/>
    <col min="7351" max="7351" width="24.625" style="2" customWidth="1"/>
    <col min="7352" max="7352" width="7" style="2" customWidth="1"/>
    <col min="7353" max="7353" width="7.375" style="2" customWidth="1"/>
    <col min="7354" max="7354" width="7" style="2" customWidth="1"/>
    <col min="7355" max="7355" width="6.625" style="2" customWidth="1"/>
    <col min="7356" max="7356" width="7.125" style="2" customWidth="1"/>
    <col min="7357" max="7357" width="6.875" style="2" customWidth="1"/>
    <col min="7358" max="7358" width="7.625" style="2" customWidth="1"/>
    <col min="7359" max="7599" width="8.875" style="2"/>
    <col min="7600" max="7600" width="8" style="2" customWidth="1"/>
    <col min="7601" max="7601" width="6.625" style="2" customWidth="1"/>
    <col min="7602" max="7602" width="15.75" style="2" customWidth="1"/>
    <col min="7603" max="7603" width="42.625" style="2" customWidth="1"/>
    <col min="7604" max="7604" width="42.5" style="2" customWidth="1"/>
    <col min="7605" max="7605" width="39.375" style="2" customWidth="1"/>
    <col min="7606" max="7606" width="42.5" style="2" customWidth="1"/>
    <col min="7607" max="7607" width="24.625" style="2" customWidth="1"/>
    <col min="7608" max="7608" width="7" style="2" customWidth="1"/>
    <col min="7609" max="7609" width="7.375" style="2" customWidth="1"/>
    <col min="7610" max="7610" width="7" style="2" customWidth="1"/>
    <col min="7611" max="7611" width="6.625" style="2" customWidth="1"/>
    <col min="7612" max="7612" width="7.125" style="2" customWidth="1"/>
    <col min="7613" max="7613" width="6.875" style="2" customWidth="1"/>
    <col min="7614" max="7614" width="7.625" style="2" customWidth="1"/>
    <col min="7615" max="7855" width="8.875" style="2"/>
    <col min="7856" max="7856" width="8" style="2" customWidth="1"/>
    <col min="7857" max="7857" width="6.625" style="2" customWidth="1"/>
    <col min="7858" max="7858" width="15.75" style="2" customWidth="1"/>
    <col min="7859" max="7859" width="42.625" style="2" customWidth="1"/>
    <col min="7860" max="7860" width="42.5" style="2" customWidth="1"/>
    <col min="7861" max="7861" width="39.375" style="2" customWidth="1"/>
    <col min="7862" max="7862" width="42.5" style="2" customWidth="1"/>
    <col min="7863" max="7863" width="24.625" style="2" customWidth="1"/>
    <col min="7864" max="7864" width="7" style="2" customWidth="1"/>
    <col min="7865" max="7865" width="7.375" style="2" customWidth="1"/>
    <col min="7866" max="7866" width="7" style="2" customWidth="1"/>
    <col min="7867" max="7867" width="6.625" style="2" customWidth="1"/>
    <col min="7868" max="7868" width="7.125" style="2" customWidth="1"/>
    <col min="7869" max="7869" width="6.875" style="2" customWidth="1"/>
    <col min="7870" max="7870" width="7.625" style="2" customWidth="1"/>
    <col min="7871" max="8111" width="8.875" style="2"/>
    <col min="8112" max="8112" width="8" style="2" customWidth="1"/>
    <col min="8113" max="8113" width="6.625" style="2" customWidth="1"/>
    <col min="8114" max="8114" width="15.75" style="2" customWidth="1"/>
    <col min="8115" max="8115" width="42.625" style="2" customWidth="1"/>
    <col min="8116" max="8116" width="42.5" style="2" customWidth="1"/>
    <col min="8117" max="8117" width="39.375" style="2" customWidth="1"/>
    <col min="8118" max="8118" width="42.5" style="2" customWidth="1"/>
    <col min="8119" max="8119" width="24.625" style="2" customWidth="1"/>
    <col min="8120" max="8120" width="7" style="2" customWidth="1"/>
    <col min="8121" max="8121" width="7.375" style="2" customWidth="1"/>
    <col min="8122" max="8122" width="7" style="2" customWidth="1"/>
    <col min="8123" max="8123" width="6.625" style="2" customWidth="1"/>
    <col min="8124" max="8124" width="7.125" style="2" customWidth="1"/>
    <col min="8125" max="8125" width="6.875" style="2" customWidth="1"/>
    <col min="8126" max="8126" width="7.625" style="2" customWidth="1"/>
    <col min="8127" max="8367" width="8.875" style="2"/>
    <col min="8368" max="8368" width="8" style="2" customWidth="1"/>
    <col min="8369" max="8369" width="6.625" style="2" customWidth="1"/>
    <col min="8370" max="8370" width="15.75" style="2" customWidth="1"/>
    <col min="8371" max="8371" width="42.625" style="2" customWidth="1"/>
    <col min="8372" max="8372" width="42.5" style="2" customWidth="1"/>
    <col min="8373" max="8373" width="39.375" style="2" customWidth="1"/>
    <col min="8374" max="8374" width="42.5" style="2" customWidth="1"/>
    <col min="8375" max="8375" width="24.625" style="2" customWidth="1"/>
    <col min="8376" max="8376" width="7" style="2" customWidth="1"/>
    <col min="8377" max="8377" width="7.375" style="2" customWidth="1"/>
    <col min="8378" max="8378" width="7" style="2" customWidth="1"/>
    <col min="8379" max="8379" width="6.625" style="2" customWidth="1"/>
    <col min="8380" max="8380" width="7.125" style="2" customWidth="1"/>
    <col min="8381" max="8381" width="6.875" style="2" customWidth="1"/>
    <col min="8382" max="8382" width="7.625" style="2" customWidth="1"/>
    <col min="8383" max="8623" width="8.875" style="2"/>
    <col min="8624" max="8624" width="8" style="2" customWidth="1"/>
    <col min="8625" max="8625" width="6.625" style="2" customWidth="1"/>
    <col min="8626" max="8626" width="15.75" style="2" customWidth="1"/>
    <col min="8627" max="8627" width="42.625" style="2" customWidth="1"/>
    <col min="8628" max="8628" width="42.5" style="2" customWidth="1"/>
    <col min="8629" max="8629" width="39.375" style="2" customWidth="1"/>
    <col min="8630" max="8630" width="42.5" style="2" customWidth="1"/>
    <col min="8631" max="8631" width="24.625" style="2" customWidth="1"/>
    <col min="8632" max="8632" width="7" style="2" customWidth="1"/>
    <col min="8633" max="8633" width="7.375" style="2" customWidth="1"/>
    <col min="8634" max="8634" width="7" style="2" customWidth="1"/>
    <col min="8635" max="8635" width="6.625" style="2" customWidth="1"/>
    <col min="8636" max="8636" width="7.125" style="2" customWidth="1"/>
    <col min="8637" max="8637" width="6.875" style="2" customWidth="1"/>
    <col min="8638" max="8638" width="7.625" style="2" customWidth="1"/>
    <col min="8639" max="8879" width="8.875" style="2"/>
    <col min="8880" max="8880" width="8" style="2" customWidth="1"/>
    <col min="8881" max="8881" width="6.625" style="2" customWidth="1"/>
    <col min="8882" max="8882" width="15.75" style="2" customWidth="1"/>
    <col min="8883" max="8883" width="42.625" style="2" customWidth="1"/>
    <col min="8884" max="8884" width="42.5" style="2" customWidth="1"/>
    <col min="8885" max="8885" width="39.375" style="2" customWidth="1"/>
    <col min="8886" max="8886" width="42.5" style="2" customWidth="1"/>
    <col min="8887" max="8887" width="24.625" style="2" customWidth="1"/>
    <col min="8888" max="8888" width="7" style="2" customWidth="1"/>
    <col min="8889" max="8889" width="7.375" style="2" customWidth="1"/>
    <col min="8890" max="8890" width="7" style="2" customWidth="1"/>
    <col min="8891" max="8891" width="6.625" style="2" customWidth="1"/>
    <col min="8892" max="8892" width="7.125" style="2" customWidth="1"/>
    <col min="8893" max="8893" width="6.875" style="2" customWidth="1"/>
    <col min="8894" max="8894" width="7.625" style="2" customWidth="1"/>
    <col min="8895" max="9135" width="8.875" style="2"/>
    <col min="9136" max="9136" width="8" style="2" customWidth="1"/>
    <col min="9137" max="9137" width="6.625" style="2" customWidth="1"/>
    <col min="9138" max="9138" width="15.75" style="2" customWidth="1"/>
    <col min="9139" max="9139" width="42.625" style="2" customWidth="1"/>
    <col min="9140" max="9140" width="42.5" style="2" customWidth="1"/>
    <col min="9141" max="9141" width="39.375" style="2" customWidth="1"/>
    <col min="9142" max="9142" width="42.5" style="2" customWidth="1"/>
    <col min="9143" max="9143" width="24.625" style="2" customWidth="1"/>
    <col min="9144" max="9144" width="7" style="2" customWidth="1"/>
    <col min="9145" max="9145" width="7.375" style="2" customWidth="1"/>
    <col min="9146" max="9146" width="7" style="2" customWidth="1"/>
    <col min="9147" max="9147" width="6.625" style="2" customWidth="1"/>
    <col min="9148" max="9148" width="7.125" style="2" customWidth="1"/>
    <col min="9149" max="9149" width="6.875" style="2" customWidth="1"/>
    <col min="9150" max="9150" width="7.625" style="2" customWidth="1"/>
    <col min="9151" max="9391" width="8.875" style="2"/>
    <col min="9392" max="9392" width="8" style="2" customWidth="1"/>
    <col min="9393" max="9393" width="6.625" style="2" customWidth="1"/>
    <col min="9394" max="9394" width="15.75" style="2" customWidth="1"/>
    <col min="9395" max="9395" width="42.625" style="2" customWidth="1"/>
    <col min="9396" max="9396" width="42.5" style="2" customWidth="1"/>
    <col min="9397" max="9397" width="39.375" style="2" customWidth="1"/>
    <col min="9398" max="9398" width="42.5" style="2" customWidth="1"/>
    <col min="9399" max="9399" width="24.625" style="2" customWidth="1"/>
    <col min="9400" max="9400" width="7" style="2" customWidth="1"/>
    <col min="9401" max="9401" width="7.375" style="2" customWidth="1"/>
    <col min="9402" max="9402" width="7" style="2" customWidth="1"/>
    <col min="9403" max="9403" width="6.625" style="2" customWidth="1"/>
    <col min="9404" max="9404" width="7.125" style="2" customWidth="1"/>
    <col min="9405" max="9405" width="6.875" style="2" customWidth="1"/>
    <col min="9406" max="9406" width="7.625" style="2" customWidth="1"/>
    <col min="9407" max="9647" width="8.875" style="2"/>
    <col min="9648" max="9648" width="8" style="2" customWidth="1"/>
    <col min="9649" max="9649" width="6.625" style="2" customWidth="1"/>
    <col min="9650" max="9650" width="15.75" style="2" customWidth="1"/>
    <col min="9651" max="9651" width="42.625" style="2" customWidth="1"/>
    <col min="9652" max="9652" width="42.5" style="2" customWidth="1"/>
    <col min="9653" max="9653" width="39.375" style="2" customWidth="1"/>
    <col min="9654" max="9654" width="42.5" style="2" customWidth="1"/>
    <col min="9655" max="9655" width="24.625" style="2" customWidth="1"/>
    <col min="9656" max="9656" width="7" style="2" customWidth="1"/>
    <col min="9657" max="9657" width="7.375" style="2" customWidth="1"/>
    <col min="9658" max="9658" width="7" style="2" customWidth="1"/>
    <col min="9659" max="9659" width="6.625" style="2" customWidth="1"/>
    <col min="9660" max="9660" width="7.125" style="2" customWidth="1"/>
    <col min="9661" max="9661" width="6.875" style="2" customWidth="1"/>
    <col min="9662" max="9662" width="7.625" style="2" customWidth="1"/>
    <col min="9663" max="9903" width="8.875" style="2"/>
    <col min="9904" max="9904" width="8" style="2" customWidth="1"/>
    <col min="9905" max="9905" width="6.625" style="2" customWidth="1"/>
    <col min="9906" max="9906" width="15.75" style="2" customWidth="1"/>
    <col min="9907" max="9907" width="42.625" style="2" customWidth="1"/>
    <col min="9908" max="9908" width="42.5" style="2" customWidth="1"/>
    <col min="9909" max="9909" width="39.375" style="2" customWidth="1"/>
    <col min="9910" max="9910" width="42.5" style="2" customWidth="1"/>
    <col min="9911" max="9911" width="24.625" style="2" customWidth="1"/>
    <col min="9912" max="9912" width="7" style="2" customWidth="1"/>
    <col min="9913" max="9913" width="7.375" style="2" customWidth="1"/>
    <col min="9914" max="9914" width="7" style="2" customWidth="1"/>
    <col min="9915" max="9915" width="6.625" style="2" customWidth="1"/>
    <col min="9916" max="9916" width="7.125" style="2" customWidth="1"/>
    <col min="9917" max="9917" width="6.875" style="2" customWidth="1"/>
    <col min="9918" max="9918" width="7.625" style="2" customWidth="1"/>
    <col min="9919" max="10159" width="8.875" style="2"/>
    <col min="10160" max="10160" width="8" style="2" customWidth="1"/>
    <col min="10161" max="10161" width="6.625" style="2" customWidth="1"/>
    <col min="10162" max="10162" width="15.75" style="2" customWidth="1"/>
    <col min="10163" max="10163" width="42.625" style="2" customWidth="1"/>
    <col min="10164" max="10164" width="42.5" style="2" customWidth="1"/>
    <col min="10165" max="10165" width="39.375" style="2" customWidth="1"/>
    <col min="10166" max="10166" width="42.5" style="2" customWidth="1"/>
    <col min="10167" max="10167" width="24.625" style="2" customWidth="1"/>
    <col min="10168" max="10168" width="7" style="2" customWidth="1"/>
    <col min="10169" max="10169" width="7.375" style="2" customWidth="1"/>
    <col min="10170" max="10170" width="7" style="2" customWidth="1"/>
    <col min="10171" max="10171" width="6.625" style="2" customWidth="1"/>
    <col min="10172" max="10172" width="7.125" style="2" customWidth="1"/>
    <col min="10173" max="10173" width="6.875" style="2" customWidth="1"/>
    <col min="10174" max="10174" width="7.625" style="2" customWidth="1"/>
    <col min="10175" max="10415" width="8.875" style="2"/>
    <col min="10416" max="10416" width="8" style="2" customWidth="1"/>
    <col min="10417" max="10417" width="6.625" style="2" customWidth="1"/>
    <col min="10418" max="10418" width="15.75" style="2" customWidth="1"/>
    <col min="10419" max="10419" width="42.625" style="2" customWidth="1"/>
    <col min="10420" max="10420" width="42.5" style="2" customWidth="1"/>
    <col min="10421" max="10421" width="39.375" style="2" customWidth="1"/>
    <col min="10422" max="10422" width="42.5" style="2" customWidth="1"/>
    <col min="10423" max="10423" width="24.625" style="2" customWidth="1"/>
    <col min="10424" max="10424" width="7" style="2" customWidth="1"/>
    <col min="10425" max="10425" width="7.375" style="2" customWidth="1"/>
    <col min="10426" max="10426" width="7" style="2" customWidth="1"/>
    <col min="10427" max="10427" width="6.625" style="2" customWidth="1"/>
    <col min="10428" max="10428" width="7.125" style="2" customWidth="1"/>
    <col min="10429" max="10429" width="6.875" style="2" customWidth="1"/>
    <col min="10430" max="10430" width="7.625" style="2" customWidth="1"/>
    <col min="10431" max="10671" width="8.875" style="2"/>
    <col min="10672" max="10672" width="8" style="2" customWidth="1"/>
    <col min="10673" max="10673" width="6.625" style="2" customWidth="1"/>
    <col min="10674" max="10674" width="15.75" style="2" customWidth="1"/>
    <col min="10675" max="10675" width="42.625" style="2" customWidth="1"/>
    <col min="10676" max="10676" width="42.5" style="2" customWidth="1"/>
    <col min="10677" max="10677" width="39.375" style="2" customWidth="1"/>
    <col min="10678" max="10678" width="42.5" style="2" customWidth="1"/>
    <col min="10679" max="10679" width="24.625" style="2" customWidth="1"/>
    <col min="10680" max="10680" width="7" style="2" customWidth="1"/>
    <col min="10681" max="10681" width="7.375" style="2" customWidth="1"/>
    <col min="10682" max="10682" width="7" style="2" customWidth="1"/>
    <col min="10683" max="10683" width="6.625" style="2" customWidth="1"/>
    <col min="10684" max="10684" width="7.125" style="2" customWidth="1"/>
    <col min="10685" max="10685" width="6.875" style="2" customWidth="1"/>
    <col min="10686" max="10686" width="7.625" style="2" customWidth="1"/>
    <col min="10687" max="10927" width="8.875" style="2"/>
    <col min="10928" max="10928" width="8" style="2" customWidth="1"/>
    <col min="10929" max="10929" width="6.625" style="2" customWidth="1"/>
    <col min="10930" max="10930" width="15.75" style="2" customWidth="1"/>
    <col min="10931" max="10931" width="42.625" style="2" customWidth="1"/>
    <col min="10932" max="10932" width="42.5" style="2" customWidth="1"/>
    <col min="10933" max="10933" width="39.375" style="2" customWidth="1"/>
    <col min="10934" max="10934" width="42.5" style="2" customWidth="1"/>
    <col min="10935" max="10935" width="24.625" style="2" customWidth="1"/>
    <col min="10936" max="10936" width="7" style="2" customWidth="1"/>
    <col min="10937" max="10937" width="7.375" style="2" customWidth="1"/>
    <col min="10938" max="10938" width="7" style="2" customWidth="1"/>
    <col min="10939" max="10939" width="6.625" style="2" customWidth="1"/>
    <col min="10940" max="10940" width="7.125" style="2" customWidth="1"/>
    <col min="10941" max="10941" width="6.875" style="2" customWidth="1"/>
    <col min="10942" max="10942" width="7.625" style="2" customWidth="1"/>
    <col min="10943" max="11183" width="8.875" style="2"/>
    <col min="11184" max="11184" width="8" style="2" customWidth="1"/>
    <col min="11185" max="11185" width="6.625" style="2" customWidth="1"/>
    <col min="11186" max="11186" width="15.75" style="2" customWidth="1"/>
    <col min="11187" max="11187" width="42.625" style="2" customWidth="1"/>
    <col min="11188" max="11188" width="42.5" style="2" customWidth="1"/>
    <col min="11189" max="11189" width="39.375" style="2" customWidth="1"/>
    <col min="11190" max="11190" width="42.5" style="2" customWidth="1"/>
    <col min="11191" max="11191" width="24.625" style="2" customWidth="1"/>
    <col min="11192" max="11192" width="7" style="2" customWidth="1"/>
    <col min="11193" max="11193" width="7.375" style="2" customWidth="1"/>
    <col min="11194" max="11194" width="7" style="2" customWidth="1"/>
    <col min="11195" max="11195" width="6.625" style="2" customWidth="1"/>
    <col min="11196" max="11196" width="7.125" style="2" customWidth="1"/>
    <col min="11197" max="11197" width="6.875" style="2" customWidth="1"/>
    <col min="11198" max="11198" width="7.625" style="2" customWidth="1"/>
    <col min="11199" max="11439" width="8.875" style="2"/>
    <col min="11440" max="11440" width="8" style="2" customWidth="1"/>
    <col min="11441" max="11441" width="6.625" style="2" customWidth="1"/>
    <col min="11442" max="11442" width="15.75" style="2" customWidth="1"/>
    <col min="11443" max="11443" width="42.625" style="2" customWidth="1"/>
    <col min="11444" max="11444" width="42.5" style="2" customWidth="1"/>
    <col min="11445" max="11445" width="39.375" style="2" customWidth="1"/>
    <col min="11446" max="11446" width="42.5" style="2" customWidth="1"/>
    <col min="11447" max="11447" width="24.625" style="2" customWidth="1"/>
    <col min="11448" max="11448" width="7" style="2" customWidth="1"/>
    <col min="11449" max="11449" width="7.375" style="2" customWidth="1"/>
    <col min="11450" max="11450" width="7" style="2" customWidth="1"/>
    <col min="11451" max="11451" width="6.625" style="2" customWidth="1"/>
    <col min="11452" max="11452" width="7.125" style="2" customWidth="1"/>
    <col min="11453" max="11453" width="6.875" style="2" customWidth="1"/>
    <col min="11454" max="11454" width="7.625" style="2" customWidth="1"/>
    <col min="11455" max="11695" width="8.875" style="2"/>
    <col min="11696" max="11696" width="8" style="2" customWidth="1"/>
    <col min="11697" max="11697" width="6.625" style="2" customWidth="1"/>
    <col min="11698" max="11698" width="15.75" style="2" customWidth="1"/>
    <col min="11699" max="11699" width="42.625" style="2" customWidth="1"/>
    <col min="11700" max="11700" width="42.5" style="2" customWidth="1"/>
    <col min="11701" max="11701" width="39.375" style="2" customWidth="1"/>
    <col min="11702" max="11702" width="42.5" style="2" customWidth="1"/>
    <col min="11703" max="11703" width="24.625" style="2" customWidth="1"/>
    <col min="11704" max="11704" width="7" style="2" customWidth="1"/>
    <col min="11705" max="11705" width="7.375" style="2" customWidth="1"/>
    <col min="11706" max="11706" width="7" style="2" customWidth="1"/>
    <col min="11707" max="11707" width="6.625" style="2" customWidth="1"/>
    <col min="11708" max="11708" width="7.125" style="2" customWidth="1"/>
    <col min="11709" max="11709" width="6.875" style="2" customWidth="1"/>
    <col min="11710" max="11710" width="7.625" style="2" customWidth="1"/>
    <col min="11711" max="11951" width="8.875" style="2"/>
    <col min="11952" max="11952" width="8" style="2" customWidth="1"/>
    <col min="11953" max="11953" width="6.625" style="2" customWidth="1"/>
    <col min="11954" max="11954" width="15.75" style="2" customWidth="1"/>
    <col min="11955" max="11955" width="42.625" style="2" customWidth="1"/>
    <col min="11956" max="11956" width="42.5" style="2" customWidth="1"/>
    <col min="11957" max="11957" width="39.375" style="2" customWidth="1"/>
    <col min="11958" max="11958" width="42.5" style="2" customWidth="1"/>
    <col min="11959" max="11959" width="24.625" style="2" customWidth="1"/>
    <col min="11960" max="11960" width="7" style="2" customWidth="1"/>
    <col min="11961" max="11961" width="7.375" style="2" customWidth="1"/>
    <col min="11962" max="11962" width="7" style="2" customWidth="1"/>
    <col min="11963" max="11963" width="6.625" style="2" customWidth="1"/>
    <col min="11964" max="11964" width="7.125" style="2" customWidth="1"/>
    <col min="11965" max="11965" width="6.875" style="2" customWidth="1"/>
    <col min="11966" max="11966" width="7.625" style="2" customWidth="1"/>
    <col min="11967" max="12207" width="8.875" style="2"/>
    <col min="12208" max="12208" width="8" style="2" customWidth="1"/>
    <col min="12209" max="12209" width="6.625" style="2" customWidth="1"/>
    <col min="12210" max="12210" width="15.75" style="2" customWidth="1"/>
    <col min="12211" max="12211" width="42.625" style="2" customWidth="1"/>
    <col min="12212" max="12212" width="42.5" style="2" customWidth="1"/>
    <col min="12213" max="12213" width="39.375" style="2" customWidth="1"/>
    <col min="12214" max="12214" width="42.5" style="2" customWidth="1"/>
    <col min="12215" max="12215" width="24.625" style="2" customWidth="1"/>
    <col min="12216" max="12216" width="7" style="2" customWidth="1"/>
    <col min="12217" max="12217" width="7.375" style="2" customWidth="1"/>
    <col min="12218" max="12218" width="7" style="2" customWidth="1"/>
    <col min="12219" max="12219" width="6.625" style="2" customWidth="1"/>
    <col min="12220" max="12220" width="7.125" style="2" customWidth="1"/>
    <col min="12221" max="12221" width="6.875" style="2" customWidth="1"/>
    <col min="12222" max="12222" width="7.625" style="2" customWidth="1"/>
    <col min="12223" max="12463" width="8.875" style="2"/>
    <col min="12464" max="12464" width="8" style="2" customWidth="1"/>
    <col min="12465" max="12465" width="6.625" style="2" customWidth="1"/>
    <col min="12466" max="12466" width="15.75" style="2" customWidth="1"/>
    <col min="12467" max="12467" width="42.625" style="2" customWidth="1"/>
    <col min="12468" max="12468" width="42.5" style="2" customWidth="1"/>
    <col min="12469" max="12469" width="39.375" style="2" customWidth="1"/>
    <col min="12470" max="12470" width="42.5" style="2" customWidth="1"/>
    <col min="12471" max="12471" width="24.625" style="2" customWidth="1"/>
    <col min="12472" max="12472" width="7" style="2" customWidth="1"/>
    <col min="12473" max="12473" width="7.375" style="2" customWidth="1"/>
    <col min="12474" max="12474" width="7" style="2" customWidth="1"/>
    <col min="12475" max="12475" width="6.625" style="2" customWidth="1"/>
    <col min="12476" max="12476" width="7.125" style="2" customWidth="1"/>
    <col min="12477" max="12477" width="6.875" style="2" customWidth="1"/>
    <col min="12478" max="12478" width="7.625" style="2" customWidth="1"/>
    <col min="12479" max="12719" width="8.875" style="2"/>
    <col min="12720" max="12720" width="8" style="2" customWidth="1"/>
    <col min="12721" max="12721" width="6.625" style="2" customWidth="1"/>
    <col min="12722" max="12722" width="15.75" style="2" customWidth="1"/>
    <col min="12723" max="12723" width="42.625" style="2" customWidth="1"/>
    <col min="12724" max="12724" width="42.5" style="2" customWidth="1"/>
    <col min="12725" max="12725" width="39.375" style="2" customWidth="1"/>
    <col min="12726" max="12726" width="42.5" style="2" customWidth="1"/>
    <col min="12727" max="12727" width="24.625" style="2" customWidth="1"/>
    <col min="12728" max="12728" width="7" style="2" customWidth="1"/>
    <col min="12729" max="12729" width="7.375" style="2" customWidth="1"/>
    <col min="12730" max="12730" width="7" style="2" customWidth="1"/>
    <col min="12731" max="12731" width="6.625" style="2" customWidth="1"/>
    <col min="12732" max="12732" width="7.125" style="2" customWidth="1"/>
    <col min="12733" max="12733" width="6.875" style="2" customWidth="1"/>
    <col min="12734" max="12734" width="7.625" style="2" customWidth="1"/>
    <col min="12735" max="12975" width="8.875" style="2"/>
    <col min="12976" max="12976" width="8" style="2" customWidth="1"/>
    <col min="12977" max="12977" width="6.625" style="2" customWidth="1"/>
    <col min="12978" max="12978" width="15.75" style="2" customWidth="1"/>
    <col min="12979" max="12979" width="42.625" style="2" customWidth="1"/>
    <col min="12980" max="12980" width="42.5" style="2" customWidth="1"/>
    <col min="12981" max="12981" width="39.375" style="2" customWidth="1"/>
    <col min="12982" max="12982" width="42.5" style="2" customWidth="1"/>
    <col min="12983" max="12983" width="24.625" style="2" customWidth="1"/>
    <col min="12984" max="12984" width="7" style="2" customWidth="1"/>
    <col min="12985" max="12985" width="7.375" style="2" customWidth="1"/>
    <col min="12986" max="12986" width="7" style="2" customWidth="1"/>
    <col min="12987" max="12987" width="6.625" style="2" customWidth="1"/>
    <col min="12988" max="12988" width="7.125" style="2" customWidth="1"/>
    <col min="12989" max="12989" width="6.875" style="2" customWidth="1"/>
    <col min="12990" max="12990" width="7.625" style="2" customWidth="1"/>
    <col min="12991" max="13231" width="8.875" style="2"/>
    <col min="13232" max="13232" width="8" style="2" customWidth="1"/>
    <col min="13233" max="13233" width="6.625" style="2" customWidth="1"/>
    <col min="13234" max="13234" width="15.75" style="2" customWidth="1"/>
    <col min="13235" max="13235" width="42.625" style="2" customWidth="1"/>
    <col min="13236" max="13236" width="42.5" style="2" customWidth="1"/>
    <col min="13237" max="13237" width="39.375" style="2" customWidth="1"/>
    <col min="13238" max="13238" width="42.5" style="2" customWidth="1"/>
    <col min="13239" max="13239" width="24.625" style="2" customWidth="1"/>
    <col min="13240" max="13240" width="7" style="2" customWidth="1"/>
    <col min="13241" max="13241" width="7.375" style="2" customWidth="1"/>
    <col min="13242" max="13242" width="7" style="2" customWidth="1"/>
    <col min="13243" max="13243" width="6.625" style="2" customWidth="1"/>
    <col min="13244" max="13244" width="7.125" style="2" customWidth="1"/>
    <col min="13245" max="13245" width="6.875" style="2" customWidth="1"/>
    <col min="13246" max="13246" width="7.625" style="2" customWidth="1"/>
    <col min="13247" max="13487" width="8.875" style="2"/>
    <col min="13488" max="13488" width="8" style="2" customWidth="1"/>
    <col min="13489" max="13489" width="6.625" style="2" customWidth="1"/>
    <col min="13490" max="13490" width="15.75" style="2" customWidth="1"/>
    <col min="13491" max="13491" width="42.625" style="2" customWidth="1"/>
    <col min="13492" max="13492" width="42.5" style="2" customWidth="1"/>
    <col min="13493" max="13493" width="39.375" style="2" customWidth="1"/>
    <col min="13494" max="13494" width="42.5" style="2" customWidth="1"/>
    <col min="13495" max="13495" width="24.625" style="2" customWidth="1"/>
    <col min="13496" max="13496" width="7" style="2" customWidth="1"/>
    <col min="13497" max="13497" width="7.375" style="2" customWidth="1"/>
    <col min="13498" max="13498" width="7" style="2" customWidth="1"/>
    <col min="13499" max="13499" width="6.625" style="2" customWidth="1"/>
    <col min="13500" max="13500" width="7.125" style="2" customWidth="1"/>
    <col min="13501" max="13501" width="6.875" style="2" customWidth="1"/>
    <col min="13502" max="13502" width="7.625" style="2" customWidth="1"/>
    <col min="13503" max="13743" width="8.875" style="2"/>
    <col min="13744" max="13744" width="8" style="2" customWidth="1"/>
    <col min="13745" max="13745" width="6.625" style="2" customWidth="1"/>
    <col min="13746" max="13746" width="15.75" style="2" customWidth="1"/>
    <col min="13747" max="13747" width="42.625" style="2" customWidth="1"/>
    <col min="13748" max="13748" width="42.5" style="2" customWidth="1"/>
    <col min="13749" max="13749" width="39.375" style="2" customWidth="1"/>
    <col min="13750" max="13750" width="42.5" style="2" customWidth="1"/>
    <col min="13751" max="13751" width="24.625" style="2" customWidth="1"/>
    <col min="13752" max="13752" width="7" style="2" customWidth="1"/>
    <col min="13753" max="13753" width="7.375" style="2" customWidth="1"/>
    <col min="13754" max="13754" width="7" style="2" customWidth="1"/>
    <col min="13755" max="13755" width="6.625" style="2" customWidth="1"/>
    <col min="13756" max="13756" width="7.125" style="2" customWidth="1"/>
    <col min="13757" max="13757" width="6.875" style="2" customWidth="1"/>
    <col min="13758" max="13758" width="7.625" style="2" customWidth="1"/>
    <col min="13759" max="13999" width="8.875" style="2"/>
    <col min="14000" max="14000" width="8" style="2" customWidth="1"/>
    <col min="14001" max="14001" width="6.625" style="2" customWidth="1"/>
    <col min="14002" max="14002" width="15.75" style="2" customWidth="1"/>
    <col min="14003" max="14003" width="42.625" style="2" customWidth="1"/>
    <col min="14004" max="14004" width="42.5" style="2" customWidth="1"/>
    <col min="14005" max="14005" width="39.375" style="2" customWidth="1"/>
    <col min="14006" max="14006" width="42.5" style="2" customWidth="1"/>
    <col min="14007" max="14007" width="24.625" style="2" customWidth="1"/>
    <col min="14008" max="14008" width="7" style="2" customWidth="1"/>
    <col min="14009" max="14009" width="7.375" style="2" customWidth="1"/>
    <col min="14010" max="14010" width="7" style="2" customWidth="1"/>
    <col min="14011" max="14011" width="6.625" style="2" customWidth="1"/>
    <col min="14012" max="14012" width="7.125" style="2" customWidth="1"/>
    <col min="14013" max="14013" width="6.875" style="2" customWidth="1"/>
    <col min="14014" max="14014" width="7.625" style="2" customWidth="1"/>
    <col min="14015" max="14255" width="8.875" style="2"/>
    <col min="14256" max="14256" width="8" style="2" customWidth="1"/>
    <col min="14257" max="14257" width="6.625" style="2" customWidth="1"/>
    <col min="14258" max="14258" width="15.75" style="2" customWidth="1"/>
    <col min="14259" max="14259" width="42.625" style="2" customWidth="1"/>
    <col min="14260" max="14260" width="42.5" style="2" customWidth="1"/>
    <col min="14261" max="14261" width="39.375" style="2" customWidth="1"/>
    <col min="14262" max="14262" width="42.5" style="2" customWidth="1"/>
    <col min="14263" max="14263" width="24.625" style="2" customWidth="1"/>
    <col min="14264" max="14264" width="7" style="2" customWidth="1"/>
    <col min="14265" max="14265" width="7.375" style="2" customWidth="1"/>
    <col min="14266" max="14266" width="7" style="2" customWidth="1"/>
    <col min="14267" max="14267" width="6.625" style="2" customWidth="1"/>
    <col min="14268" max="14268" width="7.125" style="2" customWidth="1"/>
    <col min="14269" max="14269" width="6.875" style="2" customWidth="1"/>
    <col min="14270" max="14270" width="7.625" style="2" customWidth="1"/>
    <col min="14271" max="14511" width="8.875" style="2"/>
    <col min="14512" max="14512" width="8" style="2" customWidth="1"/>
    <col min="14513" max="14513" width="6.625" style="2" customWidth="1"/>
    <col min="14514" max="14514" width="15.75" style="2" customWidth="1"/>
    <col min="14515" max="14515" width="42.625" style="2" customWidth="1"/>
    <col min="14516" max="14516" width="42.5" style="2" customWidth="1"/>
    <col min="14517" max="14517" width="39.375" style="2" customWidth="1"/>
    <col min="14518" max="14518" width="42.5" style="2" customWidth="1"/>
    <col min="14519" max="14519" width="24.625" style="2" customWidth="1"/>
    <col min="14520" max="14520" width="7" style="2" customWidth="1"/>
    <col min="14521" max="14521" width="7.375" style="2" customWidth="1"/>
    <col min="14522" max="14522" width="7" style="2" customWidth="1"/>
    <col min="14523" max="14523" width="6.625" style="2" customWidth="1"/>
    <col min="14524" max="14524" width="7.125" style="2" customWidth="1"/>
    <col min="14525" max="14525" width="6.875" style="2" customWidth="1"/>
    <col min="14526" max="14526" width="7.625" style="2" customWidth="1"/>
    <col min="14527" max="14767" width="8.875" style="2"/>
    <col min="14768" max="14768" width="8" style="2" customWidth="1"/>
    <col min="14769" max="14769" width="6.625" style="2" customWidth="1"/>
    <col min="14770" max="14770" width="15.75" style="2" customWidth="1"/>
    <col min="14771" max="14771" width="42.625" style="2" customWidth="1"/>
    <col min="14772" max="14772" width="42.5" style="2" customWidth="1"/>
    <col min="14773" max="14773" width="39.375" style="2" customWidth="1"/>
    <col min="14774" max="14774" width="42.5" style="2" customWidth="1"/>
    <col min="14775" max="14775" width="24.625" style="2" customWidth="1"/>
    <col min="14776" max="14776" width="7" style="2" customWidth="1"/>
    <col min="14777" max="14777" width="7.375" style="2" customWidth="1"/>
    <col min="14778" max="14778" width="7" style="2" customWidth="1"/>
    <col min="14779" max="14779" width="6.625" style="2" customWidth="1"/>
    <col min="14780" max="14780" width="7.125" style="2" customWidth="1"/>
    <col min="14781" max="14781" width="6.875" style="2" customWidth="1"/>
    <col min="14782" max="14782" width="7.625" style="2" customWidth="1"/>
    <col min="14783" max="15023" width="8.875" style="2"/>
    <col min="15024" max="15024" width="8" style="2" customWidth="1"/>
    <col min="15025" max="15025" width="6.625" style="2" customWidth="1"/>
    <col min="15026" max="15026" width="15.75" style="2" customWidth="1"/>
    <col min="15027" max="15027" width="42.625" style="2" customWidth="1"/>
    <col min="15028" max="15028" width="42.5" style="2" customWidth="1"/>
    <col min="15029" max="15029" width="39.375" style="2" customWidth="1"/>
    <col min="15030" max="15030" width="42.5" style="2" customWidth="1"/>
    <col min="15031" max="15031" width="24.625" style="2" customWidth="1"/>
    <col min="15032" max="15032" width="7" style="2" customWidth="1"/>
    <col min="15033" max="15033" width="7.375" style="2" customWidth="1"/>
    <col min="15034" max="15034" width="7" style="2" customWidth="1"/>
    <col min="15035" max="15035" width="6.625" style="2" customWidth="1"/>
    <col min="15036" max="15036" width="7.125" style="2" customWidth="1"/>
    <col min="15037" max="15037" width="6.875" style="2" customWidth="1"/>
    <col min="15038" max="15038" width="7.625" style="2" customWidth="1"/>
    <col min="15039" max="15279" width="8.875" style="2"/>
    <col min="15280" max="15280" width="8" style="2" customWidth="1"/>
    <col min="15281" max="15281" width="6.625" style="2" customWidth="1"/>
    <col min="15282" max="15282" width="15.75" style="2" customWidth="1"/>
    <col min="15283" max="15283" width="42.625" style="2" customWidth="1"/>
    <col min="15284" max="15284" width="42.5" style="2" customWidth="1"/>
    <col min="15285" max="15285" width="39.375" style="2" customWidth="1"/>
    <col min="15286" max="15286" width="42.5" style="2" customWidth="1"/>
    <col min="15287" max="15287" width="24.625" style="2" customWidth="1"/>
    <col min="15288" max="15288" width="7" style="2" customWidth="1"/>
    <col min="15289" max="15289" width="7.375" style="2" customWidth="1"/>
    <col min="15290" max="15290" width="7" style="2" customWidth="1"/>
    <col min="15291" max="15291" width="6.625" style="2" customWidth="1"/>
    <col min="15292" max="15292" width="7.125" style="2" customWidth="1"/>
    <col min="15293" max="15293" width="6.875" style="2" customWidth="1"/>
    <col min="15294" max="15294" width="7.625" style="2" customWidth="1"/>
    <col min="15295" max="15535" width="8.875" style="2"/>
    <col min="15536" max="15536" width="8" style="2" customWidth="1"/>
    <col min="15537" max="15537" width="6.625" style="2" customWidth="1"/>
    <col min="15538" max="15538" width="15.75" style="2" customWidth="1"/>
    <col min="15539" max="15539" width="42.625" style="2" customWidth="1"/>
    <col min="15540" max="15540" width="42.5" style="2" customWidth="1"/>
    <col min="15541" max="15541" width="39.375" style="2" customWidth="1"/>
    <col min="15542" max="15542" width="42.5" style="2" customWidth="1"/>
    <col min="15543" max="15543" width="24.625" style="2" customWidth="1"/>
    <col min="15544" max="15544" width="7" style="2" customWidth="1"/>
    <col min="15545" max="15545" width="7.375" style="2" customWidth="1"/>
    <col min="15546" max="15546" width="7" style="2" customWidth="1"/>
    <col min="15547" max="15547" width="6.625" style="2" customWidth="1"/>
    <col min="15548" max="15548" width="7.125" style="2" customWidth="1"/>
    <col min="15549" max="15549" width="6.875" style="2" customWidth="1"/>
    <col min="15550" max="15550" width="7.625" style="2" customWidth="1"/>
    <col min="15551" max="15791" width="8.875" style="2"/>
    <col min="15792" max="15792" width="8" style="2" customWidth="1"/>
    <col min="15793" max="15793" width="6.625" style="2" customWidth="1"/>
    <col min="15794" max="15794" width="15.75" style="2" customWidth="1"/>
    <col min="15795" max="15795" width="42.625" style="2" customWidth="1"/>
    <col min="15796" max="15796" width="42.5" style="2" customWidth="1"/>
    <col min="15797" max="15797" width="39.375" style="2" customWidth="1"/>
    <col min="15798" max="15798" width="42.5" style="2" customWidth="1"/>
    <col min="15799" max="15799" width="24.625" style="2" customWidth="1"/>
    <col min="15800" max="15800" width="7" style="2" customWidth="1"/>
    <col min="15801" max="15801" width="7.375" style="2" customWidth="1"/>
    <col min="15802" max="15802" width="7" style="2" customWidth="1"/>
    <col min="15803" max="15803" width="6.625" style="2" customWidth="1"/>
    <col min="15804" max="15804" width="7.125" style="2" customWidth="1"/>
    <col min="15805" max="15805" width="6.875" style="2" customWidth="1"/>
    <col min="15806" max="15806" width="7.625" style="2" customWidth="1"/>
    <col min="15807" max="16047" width="8.875" style="2"/>
    <col min="16048" max="16048" width="8" style="2" customWidth="1"/>
    <col min="16049" max="16049" width="6.625" style="2" customWidth="1"/>
    <col min="16050" max="16050" width="15.75" style="2" customWidth="1"/>
    <col min="16051" max="16051" width="42.625" style="2" customWidth="1"/>
    <col min="16052" max="16052" width="42.5" style="2" customWidth="1"/>
    <col min="16053" max="16053" width="39.375" style="2" customWidth="1"/>
    <col min="16054" max="16054" width="42.5" style="2" customWidth="1"/>
    <col min="16055" max="16055" width="24.625" style="2" customWidth="1"/>
    <col min="16056" max="16056" width="7" style="2" customWidth="1"/>
    <col min="16057" max="16057" width="7.375" style="2" customWidth="1"/>
    <col min="16058" max="16058" width="7" style="2" customWidth="1"/>
    <col min="16059" max="16059" width="6.625" style="2" customWidth="1"/>
    <col min="16060" max="16060" width="7.125" style="2" customWidth="1"/>
    <col min="16061" max="16061" width="6.875" style="2" customWidth="1"/>
    <col min="16062" max="16062" width="7.625" style="2" customWidth="1"/>
    <col min="16063" max="16303" width="8.875" style="2"/>
    <col min="16304" max="16384" width="8.875" style="2" customWidth="1"/>
  </cols>
  <sheetData>
    <row r="1" spans="1:35" ht="120" customHeight="1" thickBot="1">
      <c r="A1" s="2339" t="s">
        <v>561</v>
      </c>
      <c r="B1" s="2339"/>
      <c r="C1" s="2339"/>
      <c r="D1" s="2339"/>
      <c r="E1" s="2339"/>
      <c r="F1" s="2339"/>
      <c r="G1" s="2339"/>
      <c r="H1" s="2339"/>
      <c r="I1" s="2339"/>
      <c r="J1" s="2339"/>
      <c r="K1" s="2339"/>
      <c r="L1" s="2339"/>
      <c r="M1" s="2339"/>
      <c r="N1" s="2339"/>
      <c r="O1" s="2339"/>
      <c r="P1" s="2339"/>
    </row>
    <row r="2" spans="1:35" ht="24" customHeight="1">
      <c r="A2" s="2340" t="s">
        <v>37</v>
      </c>
      <c r="B2" s="2342" t="s">
        <v>36</v>
      </c>
      <c r="C2" s="2344" t="s">
        <v>50</v>
      </c>
      <c r="D2" s="2344" t="s">
        <v>38</v>
      </c>
      <c r="E2" s="2344" t="s">
        <v>39</v>
      </c>
      <c r="F2" s="2344" t="s">
        <v>40</v>
      </c>
      <c r="G2" s="2349" t="s">
        <v>41</v>
      </c>
      <c r="H2" s="2344" t="s">
        <v>115</v>
      </c>
      <c r="I2" s="2342" t="s">
        <v>49</v>
      </c>
      <c r="J2" s="2347" t="s">
        <v>3</v>
      </c>
      <c r="K2" s="2348"/>
      <c r="L2" s="2348"/>
      <c r="M2" s="2348"/>
      <c r="N2" s="2348"/>
      <c r="O2" s="2348"/>
      <c r="P2" s="2351" t="s">
        <v>52</v>
      </c>
    </row>
    <row r="3" spans="1:35" ht="55.5" customHeight="1" thickBot="1">
      <c r="A3" s="2341"/>
      <c r="B3" s="2343"/>
      <c r="C3" s="2345"/>
      <c r="D3" s="2345"/>
      <c r="E3" s="2345"/>
      <c r="F3" s="2345"/>
      <c r="G3" s="2350"/>
      <c r="H3" s="2345"/>
      <c r="I3" s="2346"/>
      <c r="J3" s="27" t="s">
        <v>208</v>
      </c>
      <c r="K3" s="28" t="s">
        <v>209</v>
      </c>
      <c r="L3" s="29" t="s">
        <v>42</v>
      </c>
      <c r="M3" s="30" t="s">
        <v>43</v>
      </c>
      <c r="N3" s="28" t="s">
        <v>44</v>
      </c>
      <c r="O3" s="30" t="s">
        <v>210</v>
      </c>
      <c r="P3" s="2352"/>
      <c r="Q3" s="182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5" s="1128" customFormat="1" ht="72.95" hidden="1" customHeight="1">
      <c r="A4" s="2331">
        <v>44102</v>
      </c>
      <c r="B4" s="2323" t="s">
        <v>276</v>
      </c>
      <c r="C4" s="1569"/>
      <c r="D4" s="1558"/>
      <c r="E4" s="1559"/>
      <c r="F4" s="1557"/>
      <c r="G4" s="1547"/>
      <c r="H4" s="1554"/>
      <c r="I4" s="2380"/>
      <c r="J4" s="2313">
        <v>5.7</v>
      </c>
      <c r="K4" s="2313">
        <v>2.1999999999999997</v>
      </c>
      <c r="L4" s="2313">
        <v>1.2</v>
      </c>
      <c r="M4" s="2313">
        <v>3</v>
      </c>
      <c r="N4" s="2299">
        <v>1</v>
      </c>
      <c r="O4" s="2299">
        <v>0</v>
      </c>
      <c r="P4" s="2316">
        <v>789</v>
      </c>
      <c r="Q4" s="1131"/>
      <c r="R4" s="1129"/>
      <c r="S4" s="1130"/>
      <c r="T4" s="1130"/>
      <c r="U4" s="1130"/>
      <c r="V4" s="1130"/>
      <c r="W4" s="1130"/>
      <c r="X4" s="1130"/>
      <c r="Y4" s="387"/>
      <c r="Z4" s="1130"/>
      <c r="AA4" s="1130"/>
      <c r="AB4" s="1130"/>
      <c r="AC4" s="1130"/>
      <c r="AD4" s="1130"/>
      <c r="AE4" s="1130"/>
      <c r="AF4" s="1130"/>
      <c r="AG4" s="1130"/>
      <c r="AH4" s="1130"/>
      <c r="AI4" s="1130"/>
    </row>
    <row r="5" spans="1:35" s="1127" customFormat="1" ht="35.1" hidden="1" customHeight="1">
      <c r="A5" s="2331"/>
      <c r="B5" s="2321"/>
      <c r="C5" s="1548"/>
      <c r="D5" s="1560"/>
      <c r="E5" s="1561"/>
      <c r="F5" s="1546"/>
      <c r="G5" s="1546"/>
      <c r="H5" s="1544"/>
      <c r="I5" s="2381"/>
      <c r="J5" s="2313"/>
      <c r="K5" s="2313"/>
      <c r="L5" s="2313"/>
      <c r="M5" s="2313"/>
      <c r="N5" s="2299"/>
      <c r="O5" s="2299"/>
      <c r="P5" s="2301"/>
      <c r="Q5" s="1133"/>
      <c r="R5" s="1129"/>
      <c r="S5" s="1134"/>
      <c r="T5" s="1134"/>
      <c r="U5" s="1134"/>
      <c r="V5" s="1134"/>
      <c r="W5" s="1134"/>
      <c r="X5" s="1134"/>
      <c r="Y5" s="388"/>
      <c r="Z5" s="1134"/>
      <c r="AA5" s="1134"/>
      <c r="AB5" s="1134"/>
      <c r="AC5" s="1134"/>
      <c r="AD5" s="1134"/>
      <c r="AE5" s="1134"/>
      <c r="AF5" s="1134"/>
      <c r="AG5" s="1134"/>
      <c r="AH5" s="1134"/>
      <c r="AI5" s="1134"/>
    </row>
    <row r="6" spans="1:35" s="1128" customFormat="1" ht="72.95" hidden="1" customHeight="1">
      <c r="A6" s="2331">
        <v>44103</v>
      </c>
      <c r="B6" s="2320" t="s">
        <v>277</v>
      </c>
      <c r="C6" s="1570"/>
      <c r="D6" s="1545"/>
      <c r="E6" s="1562"/>
      <c r="F6" s="1549"/>
      <c r="G6" s="1568"/>
      <c r="H6" s="1552"/>
      <c r="I6" s="2353"/>
      <c r="J6" s="2313">
        <v>5.7</v>
      </c>
      <c r="K6" s="2313">
        <v>2.1999999999999997</v>
      </c>
      <c r="L6" s="2313">
        <v>1.2</v>
      </c>
      <c r="M6" s="2313">
        <v>3</v>
      </c>
      <c r="N6" s="2299">
        <v>1</v>
      </c>
      <c r="O6" s="2299">
        <v>0</v>
      </c>
      <c r="P6" s="2316">
        <v>789</v>
      </c>
      <c r="Q6" s="1131"/>
      <c r="R6" s="1129"/>
      <c r="S6" s="1130"/>
      <c r="T6" s="1130"/>
      <c r="U6" s="1130"/>
      <c r="V6" s="1130"/>
      <c r="W6" s="1130"/>
      <c r="X6" s="1130"/>
      <c r="Y6" s="387"/>
      <c r="Z6" s="1130"/>
      <c r="AA6" s="1130"/>
      <c r="AB6" s="1130"/>
      <c r="AC6" s="1130"/>
      <c r="AD6" s="1130"/>
      <c r="AE6" s="1130"/>
      <c r="AF6" s="1130"/>
      <c r="AG6" s="1130"/>
      <c r="AH6" s="1130"/>
      <c r="AI6" s="1130"/>
    </row>
    <row r="7" spans="1:35" s="1127" customFormat="1" ht="35.1" hidden="1" customHeight="1">
      <c r="A7" s="2331"/>
      <c r="B7" s="2321"/>
      <c r="C7" s="1548"/>
      <c r="D7" s="1560"/>
      <c r="E7" s="1561"/>
      <c r="F7" s="1546"/>
      <c r="G7" s="1546"/>
      <c r="H7" s="1544"/>
      <c r="I7" s="2353"/>
      <c r="J7" s="2313"/>
      <c r="K7" s="2313"/>
      <c r="L7" s="2313"/>
      <c r="M7" s="2313"/>
      <c r="N7" s="2299"/>
      <c r="O7" s="2299"/>
      <c r="P7" s="2301"/>
      <c r="Q7" s="1133"/>
      <c r="R7" s="1129"/>
      <c r="S7" s="1134"/>
      <c r="T7" s="1134"/>
      <c r="U7" s="1134"/>
      <c r="V7" s="1134"/>
      <c r="W7" s="1134"/>
      <c r="X7" s="1134"/>
      <c r="Y7" s="388"/>
      <c r="Z7" s="1134"/>
      <c r="AA7" s="1134"/>
      <c r="AB7" s="1134"/>
      <c r="AC7" s="1134"/>
      <c r="AD7" s="1134"/>
      <c r="AE7" s="1134"/>
      <c r="AF7" s="1134"/>
      <c r="AG7" s="1134"/>
      <c r="AH7" s="1134"/>
      <c r="AI7" s="1134"/>
    </row>
    <row r="8" spans="1:35" s="36" customFormat="1" ht="72.95" hidden="1" customHeight="1">
      <c r="A8" s="2331">
        <v>44104</v>
      </c>
      <c r="B8" s="2330" t="s">
        <v>278</v>
      </c>
      <c r="C8" s="1550"/>
      <c r="D8" s="1566"/>
      <c r="E8" s="1567"/>
      <c r="F8" s="1551"/>
      <c r="G8" s="1553"/>
      <c r="H8" s="1555"/>
      <c r="I8" s="2353" t="s">
        <v>160</v>
      </c>
      <c r="J8" s="2313">
        <v>5.7</v>
      </c>
      <c r="K8" s="2313">
        <v>2.1999999999999997</v>
      </c>
      <c r="L8" s="2313">
        <v>1.2</v>
      </c>
      <c r="M8" s="2313">
        <v>3</v>
      </c>
      <c r="N8" s="2299">
        <v>1</v>
      </c>
      <c r="O8" s="2299">
        <v>0</v>
      </c>
      <c r="P8" s="2316">
        <v>789</v>
      </c>
      <c r="Q8" s="180"/>
      <c r="R8" s="386"/>
      <c r="S8" s="174"/>
      <c r="T8" s="174"/>
      <c r="U8" s="174"/>
      <c r="V8" s="174"/>
      <c r="W8" s="174"/>
      <c r="X8" s="174"/>
      <c r="Y8" s="387"/>
      <c r="Z8" s="174"/>
      <c r="AA8" s="174"/>
      <c r="AB8" s="174"/>
      <c r="AC8" s="174"/>
      <c r="AD8" s="174"/>
      <c r="AE8" s="174"/>
      <c r="AF8" s="174"/>
      <c r="AG8" s="174"/>
      <c r="AH8" s="174"/>
      <c r="AI8" s="174"/>
    </row>
    <row r="9" spans="1:35" s="22" customFormat="1" ht="35.1" hidden="1" customHeight="1">
      <c r="A9" s="2331"/>
      <c r="B9" s="2354"/>
      <c r="C9" s="1550"/>
      <c r="D9" s="1563"/>
      <c r="E9" s="1564"/>
      <c r="F9" s="1556"/>
      <c r="G9" s="1556"/>
      <c r="H9" s="1565"/>
      <c r="I9" s="2353"/>
      <c r="J9" s="2313"/>
      <c r="K9" s="2313"/>
      <c r="L9" s="2313"/>
      <c r="M9" s="2313"/>
      <c r="N9" s="2299"/>
      <c r="O9" s="2299"/>
      <c r="P9" s="2301"/>
      <c r="Q9" s="23"/>
      <c r="R9" s="386"/>
      <c r="S9" s="24"/>
      <c r="T9" s="24"/>
      <c r="U9" s="24"/>
      <c r="V9" s="24"/>
      <c r="W9" s="24"/>
      <c r="X9" s="24"/>
      <c r="Y9" s="388"/>
      <c r="Z9" s="24"/>
      <c r="AA9" s="24"/>
      <c r="AB9" s="24"/>
      <c r="AC9" s="24"/>
      <c r="AD9" s="24"/>
      <c r="AE9" s="24"/>
      <c r="AF9" s="24"/>
      <c r="AG9" s="24"/>
      <c r="AH9" s="24"/>
      <c r="AI9" s="24"/>
    </row>
    <row r="10" spans="1:35" s="36" customFormat="1" ht="72.95" customHeight="1">
      <c r="A10" s="2331">
        <v>44105</v>
      </c>
      <c r="B10" s="2320" t="s">
        <v>279</v>
      </c>
      <c r="C10" s="2302" t="s">
        <v>562</v>
      </c>
      <c r="D10" s="2303"/>
      <c r="E10" s="2303"/>
      <c r="F10" s="2303"/>
      <c r="G10" s="2303"/>
      <c r="H10" s="2304"/>
      <c r="I10" s="2304"/>
      <c r="J10" s="2313">
        <v>0</v>
      </c>
      <c r="K10" s="2313">
        <v>0</v>
      </c>
      <c r="L10" s="2313">
        <v>0</v>
      </c>
      <c r="M10" s="2313">
        <v>0</v>
      </c>
      <c r="N10" s="2299">
        <v>0</v>
      </c>
      <c r="O10" s="2299">
        <v>0</v>
      </c>
      <c r="P10" s="2316">
        <v>0</v>
      </c>
      <c r="Q10" s="180"/>
      <c r="R10" s="174"/>
      <c r="S10" s="404"/>
      <c r="T10" s="174"/>
      <c r="U10" s="174"/>
      <c r="V10" s="174"/>
      <c r="W10" s="174"/>
      <c r="X10" s="174"/>
      <c r="Y10" s="389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</row>
    <row r="11" spans="1:35" s="22" customFormat="1" ht="35.1" customHeight="1">
      <c r="A11" s="2331"/>
      <c r="B11" s="2321"/>
      <c r="C11" s="2305"/>
      <c r="D11" s="2306"/>
      <c r="E11" s="2306"/>
      <c r="F11" s="2306"/>
      <c r="G11" s="2306"/>
      <c r="H11" s="2307"/>
      <c r="I11" s="2371"/>
      <c r="J11" s="2313"/>
      <c r="K11" s="2313"/>
      <c r="L11" s="2313"/>
      <c r="M11" s="2313"/>
      <c r="N11" s="2299"/>
      <c r="O11" s="2299"/>
      <c r="P11" s="2301"/>
      <c r="Q11" s="23"/>
      <c r="R11" s="24"/>
      <c r="S11" s="405"/>
      <c r="T11" s="24"/>
      <c r="U11" s="24"/>
      <c r="V11" s="24"/>
      <c r="W11" s="24"/>
      <c r="X11" s="24"/>
      <c r="Y11" s="390"/>
      <c r="Z11" s="24"/>
      <c r="AA11" s="24"/>
      <c r="AB11" s="24"/>
      <c r="AC11" s="24"/>
      <c r="AD11" s="24"/>
      <c r="AE11" s="24"/>
      <c r="AF11" s="24"/>
      <c r="AG11" s="24"/>
      <c r="AH11" s="24"/>
      <c r="AI11" s="24"/>
    </row>
    <row r="12" spans="1:35" s="36" customFormat="1" ht="72.95" customHeight="1">
      <c r="A12" s="2331">
        <v>44106</v>
      </c>
      <c r="B12" s="2320" t="s">
        <v>275</v>
      </c>
      <c r="C12" s="2305"/>
      <c r="D12" s="2306"/>
      <c r="E12" s="2306"/>
      <c r="F12" s="2306"/>
      <c r="G12" s="2306"/>
      <c r="H12" s="2307"/>
      <c r="I12" s="2304"/>
      <c r="J12" s="2313">
        <v>0</v>
      </c>
      <c r="K12" s="2313">
        <v>0</v>
      </c>
      <c r="L12" s="2313">
        <v>0</v>
      </c>
      <c r="M12" s="2313">
        <v>0</v>
      </c>
      <c r="N12" s="2299">
        <v>0</v>
      </c>
      <c r="O12" s="2299">
        <v>0</v>
      </c>
      <c r="P12" s="2316">
        <v>0</v>
      </c>
      <c r="Q12" s="180"/>
      <c r="R12" s="406"/>
      <c r="S12" s="174"/>
      <c r="T12" s="174"/>
      <c r="U12" s="406"/>
      <c r="V12" s="174"/>
      <c r="W12" s="174"/>
      <c r="X12" s="407"/>
      <c r="Y12" s="391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</row>
    <row r="13" spans="1:35" s="26" customFormat="1" ht="35.1" customHeight="1" thickBot="1">
      <c r="A13" s="2331"/>
      <c r="B13" s="2322"/>
      <c r="C13" s="2308"/>
      <c r="D13" s="2309"/>
      <c r="E13" s="2309"/>
      <c r="F13" s="2309"/>
      <c r="G13" s="2309"/>
      <c r="H13" s="2310"/>
      <c r="I13" s="2310"/>
      <c r="J13" s="2313"/>
      <c r="K13" s="2313"/>
      <c r="L13" s="2313"/>
      <c r="M13" s="2313"/>
      <c r="N13" s="2299"/>
      <c r="O13" s="2299"/>
      <c r="P13" s="2301"/>
      <c r="Q13" s="23"/>
      <c r="R13" s="408"/>
      <c r="S13" s="392"/>
      <c r="T13" s="392"/>
      <c r="U13" s="408"/>
      <c r="V13" s="392"/>
      <c r="W13" s="392"/>
      <c r="X13" s="409"/>
      <c r="Y13" s="393"/>
      <c r="Z13" s="392"/>
      <c r="AA13" s="392"/>
      <c r="AB13" s="392"/>
      <c r="AC13" s="392"/>
      <c r="AD13" s="392"/>
      <c r="AE13" s="392"/>
      <c r="AF13" s="392"/>
      <c r="AG13" s="392"/>
      <c r="AH13" s="392"/>
      <c r="AI13" s="392"/>
    </row>
    <row r="14" spans="1:35" s="36" customFormat="1" ht="72.95" customHeight="1">
      <c r="A14" s="2372">
        <v>44109</v>
      </c>
      <c r="B14" s="2323" t="s">
        <v>276</v>
      </c>
      <c r="C14" s="2023" t="s">
        <v>316</v>
      </c>
      <c r="D14" s="2032" t="s">
        <v>564</v>
      </c>
      <c r="E14" s="2039" t="s">
        <v>565</v>
      </c>
      <c r="F14" s="2031" t="s">
        <v>281</v>
      </c>
      <c r="G14" s="2031" t="s">
        <v>388</v>
      </c>
      <c r="H14" s="2037" t="s">
        <v>566</v>
      </c>
      <c r="I14" s="2380" t="s">
        <v>390</v>
      </c>
      <c r="J14" s="2313">
        <v>6.3999999999999995</v>
      </c>
      <c r="K14" s="2313">
        <v>2.4</v>
      </c>
      <c r="L14" s="2313">
        <v>2.1</v>
      </c>
      <c r="M14" s="2313">
        <v>2.9</v>
      </c>
      <c r="N14" s="2299">
        <v>0</v>
      </c>
      <c r="O14" s="2299">
        <v>0.8</v>
      </c>
      <c r="P14" s="2316">
        <v>931</v>
      </c>
      <c r="Q14" s="180"/>
      <c r="R14" s="386"/>
      <c r="S14" s="174"/>
      <c r="T14" s="174"/>
      <c r="U14" s="174"/>
      <c r="V14" s="174"/>
      <c r="W14" s="174"/>
      <c r="X14" s="174"/>
      <c r="Y14" s="391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</row>
    <row r="15" spans="1:35" s="22" customFormat="1" ht="35.1" customHeight="1">
      <c r="A15" s="2331"/>
      <c r="B15" s="2321"/>
      <c r="C15" s="2024"/>
      <c r="D15" s="2028" t="s">
        <v>567</v>
      </c>
      <c r="E15" s="2041" t="s">
        <v>568</v>
      </c>
      <c r="F15" s="2029" t="s">
        <v>282</v>
      </c>
      <c r="G15" s="2029" t="s">
        <v>391</v>
      </c>
      <c r="H15" s="2038" t="s">
        <v>569</v>
      </c>
      <c r="I15" s="2381"/>
      <c r="J15" s="2313"/>
      <c r="K15" s="2313"/>
      <c r="L15" s="2313"/>
      <c r="M15" s="2313"/>
      <c r="N15" s="2299"/>
      <c r="O15" s="2299"/>
      <c r="P15" s="2301"/>
      <c r="Q15" s="23"/>
      <c r="R15" s="386"/>
      <c r="S15" s="24"/>
      <c r="T15" s="24"/>
      <c r="U15" s="24"/>
      <c r="V15" s="24"/>
      <c r="W15" s="24"/>
      <c r="X15" s="24"/>
      <c r="Y15" s="393"/>
      <c r="Z15" s="24"/>
      <c r="AA15" s="24"/>
      <c r="AB15" s="24"/>
      <c r="AC15" s="24"/>
      <c r="AD15" s="24"/>
      <c r="AE15" s="24"/>
      <c r="AF15" s="24"/>
      <c r="AG15" s="24"/>
      <c r="AH15" s="24"/>
      <c r="AI15" s="24"/>
    </row>
    <row r="16" spans="1:35" s="36" customFormat="1" ht="72.95" customHeight="1">
      <c r="A16" s="2332">
        <v>44110</v>
      </c>
      <c r="B16" s="2324" t="s">
        <v>277</v>
      </c>
      <c r="C16" s="2024" t="s">
        <v>570</v>
      </c>
      <c r="D16" s="2026" t="s">
        <v>571</v>
      </c>
      <c r="E16" s="2040" t="s">
        <v>572</v>
      </c>
      <c r="F16" s="2036" t="s">
        <v>318</v>
      </c>
      <c r="G16" s="2036" t="s">
        <v>573</v>
      </c>
      <c r="H16" s="2026" t="s">
        <v>574</v>
      </c>
      <c r="I16" s="2373"/>
      <c r="J16" s="2313">
        <v>6.47</v>
      </c>
      <c r="K16" s="2313">
        <v>2.4</v>
      </c>
      <c r="L16" s="2313">
        <v>2.1</v>
      </c>
      <c r="M16" s="2313">
        <v>3</v>
      </c>
      <c r="N16" s="2299">
        <v>0</v>
      </c>
      <c r="O16" s="2299">
        <v>0</v>
      </c>
      <c r="P16" s="2316">
        <v>820.4</v>
      </c>
      <c r="Q16" s="180"/>
      <c r="R16" s="406"/>
      <c r="S16" s="174"/>
      <c r="T16" s="174"/>
      <c r="U16" s="406"/>
      <c r="V16" s="174"/>
      <c r="W16" s="174"/>
      <c r="X16" s="404"/>
      <c r="Y16" s="391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</row>
    <row r="17" spans="1:35" s="25" customFormat="1" ht="35.1" customHeight="1">
      <c r="A17" s="2333"/>
      <c r="B17" s="2325"/>
      <c r="C17" s="2024"/>
      <c r="D17" s="2028" t="s">
        <v>575</v>
      </c>
      <c r="E17" s="2028" t="s">
        <v>576</v>
      </c>
      <c r="F17" s="2034" t="s">
        <v>496</v>
      </c>
      <c r="G17" s="2034" t="s">
        <v>503</v>
      </c>
      <c r="H17" s="2028" t="s">
        <v>577</v>
      </c>
      <c r="I17" s="2373"/>
      <c r="J17" s="2313"/>
      <c r="K17" s="2313"/>
      <c r="L17" s="2313"/>
      <c r="M17" s="2313"/>
      <c r="N17" s="2299"/>
      <c r="O17" s="2299"/>
      <c r="P17" s="2301"/>
      <c r="Q17" s="181"/>
      <c r="R17" s="410"/>
      <c r="S17" s="394"/>
      <c r="T17" s="394"/>
      <c r="U17" s="408"/>
      <c r="V17" s="394"/>
      <c r="W17" s="394"/>
      <c r="X17" s="393"/>
      <c r="Y17" s="393"/>
      <c r="Z17" s="394"/>
      <c r="AA17" s="394"/>
      <c r="AB17" s="394"/>
      <c r="AC17" s="394"/>
      <c r="AD17" s="394"/>
      <c r="AE17" s="394"/>
      <c r="AF17" s="394"/>
      <c r="AG17" s="394"/>
      <c r="AH17" s="394"/>
      <c r="AI17" s="394"/>
    </row>
    <row r="18" spans="1:35" s="6" customFormat="1" ht="72.95" customHeight="1">
      <c r="A18" s="2332">
        <v>44111</v>
      </c>
      <c r="B18" s="2326" t="s">
        <v>278</v>
      </c>
      <c r="C18" s="2025" t="s">
        <v>317</v>
      </c>
      <c r="D18" s="2035" t="s">
        <v>578</v>
      </c>
      <c r="E18" s="2030" t="s">
        <v>579</v>
      </c>
      <c r="F18" s="2030" t="s">
        <v>281</v>
      </c>
      <c r="G18" s="2030" t="s">
        <v>504</v>
      </c>
      <c r="H18" s="2030" t="s">
        <v>580</v>
      </c>
      <c r="I18" s="2353" t="s">
        <v>160</v>
      </c>
      <c r="J18" s="2336">
        <v>6.6</v>
      </c>
      <c r="K18" s="2336">
        <v>1.6</v>
      </c>
      <c r="L18" s="2336">
        <v>1.7</v>
      </c>
      <c r="M18" s="2336">
        <v>3</v>
      </c>
      <c r="N18" s="2335">
        <v>1</v>
      </c>
      <c r="O18" s="2335">
        <v>0</v>
      </c>
      <c r="P18" s="2390">
        <v>819.5</v>
      </c>
      <c r="Q18" s="23"/>
      <c r="R18" s="406"/>
      <c r="S18" s="406"/>
      <c r="T18" s="7"/>
      <c r="U18" s="406"/>
      <c r="V18" s="7"/>
      <c r="W18" s="7"/>
      <c r="X18" s="7"/>
      <c r="Y18" s="395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s="22" customFormat="1" ht="35.1" customHeight="1">
      <c r="A19" s="2333"/>
      <c r="B19" s="2327"/>
      <c r="C19" s="2025"/>
      <c r="D19" s="2027" t="s">
        <v>581</v>
      </c>
      <c r="E19" s="2022" t="s">
        <v>582</v>
      </c>
      <c r="F19" s="2033" t="s">
        <v>282</v>
      </c>
      <c r="G19" s="2033" t="s">
        <v>583</v>
      </c>
      <c r="H19" s="2033" t="s">
        <v>584</v>
      </c>
      <c r="I19" s="2353"/>
      <c r="J19" s="2336"/>
      <c r="K19" s="2336"/>
      <c r="L19" s="2336"/>
      <c r="M19" s="2336"/>
      <c r="N19" s="2335"/>
      <c r="O19" s="2335"/>
      <c r="P19" s="2391"/>
      <c r="Q19" s="23"/>
      <c r="R19" s="408"/>
      <c r="S19" s="408"/>
      <c r="T19" s="24"/>
      <c r="U19" s="410"/>
      <c r="V19" s="24"/>
      <c r="W19" s="24"/>
      <c r="X19" s="24"/>
      <c r="Y19" s="396"/>
      <c r="Z19" s="24"/>
      <c r="AA19" s="24"/>
      <c r="AB19" s="24"/>
      <c r="AC19" s="24"/>
      <c r="AD19" s="24"/>
      <c r="AE19" s="24"/>
      <c r="AF19" s="24"/>
      <c r="AG19" s="24"/>
      <c r="AH19" s="24"/>
      <c r="AI19" s="24"/>
    </row>
    <row r="20" spans="1:35" s="4" customFormat="1" ht="72.95" customHeight="1">
      <c r="A20" s="2332">
        <v>44112</v>
      </c>
      <c r="B20" s="2324" t="s">
        <v>279</v>
      </c>
      <c r="C20" s="2024" t="s">
        <v>280</v>
      </c>
      <c r="D20" s="2026" t="s">
        <v>585</v>
      </c>
      <c r="E20" s="2042" t="s">
        <v>586</v>
      </c>
      <c r="F20" s="2036" t="s">
        <v>318</v>
      </c>
      <c r="G20" s="2036" t="s">
        <v>587</v>
      </c>
      <c r="H20" s="2042" t="s">
        <v>588</v>
      </c>
      <c r="I20" s="2374"/>
      <c r="J20" s="2313">
        <v>6.3</v>
      </c>
      <c r="K20" s="2313">
        <v>2.8</v>
      </c>
      <c r="L20" s="2313">
        <v>2.02</v>
      </c>
      <c r="M20" s="2313">
        <v>2.8</v>
      </c>
      <c r="N20" s="2299">
        <v>0</v>
      </c>
      <c r="O20" s="2299">
        <v>0</v>
      </c>
      <c r="P20" s="2316">
        <v>827.5</v>
      </c>
      <c r="Q20" s="23"/>
      <c r="R20" s="386"/>
      <c r="S20" s="397"/>
      <c r="T20" s="397"/>
      <c r="U20" s="397"/>
      <c r="V20" s="397"/>
      <c r="W20" s="397"/>
      <c r="X20" s="397"/>
      <c r="Y20" s="391"/>
      <c r="Z20" s="397"/>
      <c r="AA20" s="397"/>
      <c r="AB20" s="397"/>
      <c r="AC20" s="397"/>
      <c r="AD20" s="397"/>
      <c r="AE20" s="397"/>
      <c r="AF20" s="397"/>
      <c r="AG20" s="397"/>
      <c r="AH20" s="397"/>
      <c r="AI20" s="397"/>
    </row>
    <row r="21" spans="1:35" s="22" customFormat="1" ht="35.1" customHeight="1">
      <c r="A21" s="2333"/>
      <c r="B21" s="2325"/>
      <c r="C21" s="2024"/>
      <c r="D21" s="2028" t="s">
        <v>589</v>
      </c>
      <c r="E21" s="2043" t="s">
        <v>590</v>
      </c>
      <c r="F21" s="2034" t="s">
        <v>496</v>
      </c>
      <c r="G21" s="2034" t="s">
        <v>591</v>
      </c>
      <c r="H21" s="2043" t="s">
        <v>592</v>
      </c>
      <c r="I21" s="2374"/>
      <c r="J21" s="2313"/>
      <c r="K21" s="2313"/>
      <c r="L21" s="2313"/>
      <c r="M21" s="2313"/>
      <c r="N21" s="2299"/>
      <c r="O21" s="2299"/>
      <c r="P21" s="2301"/>
      <c r="Q21" s="23"/>
      <c r="R21" s="386"/>
      <c r="S21" s="24"/>
      <c r="T21" s="24"/>
      <c r="U21" s="24"/>
      <c r="V21" s="24"/>
      <c r="W21" s="24"/>
      <c r="X21" s="24"/>
      <c r="Y21" s="398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1:35" s="4" customFormat="1" ht="72.95" customHeight="1">
      <c r="A22" s="2332">
        <v>44113</v>
      </c>
      <c r="B22" s="2324" t="s">
        <v>275</v>
      </c>
      <c r="C22" s="2302" t="s">
        <v>563</v>
      </c>
      <c r="D22" s="2303"/>
      <c r="E22" s="2303"/>
      <c r="F22" s="2303"/>
      <c r="G22" s="2303"/>
      <c r="H22" s="2304"/>
      <c r="I22" s="2374"/>
      <c r="J22" s="2313">
        <v>7.1499999999999995</v>
      </c>
      <c r="K22" s="2313">
        <v>3.3</v>
      </c>
      <c r="L22" s="2313">
        <v>1.7</v>
      </c>
      <c r="M22" s="2313">
        <v>2.6999999999999997</v>
      </c>
      <c r="N22" s="2299">
        <v>0</v>
      </c>
      <c r="O22" s="2299">
        <v>0</v>
      </c>
      <c r="P22" s="2316">
        <v>912</v>
      </c>
      <c r="Q22" s="23"/>
      <c r="R22" s="386"/>
      <c r="S22" s="397"/>
      <c r="T22" s="397"/>
      <c r="U22" s="397"/>
      <c r="V22" s="397"/>
      <c r="W22" s="397"/>
      <c r="X22" s="397"/>
      <c r="Y22" s="389"/>
      <c r="Z22" s="397"/>
      <c r="AA22" s="397"/>
      <c r="AB22" s="397"/>
      <c r="AC22" s="397"/>
      <c r="AD22" s="397"/>
      <c r="AE22" s="397"/>
      <c r="AF22" s="397"/>
      <c r="AG22" s="397"/>
      <c r="AH22" s="397"/>
      <c r="AI22" s="397"/>
    </row>
    <row r="23" spans="1:35" s="22" customFormat="1" ht="35.1" customHeight="1" thickBot="1">
      <c r="A23" s="2379"/>
      <c r="B23" s="2388"/>
      <c r="C23" s="2308"/>
      <c r="D23" s="2309"/>
      <c r="E23" s="2309"/>
      <c r="F23" s="2309"/>
      <c r="G23" s="2309"/>
      <c r="H23" s="2310"/>
      <c r="I23" s="2377"/>
      <c r="J23" s="2314"/>
      <c r="K23" s="2314"/>
      <c r="L23" s="2314"/>
      <c r="M23" s="2314"/>
      <c r="N23" s="2312"/>
      <c r="O23" s="2312"/>
      <c r="P23" s="2334"/>
      <c r="Q23" s="23"/>
      <c r="R23" s="174"/>
      <c r="S23" s="24"/>
      <c r="T23" s="24"/>
      <c r="U23" s="24"/>
      <c r="V23" s="24"/>
      <c r="W23" s="24"/>
      <c r="X23" s="24"/>
      <c r="Y23" s="399"/>
      <c r="Z23" s="24"/>
      <c r="AA23" s="24"/>
      <c r="AB23" s="24"/>
      <c r="AC23" s="24"/>
      <c r="AD23" s="24"/>
      <c r="AE23" s="24"/>
      <c r="AF23" s="24"/>
      <c r="AG23" s="24"/>
      <c r="AH23" s="24"/>
      <c r="AI23" s="24"/>
    </row>
    <row r="24" spans="1:35" s="4" customFormat="1" ht="72.95" customHeight="1">
      <c r="A24" s="2372">
        <v>44116</v>
      </c>
      <c r="B24" s="2389" t="s">
        <v>276</v>
      </c>
      <c r="C24" s="2048" t="s">
        <v>316</v>
      </c>
      <c r="D24" s="2064" t="s">
        <v>593</v>
      </c>
      <c r="E24" s="2062" t="s">
        <v>594</v>
      </c>
      <c r="F24" s="2055" t="s">
        <v>281</v>
      </c>
      <c r="G24" s="2055" t="s">
        <v>595</v>
      </c>
      <c r="H24" s="2061" t="s">
        <v>596</v>
      </c>
      <c r="I24" s="2380" t="s">
        <v>390</v>
      </c>
      <c r="J24" s="2329">
        <v>6.6</v>
      </c>
      <c r="K24" s="2329">
        <v>2.4</v>
      </c>
      <c r="L24" s="2329">
        <v>1.2</v>
      </c>
      <c r="M24" s="2329">
        <v>2.8</v>
      </c>
      <c r="N24" s="2315">
        <v>0</v>
      </c>
      <c r="O24" s="2315">
        <v>0.8</v>
      </c>
      <c r="P24" s="2318">
        <v>918</v>
      </c>
      <c r="Q24" s="21"/>
      <c r="R24" s="174"/>
      <c r="S24" s="397"/>
      <c r="T24" s="397"/>
      <c r="U24" s="397"/>
      <c r="V24" s="397"/>
      <c r="W24" s="397"/>
      <c r="X24" s="397"/>
      <c r="Y24" s="397"/>
      <c r="Z24" s="397"/>
      <c r="AA24" s="397"/>
      <c r="AB24" s="397"/>
      <c r="AC24" s="397"/>
      <c r="AD24" s="397"/>
      <c r="AE24" s="397"/>
      <c r="AF24" s="397"/>
      <c r="AG24" s="397"/>
      <c r="AH24" s="397"/>
      <c r="AI24" s="397"/>
    </row>
    <row r="25" spans="1:35" s="22" customFormat="1" ht="35.1" customHeight="1">
      <c r="A25" s="2331"/>
      <c r="B25" s="2325"/>
      <c r="C25" s="2049"/>
      <c r="D25" s="2063" t="s">
        <v>597</v>
      </c>
      <c r="E25" s="2063" t="s">
        <v>598</v>
      </c>
      <c r="F25" s="2053" t="s">
        <v>282</v>
      </c>
      <c r="G25" s="2053" t="s">
        <v>599</v>
      </c>
      <c r="H25" s="2066" t="s">
        <v>600</v>
      </c>
      <c r="I25" s="2381"/>
      <c r="J25" s="2313"/>
      <c r="K25" s="2313"/>
      <c r="L25" s="2313"/>
      <c r="M25" s="2313"/>
      <c r="N25" s="2299"/>
      <c r="O25" s="2299"/>
      <c r="P25" s="2301"/>
      <c r="Q25" s="21"/>
      <c r="R25" s="17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</row>
    <row r="26" spans="1:35" s="4" customFormat="1" ht="72.95" customHeight="1">
      <c r="A26" s="2332">
        <v>44117</v>
      </c>
      <c r="B26" s="2324" t="s">
        <v>277</v>
      </c>
      <c r="C26" s="2049" t="s">
        <v>335</v>
      </c>
      <c r="D26" s="2099" t="s">
        <v>946</v>
      </c>
      <c r="E26" s="2059" t="s">
        <v>601</v>
      </c>
      <c r="F26" s="2058" t="s">
        <v>318</v>
      </c>
      <c r="G26" s="2058" t="s">
        <v>446</v>
      </c>
      <c r="H26" s="2061" t="s">
        <v>602</v>
      </c>
      <c r="I26" s="2384"/>
      <c r="J26" s="2313">
        <v>6.3</v>
      </c>
      <c r="K26" s="2313">
        <v>2.5999999999999996</v>
      </c>
      <c r="L26" s="2313">
        <v>1.7</v>
      </c>
      <c r="M26" s="2313">
        <v>2.2999999999999998</v>
      </c>
      <c r="N26" s="2299">
        <v>0</v>
      </c>
      <c r="O26" s="2299">
        <v>0</v>
      </c>
      <c r="P26" s="2316">
        <v>782</v>
      </c>
      <c r="Q26" s="21"/>
      <c r="R26" s="174"/>
      <c r="S26" s="397"/>
      <c r="T26" s="397"/>
      <c r="U26" s="397"/>
      <c r="V26" s="397"/>
      <c r="W26" s="397"/>
      <c r="X26" s="397"/>
      <c r="Y26" s="397"/>
      <c r="Z26" s="397"/>
      <c r="AA26" s="397"/>
      <c r="AB26" s="397"/>
      <c r="AC26" s="397"/>
      <c r="AD26" s="397"/>
      <c r="AE26" s="397"/>
      <c r="AF26" s="397"/>
      <c r="AG26" s="397"/>
      <c r="AH26" s="397"/>
      <c r="AI26" s="397"/>
    </row>
    <row r="27" spans="1:35" s="22" customFormat="1" ht="35.1" customHeight="1">
      <c r="A27" s="2333"/>
      <c r="B27" s="2325"/>
      <c r="C27" s="2049"/>
      <c r="D27" s="2103" t="s">
        <v>947</v>
      </c>
      <c r="E27" s="2060" t="s">
        <v>603</v>
      </c>
      <c r="F27" s="2057" t="s">
        <v>496</v>
      </c>
      <c r="G27" s="2057" t="s">
        <v>448</v>
      </c>
      <c r="H27" s="2065" t="s">
        <v>604</v>
      </c>
      <c r="I27" s="2384"/>
      <c r="J27" s="2313"/>
      <c r="K27" s="2313"/>
      <c r="L27" s="2313"/>
      <c r="M27" s="2313"/>
      <c r="N27" s="2299"/>
      <c r="O27" s="2299"/>
      <c r="P27" s="2301"/>
      <c r="Q27" s="21"/>
      <c r="R27" s="17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</row>
    <row r="28" spans="1:35" s="6" customFormat="1" ht="72.95" customHeight="1">
      <c r="A28" s="2332">
        <v>44118</v>
      </c>
      <c r="B28" s="2326" t="s">
        <v>278</v>
      </c>
      <c r="C28" s="2050" t="s">
        <v>317</v>
      </c>
      <c r="D28" s="2046" t="s">
        <v>605</v>
      </c>
      <c r="E28" s="2046" t="s">
        <v>606</v>
      </c>
      <c r="F28" s="2054" t="s">
        <v>281</v>
      </c>
      <c r="G28" s="2054" t="s">
        <v>607</v>
      </c>
      <c r="H28" s="2046" t="s">
        <v>608</v>
      </c>
      <c r="I28" s="2353" t="s">
        <v>160</v>
      </c>
      <c r="J28" s="2313">
        <v>6.3</v>
      </c>
      <c r="K28" s="2313">
        <v>2.2999999999999998</v>
      </c>
      <c r="L28" s="2313">
        <v>1</v>
      </c>
      <c r="M28" s="2313">
        <v>2.2999999999999998</v>
      </c>
      <c r="N28" s="2299">
        <v>1</v>
      </c>
      <c r="O28" s="2299">
        <v>0</v>
      </c>
      <c r="P28" s="2316">
        <v>802</v>
      </c>
      <c r="Q28" s="21"/>
      <c r="R28" s="174"/>
      <c r="S28" s="7"/>
      <c r="T28" s="7"/>
      <c r="U28" s="7"/>
      <c r="V28" s="7"/>
      <c r="W28" s="7"/>
      <c r="X28" s="7"/>
      <c r="Y28" s="400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s="22" customFormat="1" ht="35.1" customHeight="1">
      <c r="A29" s="2333"/>
      <c r="B29" s="2327"/>
      <c r="C29" s="2050"/>
      <c r="D29" s="2045" t="s">
        <v>609</v>
      </c>
      <c r="E29" s="2067" t="s">
        <v>610</v>
      </c>
      <c r="F29" s="2056" t="s">
        <v>282</v>
      </c>
      <c r="G29" s="2056" t="s">
        <v>611</v>
      </c>
      <c r="H29" s="2044" t="s">
        <v>612</v>
      </c>
      <c r="I29" s="2353"/>
      <c r="J29" s="2313"/>
      <c r="K29" s="2313"/>
      <c r="L29" s="2313"/>
      <c r="M29" s="2313"/>
      <c r="N29" s="2299"/>
      <c r="O29" s="2299"/>
      <c r="P29" s="2301"/>
      <c r="Q29" s="21"/>
      <c r="R29" s="174"/>
      <c r="S29" s="24"/>
      <c r="T29" s="24"/>
      <c r="U29" s="24"/>
      <c r="V29" s="24"/>
      <c r="W29" s="24"/>
      <c r="X29" s="24"/>
      <c r="Y29" s="396"/>
      <c r="Z29" s="24"/>
      <c r="AA29" s="24"/>
      <c r="AB29" s="24"/>
      <c r="AC29" s="24"/>
      <c r="AD29" s="24"/>
      <c r="AE29" s="24"/>
      <c r="AF29" s="24"/>
      <c r="AG29" s="24"/>
      <c r="AH29" s="24"/>
      <c r="AI29" s="24"/>
    </row>
    <row r="30" spans="1:35" s="4" customFormat="1" ht="72.75" customHeight="1">
      <c r="A30" s="2332">
        <v>44119</v>
      </c>
      <c r="B30" s="2324" t="s">
        <v>279</v>
      </c>
      <c r="C30" s="2049" t="s">
        <v>341</v>
      </c>
      <c r="D30" s="2051" t="s">
        <v>384</v>
      </c>
      <c r="E30" s="2062" t="s">
        <v>613</v>
      </c>
      <c r="F30" s="2058" t="s">
        <v>318</v>
      </c>
      <c r="G30" s="2058" t="s">
        <v>443</v>
      </c>
      <c r="H30" s="2062" t="s">
        <v>498</v>
      </c>
      <c r="I30" s="2375"/>
      <c r="J30" s="2313">
        <v>6.3</v>
      </c>
      <c r="K30" s="2313">
        <v>2.8</v>
      </c>
      <c r="L30" s="2313">
        <v>1.3</v>
      </c>
      <c r="M30" s="2313">
        <v>3</v>
      </c>
      <c r="N30" s="2299">
        <v>0</v>
      </c>
      <c r="O30" s="2299">
        <v>0</v>
      </c>
      <c r="P30" s="2316">
        <v>818.5</v>
      </c>
      <c r="Q30" s="21"/>
      <c r="R30" s="174"/>
      <c r="S30" s="397"/>
      <c r="T30" s="397"/>
      <c r="U30" s="397"/>
      <c r="V30" s="397"/>
      <c r="W30" s="397"/>
      <c r="X30" s="397"/>
      <c r="Y30" s="400"/>
      <c r="Z30" s="397"/>
      <c r="AA30" s="397"/>
      <c r="AB30" s="397"/>
      <c r="AC30" s="397"/>
      <c r="AD30" s="397"/>
      <c r="AE30" s="397"/>
      <c r="AF30" s="397"/>
      <c r="AG30" s="397"/>
      <c r="AH30" s="397"/>
      <c r="AI30" s="397"/>
    </row>
    <row r="31" spans="1:35" s="22" customFormat="1" ht="35.1" customHeight="1">
      <c r="A31" s="2333"/>
      <c r="B31" s="2325"/>
      <c r="C31" s="2049"/>
      <c r="D31" s="2052" t="s">
        <v>614</v>
      </c>
      <c r="E31" s="2063" t="s">
        <v>615</v>
      </c>
      <c r="F31" s="2047" t="s">
        <v>496</v>
      </c>
      <c r="G31" s="2047" t="s">
        <v>616</v>
      </c>
      <c r="H31" s="2063" t="s">
        <v>617</v>
      </c>
      <c r="I31" s="2376"/>
      <c r="J31" s="2313"/>
      <c r="K31" s="2313"/>
      <c r="L31" s="2313"/>
      <c r="M31" s="2313"/>
      <c r="N31" s="2299"/>
      <c r="O31" s="2299"/>
      <c r="P31" s="2301"/>
      <c r="Q31" s="21"/>
      <c r="R31" s="174"/>
      <c r="S31" s="24"/>
      <c r="T31" s="24"/>
      <c r="U31" s="24"/>
      <c r="V31" s="24"/>
      <c r="W31" s="24"/>
      <c r="X31" s="24"/>
      <c r="Y31" s="396"/>
      <c r="Z31" s="24"/>
      <c r="AA31" s="24"/>
      <c r="AB31" s="24"/>
      <c r="AC31" s="24"/>
      <c r="AD31" s="24"/>
      <c r="AE31" s="24"/>
      <c r="AF31" s="24"/>
      <c r="AG31" s="24"/>
      <c r="AH31" s="24"/>
      <c r="AI31" s="24"/>
    </row>
    <row r="32" spans="1:35" s="4" customFormat="1" ht="72.95" customHeight="1">
      <c r="A32" s="2332">
        <v>44120</v>
      </c>
      <c r="B32" s="2392" t="s">
        <v>275</v>
      </c>
      <c r="C32" s="2068" t="s">
        <v>280</v>
      </c>
      <c r="D32" s="2069" t="s">
        <v>618</v>
      </c>
      <c r="E32" s="2070" t="s">
        <v>619</v>
      </c>
      <c r="F32" s="2071" t="s">
        <v>281</v>
      </c>
      <c r="G32" s="2071" t="s">
        <v>620</v>
      </c>
      <c r="H32" s="2072" t="s">
        <v>621</v>
      </c>
      <c r="I32" s="2386"/>
      <c r="J32" s="2313">
        <v>6.3</v>
      </c>
      <c r="K32" s="2313">
        <v>2.8</v>
      </c>
      <c r="L32" s="2313">
        <v>1.7</v>
      </c>
      <c r="M32" s="2313">
        <v>2.9</v>
      </c>
      <c r="N32" s="2299">
        <v>0</v>
      </c>
      <c r="O32" s="2299">
        <v>0</v>
      </c>
      <c r="P32" s="2316">
        <v>824</v>
      </c>
      <c r="Q32" s="21"/>
      <c r="R32" s="174"/>
      <c r="S32" s="389"/>
      <c r="T32" s="397"/>
      <c r="U32" s="397"/>
      <c r="V32" s="397"/>
      <c r="W32" s="397"/>
      <c r="X32" s="397"/>
      <c r="Y32" s="389"/>
      <c r="Z32" s="411"/>
      <c r="AA32" s="397"/>
      <c r="AB32" s="397"/>
      <c r="AC32" s="397"/>
      <c r="AD32" s="397"/>
      <c r="AE32" s="397"/>
      <c r="AF32" s="397"/>
      <c r="AG32" s="397"/>
      <c r="AH32" s="397"/>
      <c r="AI32" s="397"/>
    </row>
    <row r="33" spans="1:35" s="22" customFormat="1" ht="35.1" customHeight="1" thickBot="1">
      <c r="A33" s="2379"/>
      <c r="B33" s="2393"/>
      <c r="C33" s="2073" t="s">
        <v>622</v>
      </c>
      <c r="D33" s="2074" t="s">
        <v>623</v>
      </c>
      <c r="E33" s="2075" t="s">
        <v>624</v>
      </c>
      <c r="F33" s="2076" t="s">
        <v>282</v>
      </c>
      <c r="G33" s="2076" t="s">
        <v>625</v>
      </c>
      <c r="H33" s="2077" t="s">
        <v>626</v>
      </c>
      <c r="I33" s="2387"/>
      <c r="J33" s="2319"/>
      <c r="K33" s="2319"/>
      <c r="L33" s="2319"/>
      <c r="M33" s="2319"/>
      <c r="N33" s="2311"/>
      <c r="O33" s="2311"/>
      <c r="P33" s="2317"/>
      <c r="Q33" s="21"/>
      <c r="R33" s="174"/>
      <c r="S33" s="390"/>
      <c r="T33" s="24"/>
      <c r="U33" s="24"/>
      <c r="V33" s="24"/>
      <c r="W33" s="24"/>
      <c r="X33" s="24"/>
      <c r="Y33" s="399"/>
      <c r="Z33" s="409"/>
      <c r="AA33" s="24"/>
      <c r="AB33" s="24"/>
      <c r="AC33" s="24"/>
      <c r="AD33" s="24"/>
      <c r="AE33" s="24"/>
      <c r="AF33" s="24"/>
      <c r="AG33" s="24"/>
      <c r="AH33" s="24"/>
      <c r="AI33" s="24"/>
    </row>
    <row r="34" spans="1:35" s="4" customFormat="1" ht="72.95" customHeight="1">
      <c r="A34" s="2372">
        <v>44123</v>
      </c>
      <c r="B34" s="2323" t="s">
        <v>276</v>
      </c>
      <c r="C34" s="2082" t="s">
        <v>316</v>
      </c>
      <c r="D34" s="2102" t="s">
        <v>627</v>
      </c>
      <c r="E34" s="2097" t="s">
        <v>628</v>
      </c>
      <c r="F34" s="2090" t="s">
        <v>281</v>
      </c>
      <c r="G34" s="2090" t="s">
        <v>440</v>
      </c>
      <c r="H34" s="2091" t="s">
        <v>505</v>
      </c>
      <c r="I34" s="2380" t="s">
        <v>390</v>
      </c>
      <c r="J34" s="2329">
        <v>6.6</v>
      </c>
      <c r="K34" s="2329">
        <v>2.5999999999999996</v>
      </c>
      <c r="L34" s="2329">
        <v>1.2</v>
      </c>
      <c r="M34" s="2329">
        <v>2.2999999999999998</v>
      </c>
      <c r="N34" s="2315">
        <v>0</v>
      </c>
      <c r="O34" s="2315">
        <v>0.8</v>
      </c>
      <c r="P34" s="2318">
        <v>910.5</v>
      </c>
      <c r="Q34" s="21"/>
      <c r="R34" s="174"/>
      <c r="S34" s="397"/>
      <c r="T34" s="397"/>
      <c r="U34" s="397"/>
      <c r="V34" s="397"/>
      <c r="W34" s="397"/>
      <c r="X34" s="397"/>
      <c r="Y34" s="391"/>
      <c r="Z34" s="397"/>
      <c r="AA34" s="397"/>
      <c r="AB34" s="397"/>
      <c r="AC34" s="397"/>
      <c r="AD34" s="397"/>
      <c r="AE34" s="397"/>
      <c r="AF34" s="397"/>
      <c r="AG34" s="397"/>
      <c r="AH34" s="397"/>
      <c r="AI34" s="397"/>
    </row>
    <row r="35" spans="1:35" s="22" customFormat="1" ht="35.1" customHeight="1">
      <c r="A35" s="2331"/>
      <c r="B35" s="2320"/>
      <c r="C35" s="2083"/>
      <c r="D35" s="2104" t="s">
        <v>629</v>
      </c>
      <c r="E35" s="2105" t="s">
        <v>630</v>
      </c>
      <c r="F35" s="2087" t="s">
        <v>282</v>
      </c>
      <c r="G35" s="2087" t="s">
        <v>441</v>
      </c>
      <c r="H35" s="2086" t="s">
        <v>506</v>
      </c>
      <c r="I35" s="2381"/>
      <c r="J35" s="2313"/>
      <c r="K35" s="2313"/>
      <c r="L35" s="2313"/>
      <c r="M35" s="2313"/>
      <c r="N35" s="2299"/>
      <c r="O35" s="2299"/>
      <c r="P35" s="2301"/>
      <c r="Q35" s="21"/>
      <c r="R35" s="174"/>
      <c r="S35" s="24"/>
      <c r="T35" s="24"/>
      <c r="U35" s="24"/>
      <c r="V35" s="24"/>
      <c r="W35" s="24"/>
      <c r="X35" s="24"/>
      <c r="Y35" s="393"/>
      <c r="Z35" s="24"/>
      <c r="AA35" s="24"/>
      <c r="AB35" s="24"/>
      <c r="AC35" s="24"/>
      <c r="AD35" s="24"/>
      <c r="AE35" s="24"/>
      <c r="AF35" s="24"/>
      <c r="AG35" s="24"/>
      <c r="AH35" s="24"/>
      <c r="AI35" s="24"/>
    </row>
    <row r="36" spans="1:35" s="4" customFormat="1" ht="72.95" customHeight="1">
      <c r="A36" s="2332">
        <v>44124</v>
      </c>
      <c r="B36" s="2320" t="s">
        <v>277</v>
      </c>
      <c r="C36" s="2083" t="s">
        <v>334</v>
      </c>
      <c r="D36" s="2099" t="s">
        <v>631</v>
      </c>
      <c r="E36" s="2100" t="s">
        <v>632</v>
      </c>
      <c r="F36" s="2095" t="s">
        <v>318</v>
      </c>
      <c r="G36" s="2095" t="s">
        <v>633</v>
      </c>
      <c r="H36" s="2085" t="s">
        <v>472</v>
      </c>
      <c r="I36" s="2384"/>
      <c r="J36" s="2313">
        <v>6.3</v>
      </c>
      <c r="K36" s="2313">
        <v>2.8</v>
      </c>
      <c r="L36" s="2313">
        <v>1.7</v>
      </c>
      <c r="M36" s="2313">
        <v>2.2999999999999998</v>
      </c>
      <c r="N36" s="2299">
        <v>0</v>
      </c>
      <c r="O36" s="2299">
        <v>0</v>
      </c>
      <c r="P36" s="2316">
        <v>797</v>
      </c>
      <c r="Q36" s="21"/>
      <c r="R36" s="174"/>
      <c r="S36" s="397"/>
      <c r="T36" s="397"/>
      <c r="U36" s="397"/>
      <c r="V36" s="397"/>
      <c r="W36" s="397"/>
      <c r="X36" s="397"/>
      <c r="Y36" s="411"/>
      <c r="Z36" s="397"/>
      <c r="AA36" s="397"/>
      <c r="AB36" s="397"/>
      <c r="AC36" s="397"/>
      <c r="AD36" s="397"/>
      <c r="AE36" s="397"/>
      <c r="AF36" s="397"/>
      <c r="AG36" s="397"/>
      <c r="AH36" s="397"/>
      <c r="AI36" s="397"/>
    </row>
    <row r="37" spans="1:35" s="22" customFormat="1" ht="35.1" customHeight="1">
      <c r="A37" s="2333"/>
      <c r="B37" s="2320"/>
      <c r="C37" s="2083"/>
      <c r="D37" s="2103" t="s">
        <v>634</v>
      </c>
      <c r="E37" s="2101" t="s">
        <v>635</v>
      </c>
      <c r="F37" s="2094" t="s">
        <v>496</v>
      </c>
      <c r="G37" s="2094" t="s">
        <v>636</v>
      </c>
      <c r="H37" s="2086" t="s">
        <v>473</v>
      </c>
      <c r="I37" s="2384"/>
      <c r="J37" s="2313"/>
      <c r="K37" s="2313"/>
      <c r="L37" s="2313"/>
      <c r="M37" s="2313"/>
      <c r="N37" s="2299"/>
      <c r="O37" s="2299"/>
      <c r="P37" s="2301"/>
      <c r="Q37" s="21"/>
      <c r="R37" s="174"/>
      <c r="S37" s="24"/>
      <c r="T37" s="24"/>
      <c r="U37" s="24"/>
      <c r="V37" s="24"/>
      <c r="W37" s="24"/>
      <c r="X37" s="24"/>
      <c r="Y37" s="409"/>
      <c r="Z37" s="24"/>
      <c r="AA37" s="24"/>
      <c r="AB37" s="24"/>
      <c r="AC37" s="24"/>
      <c r="AD37" s="24"/>
      <c r="AE37" s="24"/>
      <c r="AF37" s="24"/>
      <c r="AG37" s="24"/>
      <c r="AH37" s="24"/>
      <c r="AI37" s="24"/>
    </row>
    <row r="38" spans="1:35" s="6" customFormat="1" ht="72.95" customHeight="1">
      <c r="A38" s="2332">
        <v>44125</v>
      </c>
      <c r="B38" s="2330" t="s">
        <v>278</v>
      </c>
      <c r="C38" s="2084" t="s">
        <v>317</v>
      </c>
      <c r="D38" s="2080" t="s">
        <v>637</v>
      </c>
      <c r="E38" s="2080" t="s">
        <v>638</v>
      </c>
      <c r="F38" s="2089" t="s">
        <v>281</v>
      </c>
      <c r="G38" s="2089" t="s">
        <v>420</v>
      </c>
      <c r="H38" s="2080" t="s">
        <v>499</v>
      </c>
      <c r="I38" s="2353" t="s">
        <v>160</v>
      </c>
      <c r="J38" s="2313">
        <v>6.3</v>
      </c>
      <c r="K38" s="2313">
        <v>2.2999999999999998</v>
      </c>
      <c r="L38" s="2313">
        <v>1</v>
      </c>
      <c r="M38" s="2313">
        <v>2.2999999999999998</v>
      </c>
      <c r="N38" s="2299">
        <v>1</v>
      </c>
      <c r="O38" s="2299">
        <v>0</v>
      </c>
      <c r="P38" s="2316">
        <v>802</v>
      </c>
      <c r="Q38" s="21"/>
      <c r="R38" s="174"/>
      <c r="S38" s="7"/>
      <c r="T38" s="7"/>
      <c r="U38" s="7"/>
      <c r="V38" s="7"/>
      <c r="W38" s="7"/>
      <c r="X38" s="7"/>
      <c r="Y38" s="395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s="22" customFormat="1" ht="35.1" customHeight="1">
      <c r="A39" s="2333"/>
      <c r="B39" s="2330"/>
      <c r="C39" s="2084"/>
      <c r="D39" s="2079" t="s">
        <v>639</v>
      </c>
      <c r="E39" s="2078" t="s">
        <v>640</v>
      </c>
      <c r="F39" s="2093" t="s">
        <v>282</v>
      </c>
      <c r="G39" s="2093" t="s">
        <v>641</v>
      </c>
      <c r="H39" s="2078" t="s">
        <v>642</v>
      </c>
      <c r="I39" s="2353"/>
      <c r="J39" s="2313"/>
      <c r="K39" s="2313"/>
      <c r="L39" s="2313"/>
      <c r="M39" s="2313"/>
      <c r="N39" s="2299"/>
      <c r="O39" s="2299"/>
      <c r="P39" s="2301"/>
      <c r="Q39" s="21"/>
      <c r="R39" s="174"/>
      <c r="S39" s="24"/>
      <c r="T39" s="24"/>
      <c r="U39" s="24"/>
      <c r="V39" s="24"/>
      <c r="W39" s="24"/>
      <c r="X39" s="24"/>
      <c r="Y39" s="396"/>
      <c r="Z39" s="24"/>
      <c r="AA39" s="24"/>
      <c r="AB39" s="24"/>
      <c r="AC39" s="24"/>
      <c r="AD39" s="24"/>
      <c r="AE39" s="24"/>
      <c r="AF39" s="24"/>
      <c r="AG39" s="24"/>
      <c r="AH39" s="24"/>
      <c r="AI39" s="24"/>
    </row>
    <row r="40" spans="1:35" s="4" customFormat="1" ht="72.95" customHeight="1">
      <c r="A40" s="2332">
        <v>44126</v>
      </c>
      <c r="B40" s="2320" t="s">
        <v>279</v>
      </c>
      <c r="C40" s="2083" t="s">
        <v>442</v>
      </c>
      <c r="D40" s="2085" t="s">
        <v>643</v>
      </c>
      <c r="E40" s="2100" t="s">
        <v>644</v>
      </c>
      <c r="F40" s="2095" t="s">
        <v>318</v>
      </c>
      <c r="G40" s="2095" t="s">
        <v>508</v>
      </c>
      <c r="H40" s="2100" t="s">
        <v>645</v>
      </c>
      <c r="J40" s="2313">
        <v>6.3</v>
      </c>
      <c r="K40" s="2313">
        <v>2.2999999999999998</v>
      </c>
      <c r="L40" s="2313">
        <v>1.3</v>
      </c>
      <c r="M40" s="2313">
        <v>3</v>
      </c>
      <c r="N40" s="2299">
        <v>0</v>
      </c>
      <c r="O40" s="2299">
        <v>0</v>
      </c>
      <c r="P40" s="2316">
        <v>781</v>
      </c>
      <c r="Q40" s="21"/>
      <c r="R40" s="174"/>
      <c r="S40" s="397"/>
      <c r="T40" s="397"/>
      <c r="U40" s="397"/>
      <c r="V40" s="397"/>
      <c r="W40" s="397"/>
      <c r="X40" s="397"/>
      <c r="Y40" s="391"/>
      <c r="Z40" s="397"/>
      <c r="AA40" s="397"/>
      <c r="AB40" s="397"/>
      <c r="AC40" s="397"/>
      <c r="AD40" s="397"/>
      <c r="AE40" s="397"/>
      <c r="AF40" s="397"/>
      <c r="AG40" s="397"/>
      <c r="AH40" s="397"/>
      <c r="AI40" s="397"/>
    </row>
    <row r="41" spans="1:35" s="22" customFormat="1" ht="35.1" customHeight="1">
      <c r="A41" s="2333"/>
      <c r="B41" s="2320"/>
      <c r="C41" s="2083"/>
      <c r="D41" s="2086" t="s">
        <v>444</v>
      </c>
      <c r="E41" s="2098" t="s">
        <v>646</v>
      </c>
      <c r="F41" s="2081" t="s">
        <v>496</v>
      </c>
      <c r="G41" s="2081" t="s">
        <v>647</v>
      </c>
      <c r="H41" s="2101" t="s">
        <v>648</v>
      </c>
      <c r="J41" s="2313"/>
      <c r="K41" s="2313"/>
      <c r="L41" s="2313"/>
      <c r="M41" s="2313"/>
      <c r="N41" s="2299"/>
      <c r="O41" s="2299"/>
      <c r="P41" s="2301"/>
      <c r="Q41" s="21"/>
      <c r="R41" s="174"/>
      <c r="S41" s="24"/>
      <c r="T41" s="24"/>
      <c r="U41" s="24"/>
      <c r="V41" s="24"/>
      <c r="W41" s="24"/>
      <c r="X41" s="24"/>
      <c r="Y41" s="398"/>
      <c r="Z41" s="24"/>
      <c r="AA41" s="24"/>
      <c r="AB41" s="24"/>
      <c r="AC41" s="24"/>
      <c r="AD41" s="24"/>
      <c r="AE41" s="24"/>
      <c r="AF41" s="24"/>
      <c r="AG41" s="24"/>
      <c r="AH41" s="24"/>
      <c r="AI41" s="24"/>
    </row>
    <row r="42" spans="1:35" s="4" customFormat="1" ht="72.95" customHeight="1">
      <c r="A42" s="2332">
        <v>44127</v>
      </c>
      <c r="B42" s="2320" t="s">
        <v>275</v>
      </c>
      <c r="C42" s="2083" t="s">
        <v>280</v>
      </c>
      <c r="D42" s="2097" t="s">
        <v>507</v>
      </c>
      <c r="E42" s="2085" t="s">
        <v>445</v>
      </c>
      <c r="F42" s="2095" t="s">
        <v>281</v>
      </c>
      <c r="G42" s="2095" t="s">
        <v>649</v>
      </c>
      <c r="H42" s="2085" t="s">
        <v>501</v>
      </c>
      <c r="I42" s="2374"/>
      <c r="J42" s="2313">
        <v>6.3</v>
      </c>
      <c r="K42" s="2313">
        <v>2.8</v>
      </c>
      <c r="L42" s="2313">
        <v>1.7</v>
      </c>
      <c r="M42" s="2313">
        <v>2.2999999999999998</v>
      </c>
      <c r="N42" s="2299">
        <v>0</v>
      </c>
      <c r="O42" s="2299">
        <v>0</v>
      </c>
      <c r="P42" s="2316">
        <v>797</v>
      </c>
      <c r="Q42" s="21"/>
      <c r="R42" s="174"/>
      <c r="S42" s="404"/>
      <c r="T42" s="389"/>
      <c r="U42" s="397"/>
      <c r="V42" s="397"/>
      <c r="W42" s="397"/>
      <c r="X42" s="397"/>
      <c r="Y42" s="389"/>
      <c r="Z42" s="397"/>
      <c r="AA42" s="397"/>
      <c r="AB42" s="397"/>
      <c r="AC42" s="397"/>
      <c r="AD42" s="397"/>
      <c r="AE42" s="397"/>
      <c r="AF42" s="397"/>
      <c r="AG42" s="397"/>
      <c r="AH42" s="397"/>
      <c r="AI42" s="397"/>
    </row>
    <row r="43" spans="1:35" s="22" customFormat="1" ht="35.1" customHeight="1" thickBot="1">
      <c r="A43" s="2333"/>
      <c r="B43" s="2320"/>
      <c r="C43" s="2092"/>
      <c r="D43" s="2096" t="s">
        <v>650</v>
      </c>
      <c r="E43" s="2086" t="s">
        <v>447</v>
      </c>
      <c r="F43" s="2088" t="s">
        <v>282</v>
      </c>
      <c r="G43" s="2088" t="s">
        <v>651</v>
      </c>
      <c r="H43" s="2086" t="s">
        <v>502</v>
      </c>
      <c r="I43" s="2374"/>
      <c r="J43" s="2313"/>
      <c r="K43" s="2313"/>
      <c r="L43" s="2313"/>
      <c r="M43" s="2313"/>
      <c r="N43" s="2299"/>
      <c r="O43" s="2299"/>
      <c r="P43" s="2301"/>
      <c r="Q43" s="21"/>
      <c r="R43" s="174"/>
      <c r="S43" s="398"/>
      <c r="T43" s="399"/>
      <c r="U43" s="24"/>
      <c r="V43" s="24"/>
      <c r="W43" s="24"/>
      <c r="X43" s="24"/>
      <c r="Y43" s="399"/>
      <c r="Z43" s="24"/>
      <c r="AA43" s="24"/>
      <c r="AB43" s="24"/>
      <c r="AC43" s="24"/>
      <c r="AD43" s="24"/>
      <c r="AE43" s="24"/>
      <c r="AF43" s="24"/>
      <c r="AG43" s="24"/>
      <c r="AH43" s="24"/>
      <c r="AI43" s="24"/>
    </row>
    <row r="44" spans="1:35" s="4" customFormat="1" ht="72.95" hidden="1" customHeight="1">
      <c r="A44" s="2331">
        <v>44100</v>
      </c>
      <c r="B44" s="2320" t="s">
        <v>509</v>
      </c>
      <c r="C44" s="1573"/>
      <c r="D44" s="1571"/>
      <c r="E44" s="1575"/>
      <c r="F44" s="1574"/>
      <c r="G44" s="1581"/>
      <c r="H44" s="1575"/>
      <c r="I44" s="1392"/>
      <c r="J44" s="2313">
        <v>5.8</v>
      </c>
      <c r="K44" s="2313">
        <v>2.1999999999999997</v>
      </c>
      <c r="L44" s="2313">
        <v>1.7</v>
      </c>
      <c r="M44" s="2313">
        <v>2.2999999999999998</v>
      </c>
      <c r="N44" s="2299">
        <v>0</v>
      </c>
      <c r="O44" s="2299">
        <v>0</v>
      </c>
      <c r="P44" s="2316">
        <v>717</v>
      </c>
      <c r="Q44" s="21"/>
      <c r="R44" s="174"/>
      <c r="S44" s="397"/>
      <c r="T44" s="397"/>
      <c r="U44" s="397"/>
      <c r="V44" s="397"/>
      <c r="W44" s="397"/>
      <c r="X44" s="397"/>
      <c r="Y44" s="391"/>
      <c r="Z44" s="397"/>
      <c r="AA44" s="397"/>
      <c r="AB44" s="397"/>
      <c r="AC44" s="397"/>
      <c r="AD44" s="397"/>
      <c r="AE44" s="397"/>
      <c r="AF44" s="397"/>
      <c r="AG44" s="397"/>
      <c r="AH44" s="397"/>
      <c r="AI44" s="397"/>
    </row>
    <row r="45" spans="1:35" s="22" customFormat="1" ht="35.1" hidden="1" customHeight="1" thickBot="1">
      <c r="A45" s="2382"/>
      <c r="B45" s="2322"/>
      <c r="C45" s="1579"/>
      <c r="D45" s="1580"/>
      <c r="E45" s="1577"/>
      <c r="F45" s="1578"/>
      <c r="G45" s="1572"/>
      <c r="H45" s="1576"/>
      <c r="I45" s="1393"/>
      <c r="J45" s="2319"/>
      <c r="K45" s="2319"/>
      <c r="L45" s="2319"/>
      <c r="M45" s="2319"/>
      <c r="N45" s="2311"/>
      <c r="O45" s="2311"/>
      <c r="P45" s="2317"/>
      <c r="Q45" s="3"/>
      <c r="R45" s="174"/>
      <c r="S45" s="24"/>
      <c r="T45" s="24"/>
      <c r="U45" s="24"/>
      <c r="V45" s="24"/>
      <c r="W45" s="24"/>
      <c r="X45" s="24"/>
      <c r="Y45" s="393"/>
      <c r="Z45" s="24"/>
      <c r="AA45" s="24"/>
      <c r="AB45" s="24"/>
      <c r="AC45" s="24"/>
      <c r="AD45" s="24"/>
      <c r="AE45" s="24"/>
      <c r="AF45" s="24"/>
      <c r="AG45" s="24"/>
      <c r="AH45" s="24"/>
      <c r="AI45" s="24"/>
    </row>
    <row r="46" spans="1:35" s="4" customFormat="1" ht="72.95" customHeight="1">
      <c r="A46" s="2372">
        <v>44130</v>
      </c>
      <c r="B46" s="2323" t="s">
        <v>276</v>
      </c>
      <c r="C46" s="2128" t="s">
        <v>316</v>
      </c>
      <c r="D46" s="2141" t="s">
        <v>652</v>
      </c>
      <c r="E46" s="2141" t="s">
        <v>653</v>
      </c>
      <c r="F46" s="2140" t="s">
        <v>281</v>
      </c>
      <c r="G46" s="2140" t="s">
        <v>654</v>
      </c>
      <c r="H46" s="2141" t="s">
        <v>655</v>
      </c>
      <c r="I46" s="2385"/>
      <c r="J46" s="2329">
        <v>6.3</v>
      </c>
      <c r="K46" s="2329">
        <v>2.5999999999999996</v>
      </c>
      <c r="L46" s="2329">
        <v>1.7</v>
      </c>
      <c r="M46" s="2329">
        <v>2.2999999999999998</v>
      </c>
      <c r="N46" s="2315">
        <v>0</v>
      </c>
      <c r="O46" s="2315">
        <v>0</v>
      </c>
      <c r="P46" s="2318">
        <v>782</v>
      </c>
      <c r="Q46" s="3"/>
      <c r="R46" s="174"/>
      <c r="S46" s="406"/>
      <c r="T46" s="397"/>
      <c r="U46" s="397"/>
      <c r="V46" s="397"/>
      <c r="W46" s="397"/>
      <c r="X46" s="397"/>
      <c r="Y46" s="391"/>
      <c r="Z46" s="397"/>
      <c r="AA46" s="397"/>
      <c r="AB46" s="397"/>
      <c r="AC46" s="397"/>
      <c r="AD46" s="397"/>
      <c r="AE46" s="397"/>
      <c r="AF46" s="397"/>
      <c r="AG46" s="397"/>
      <c r="AH46" s="397"/>
      <c r="AI46" s="397"/>
    </row>
    <row r="47" spans="1:35" s="22" customFormat="1" ht="35.1" customHeight="1">
      <c r="A47" s="2331"/>
      <c r="B47" s="2320"/>
      <c r="C47" s="2129"/>
      <c r="D47" s="2135" t="s">
        <v>656</v>
      </c>
      <c r="E47" s="2135" t="s">
        <v>657</v>
      </c>
      <c r="F47" s="2136" t="s">
        <v>282</v>
      </c>
      <c r="G47" s="2136" t="s">
        <v>658</v>
      </c>
      <c r="H47" s="2135" t="s">
        <v>659</v>
      </c>
      <c r="I47" s="2338"/>
      <c r="J47" s="2313"/>
      <c r="K47" s="2313"/>
      <c r="L47" s="2313"/>
      <c r="M47" s="2313"/>
      <c r="N47" s="2299"/>
      <c r="O47" s="2299"/>
      <c r="P47" s="2301"/>
      <c r="Q47" s="21"/>
      <c r="R47" s="174"/>
      <c r="S47" s="412"/>
      <c r="T47" s="24"/>
      <c r="U47" s="24"/>
      <c r="V47" s="24"/>
      <c r="W47" s="24"/>
      <c r="X47" s="24"/>
      <c r="Y47" s="393"/>
      <c r="Z47" s="24"/>
      <c r="AA47" s="24"/>
      <c r="AB47" s="24"/>
      <c r="AC47" s="24"/>
      <c r="AD47" s="24"/>
      <c r="AE47" s="24"/>
      <c r="AF47" s="24"/>
      <c r="AG47" s="24"/>
      <c r="AH47" s="24"/>
      <c r="AI47" s="24"/>
    </row>
    <row r="48" spans="1:35" s="761" customFormat="1" ht="72.95" customHeight="1">
      <c r="A48" s="2331">
        <v>44131</v>
      </c>
      <c r="B48" s="2320" t="s">
        <v>277</v>
      </c>
      <c r="C48" s="2129" t="s">
        <v>325</v>
      </c>
      <c r="D48" s="2131" t="s">
        <v>497</v>
      </c>
      <c r="E48" s="2131" t="s">
        <v>500</v>
      </c>
      <c r="F48" s="2151" t="s">
        <v>318</v>
      </c>
      <c r="G48" s="2151" t="s">
        <v>660</v>
      </c>
      <c r="H48" s="2155" t="s">
        <v>661</v>
      </c>
      <c r="I48" s="2378"/>
      <c r="J48" s="2313">
        <v>0.3</v>
      </c>
      <c r="K48" s="2313">
        <v>0.3</v>
      </c>
      <c r="L48" s="2313">
        <v>0.2</v>
      </c>
      <c r="M48" s="2313">
        <v>0.3</v>
      </c>
      <c r="N48" s="2299">
        <v>1</v>
      </c>
      <c r="O48" s="2299">
        <v>0</v>
      </c>
      <c r="P48" s="2316">
        <v>122</v>
      </c>
      <c r="Q48" s="762"/>
      <c r="R48" s="764"/>
      <c r="Y48" s="765"/>
    </row>
    <row r="49" spans="1:35" s="763" customFormat="1" ht="35.1" customHeight="1">
      <c r="A49" s="2331"/>
      <c r="B49" s="2321"/>
      <c r="C49" s="2129"/>
      <c r="D49" s="2135" t="s">
        <v>662</v>
      </c>
      <c r="E49" s="2144" t="s">
        <v>663</v>
      </c>
      <c r="F49" s="2146" t="s">
        <v>496</v>
      </c>
      <c r="G49" s="2146" t="s">
        <v>664</v>
      </c>
      <c r="H49" s="2135" t="s">
        <v>665</v>
      </c>
      <c r="I49" s="2378"/>
      <c r="J49" s="2313"/>
      <c r="K49" s="2313"/>
      <c r="L49" s="2313"/>
      <c r="M49" s="2313"/>
      <c r="N49" s="2299"/>
      <c r="O49" s="2299"/>
      <c r="P49" s="2301"/>
      <c r="Q49" s="762"/>
      <c r="R49" s="764"/>
      <c r="Y49" s="766"/>
    </row>
    <row r="50" spans="1:35" s="1240" customFormat="1" ht="72.95" customHeight="1">
      <c r="A50" s="2331">
        <v>44132</v>
      </c>
      <c r="B50" s="2330" t="s">
        <v>278</v>
      </c>
      <c r="C50" s="2130" t="s">
        <v>317</v>
      </c>
      <c r="D50" s="2147" t="s">
        <v>666</v>
      </c>
      <c r="E50" s="2142" t="s">
        <v>667</v>
      </c>
      <c r="F50" s="2139" t="s">
        <v>281</v>
      </c>
      <c r="G50" s="2139" t="s">
        <v>421</v>
      </c>
      <c r="H50" s="2142" t="s">
        <v>668</v>
      </c>
      <c r="I50" s="2378" t="s">
        <v>160</v>
      </c>
      <c r="J50" s="2313">
        <v>0.3</v>
      </c>
      <c r="K50" s="2313">
        <v>0.3</v>
      </c>
      <c r="L50" s="2313">
        <v>0.2</v>
      </c>
      <c r="M50" s="2313">
        <v>0.3</v>
      </c>
      <c r="N50" s="2299">
        <v>0</v>
      </c>
      <c r="O50" s="2299">
        <v>0</v>
      </c>
      <c r="P50" s="2316">
        <v>62</v>
      </c>
      <c r="Q50" s="1238"/>
      <c r="R50" s="1237"/>
      <c r="Y50" s="765"/>
    </row>
    <row r="51" spans="1:35" s="1239" customFormat="1" ht="35.1" customHeight="1" thickBot="1">
      <c r="A51" s="2331"/>
      <c r="B51" s="2354"/>
      <c r="C51" s="2130"/>
      <c r="D51" s="2134" t="s">
        <v>669</v>
      </c>
      <c r="E51" s="2133" t="s">
        <v>670</v>
      </c>
      <c r="F51" s="2145" t="s">
        <v>282</v>
      </c>
      <c r="G51" s="2145" t="s">
        <v>671</v>
      </c>
      <c r="H51" s="2133" t="s">
        <v>672</v>
      </c>
      <c r="I51" s="2378"/>
      <c r="J51" s="2319"/>
      <c r="K51" s="2319"/>
      <c r="L51" s="2319"/>
      <c r="M51" s="2319"/>
      <c r="N51" s="2311"/>
      <c r="O51" s="2311"/>
      <c r="P51" s="2317"/>
      <c r="Q51" s="1238"/>
      <c r="R51" s="1237"/>
      <c r="Y51" s="766"/>
    </row>
    <row r="52" spans="1:35" s="1240" customFormat="1" ht="72.95" customHeight="1">
      <c r="A52" s="2331">
        <v>44133</v>
      </c>
      <c r="B52" s="2320" t="s">
        <v>689</v>
      </c>
      <c r="C52" s="2129" t="s">
        <v>386</v>
      </c>
      <c r="D52" s="2131" t="s">
        <v>673</v>
      </c>
      <c r="E52" s="2131" t="s">
        <v>674</v>
      </c>
      <c r="F52" s="2151" t="s">
        <v>318</v>
      </c>
      <c r="G52" s="2151" t="s">
        <v>675</v>
      </c>
      <c r="H52" s="2131" t="s">
        <v>676</v>
      </c>
      <c r="I52" s="2337"/>
      <c r="J52" s="2328">
        <v>0.3</v>
      </c>
      <c r="K52" s="2328">
        <v>0.3</v>
      </c>
      <c r="L52" s="2328">
        <v>0.2</v>
      </c>
      <c r="M52" s="2328">
        <v>0.3</v>
      </c>
      <c r="N52" s="2298">
        <v>0</v>
      </c>
      <c r="O52" s="2298">
        <v>0</v>
      </c>
      <c r="P52" s="2300">
        <v>62</v>
      </c>
      <c r="Q52" s="1238"/>
      <c r="R52" s="1237"/>
      <c r="Y52" s="765"/>
    </row>
    <row r="53" spans="1:35" s="1239" customFormat="1" ht="35.1" customHeight="1">
      <c r="A53" s="2331"/>
      <c r="B53" s="2321"/>
      <c r="C53" s="2129"/>
      <c r="D53" s="2144" t="s">
        <v>677</v>
      </c>
      <c r="E53" s="2144" t="s">
        <v>678</v>
      </c>
      <c r="F53" s="2127" t="s">
        <v>496</v>
      </c>
      <c r="G53" s="2127" t="s">
        <v>679</v>
      </c>
      <c r="H53" s="2135" t="s">
        <v>680</v>
      </c>
      <c r="I53" s="2338"/>
      <c r="J53" s="2313"/>
      <c r="K53" s="2313"/>
      <c r="L53" s="2313"/>
      <c r="M53" s="2313"/>
      <c r="N53" s="2299"/>
      <c r="O53" s="2299"/>
      <c r="P53" s="2301"/>
      <c r="Q53" s="1238"/>
      <c r="R53" s="1237"/>
      <c r="Y53" s="766"/>
    </row>
    <row r="54" spans="1:35" s="7" customFormat="1" ht="72.95" customHeight="1">
      <c r="A54" s="2331">
        <v>44134</v>
      </c>
      <c r="B54" s="2320" t="s">
        <v>275</v>
      </c>
      <c r="C54" s="2129" t="s">
        <v>280</v>
      </c>
      <c r="D54" s="2131" t="s">
        <v>681</v>
      </c>
      <c r="E54" s="2131" t="s">
        <v>682</v>
      </c>
      <c r="F54" s="2151" t="s">
        <v>281</v>
      </c>
      <c r="G54" s="2151" t="s">
        <v>683</v>
      </c>
      <c r="H54" s="2131" t="s">
        <v>684</v>
      </c>
      <c r="I54" s="2337"/>
      <c r="J54" s="2328">
        <v>0.3</v>
      </c>
      <c r="K54" s="2328">
        <v>0.3</v>
      </c>
      <c r="L54" s="2328">
        <v>0.2</v>
      </c>
      <c r="M54" s="2328">
        <v>0.3</v>
      </c>
      <c r="N54" s="2298">
        <v>0</v>
      </c>
      <c r="O54" s="2298">
        <v>0</v>
      </c>
      <c r="P54" s="2300">
        <v>62</v>
      </c>
      <c r="Q54" s="23"/>
      <c r="R54" s="174"/>
      <c r="Y54" s="395"/>
    </row>
    <row r="55" spans="1:35" s="24" customFormat="1" ht="35.1" customHeight="1" thickBot="1">
      <c r="A55" s="2382"/>
      <c r="B55" s="2383"/>
      <c r="C55" s="2132"/>
      <c r="D55" s="2143" t="s">
        <v>685</v>
      </c>
      <c r="E55" s="2137" t="s">
        <v>686</v>
      </c>
      <c r="F55" s="2138" t="s">
        <v>282</v>
      </c>
      <c r="G55" s="2138" t="s">
        <v>687</v>
      </c>
      <c r="H55" s="2137" t="s">
        <v>688</v>
      </c>
      <c r="I55" s="2338"/>
      <c r="J55" s="2313"/>
      <c r="K55" s="2313"/>
      <c r="L55" s="2313"/>
      <c r="M55" s="2313"/>
      <c r="N55" s="2299"/>
      <c r="O55" s="2299"/>
      <c r="P55" s="2301"/>
      <c r="Q55" s="23"/>
      <c r="R55" s="174"/>
      <c r="Y55" s="396"/>
    </row>
    <row r="56" spans="1:35" s="49" customFormat="1" ht="50.1" customHeight="1" thickBot="1">
      <c r="A56" s="2360" t="s">
        <v>46</v>
      </c>
      <c r="B56" s="2361"/>
      <c r="C56" s="2361"/>
      <c r="D56" s="2361"/>
      <c r="E56" s="2361"/>
      <c r="F56" s="2361"/>
      <c r="G56" s="2361"/>
      <c r="H56" s="47"/>
      <c r="I56" s="2362" t="s">
        <v>47</v>
      </c>
      <c r="J56" s="2362"/>
      <c r="K56" s="2362"/>
      <c r="L56" s="2362"/>
      <c r="M56" s="2362"/>
      <c r="N56" s="2362"/>
      <c r="O56" s="2362"/>
      <c r="P56" s="2363"/>
      <c r="Q56" s="48"/>
      <c r="R56" s="401"/>
      <c r="S56" s="401"/>
      <c r="T56" s="401"/>
      <c r="U56" s="401"/>
      <c r="V56" s="401"/>
      <c r="W56" s="401"/>
      <c r="X56" s="401"/>
      <c r="Y56" s="401"/>
      <c r="Z56" s="401"/>
      <c r="AA56" s="401"/>
      <c r="AB56" s="401"/>
      <c r="AC56" s="401"/>
      <c r="AD56" s="401"/>
      <c r="AE56" s="401"/>
      <c r="AF56" s="401"/>
      <c r="AG56" s="401"/>
      <c r="AH56" s="401"/>
      <c r="AI56" s="401"/>
    </row>
    <row r="57" spans="1:35" s="49" customFormat="1" ht="50.1" customHeight="1" thickBot="1">
      <c r="A57" s="2364" t="s">
        <v>199</v>
      </c>
      <c r="B57" s="2365"/>
      <c r="C57" s="2365"/>
      <c r="D57" s="2365"/>
      <c r="E57" s="2365"/>
      <c r="F57" s="2365"/>
      <c r="G57" s="2365"/>
      <c r="H57" s="2365"/>
      <c r="I57" s="2365"/>
      <c r="J57" s="2365"/>
      <c r="K57" s="2365"/>
      <c r="L57" s="2365"/>
      <c r="M57" s="2365"/>
      <c r="N57" s="2365"/>
      <c r="O57" s="2365"/>
      <c r="P57" s="2366"/>
      <c r="Q57" s="48"/>
      <c r="R57" s="401"/>
      <c r="S57" s="401"/>
      <c r="T57" s="401"/>
      <c r="U57" s="401"/>
      <c r="V57" s="401"/>
      <c r="W57" s="401"/>
      <c r="X57" s="401"/>
      <c r="Y57" s="401"/>
      <c r="Z57" s="401"/>
      <c r="AA57" s="401"/>
      <c r="AB57" s="401"/>
      <c r="AC57" s="401"/>
      <c r="AD57" s="401"/>
      <c r="AE57" s="401"/>
      <c r="AF57" s="401"/>
      <c r="AG57" s="401"/>
      <c r="AH57" s="401"/>
      <c r="AI57" s="401"/>
    </row>
    <row r="58" spans="1:35" ht="219.75" customHeight="1" thickBot="1">
      <c r="A58" s="2367"/>
      <c r="B58" s="2368"/>
      <c r="C58" s="2368"/>
      <c r="D58" s="2368"/>
      <c r="E58" s="2368"/>
      <c r="F58" s="2368"/>
      <c r="G58" s="2369"/>
      <c r="H58" s="2369"/>
      <c r="I58" s="2369"/>
      <c r="J58" s="2369"/>
      <c r="K58" s="2369"/>
      <c r="L58" s="2369"/>
      <c r="M58" s="2369"/>
      <c r="N58" s="2369"/>
      <c r="O58" s="2369"/>
      <c r="P58" s="2370"/>
      <c r="R58" s="314"/>
      <c r="S58" s="314"/>
      <c r="T58" s="314"/>
      <c r="U58" s="314"/>
      <c r="V58" s="314"/>
      <c r="W58" s="314"/>
      <c r="X58" s="314"/>
      <c r="Y58" s="314"/>
      <c r="Z58" s="314"/>
      <c r="AA58" s="314"/>
      <c r="AB58" s="314"/>
      <c r="AC58" s="314"/>
      <c r="AD58" s="314"/>
      <c r="AE58" s="314"/>
      <c r="AF58" s="314"/>
      <c r="AG58" s="314"/>
      <c r="AH58" s="314"/>
      <c r="AI58" s="314"/>
    </row>
    <row r="59" spans="1:35" ht="36" customHeight="1" thickBot="1">
      <c r="A59" s="2356" t="s">
        <v>200</v>
      </c>
      <c r="B59" s="2357"/>
      <c r="C59" s="2357"/>
      <c r="D59" s="2357"/>
      <c r="E59" s="2357"/>
      <c r="F59" s="2357"/>
      <c r="G59" s="2357"/>
      <c r="H59" s="2357"/>
      <c r="I59" s="2357"/>
      <c r="J59" s="2357"/>
      <c r="K59" s="2357"/>
      <c r="L59" s="2357"/>
      <c r="M59" s="2357"/>
      <c r="N59" s="2357"/>
      <c r="O59" s="2357"/>
      <c r="P59" s="2358"/>
    </row>
    <row r="60" spans="1:35" ht="16.5" customHeight="1"/>
    <row r="61" spans="1:35" ht="65.25" customHeight="1">
      <c r="A61" s="439"/>
      <c r="B61" s="314"/>
      <c r="C61" s="440"/>
      <c r="E61" s="8"/>
      <c r="F61" s="8"/>
      <c r="G61" s="8"/>
      <c r="H61" s="8"/>
      <c r="I61" s="436"/>
      <c r="J61" s="438"/>
      <c r="K61" s="314"/>
      <c r="L61" s="314"/>
      <c r="M61" s="314"/>
      <c r="N61" s="314"/>
      <c r="O61" s="314"/>
      <c r="P61" s="314"/>
      <c r="Q61" s="182"/>
      <c r="R61" s="314"/>
      <c r="S61" s="314"/>
      <c r="T61" s="314"/>
      <c r="U61" s="314"/>
      <c r="V61" s="314"/>
      <c r="W61" s="314"/>
      <c r="X61" s="314"/>
      <c r="Y61" s="314"/>
    </row>
    <row r="62" spans="1:35" ht="16.5" customHeight="1">
      <c r="A62" s="439"/>
      <c r="B62" s="314"/>
      <c r="C62" s="440"/>
      <c r="E62" s="8"/>
      <c r="F62" s="8"/>
      <c r="G62" s="8"/>
      <c r="H62" s="8"/>
      <c r="I62" s="436"/>
      <c r="J62" s="314"/>
      <c r="K62" s="314"/>
      <c r="L62" s="314"/>
      <c r="M62" s="314"/>
      <c r="N62" s="314"/>
      <c r="O62" s="314"/>
      <c r="P62" s="314"/>
      <c r="Q62" s="182"/>
      <c r="R62" s="314"/>
      <c r="S62" s="314"/>
      <c r="T62" s="314"/>
      <c r="U62" s="314"/>
      <c r="V62" s="314"/>
      <c r="W62" s="314"/>
      <c r="X62" s="314"/>
      <c r="Y62" s="314"/>
    </row>
    <row r="63" spans="1:35" ht="16.5" customHeight="1">
      <c r="A63" s="439"/>
      <c r="B63" s="314"/>
      <c r="C63" s="440"/>
      <c r="E63" s="8"/>
      <c r="F63" s="8"/>
      <c r="G63" s="8"/>
      <c r="H63" s="8"/>
      <c r="I63" s="436"/>
      <c r="J63" s="314"/>
      <c r="K63" s="314"/>
      <c r="L63" s="314"/>
      <c r="M63" s="314"/>
      <c r="N63" s="314"/>
      <c r="O63" s="314"/>
      <c r="P63" s="314"/>
      <c r="Q63" s="182"/>
      <c r="R63" s="314"/>
      <c r="S63" s="314"/>
      <c r="T63" s="314"/>
      <c r="U63" s="314"/>
      <c r="V63" s="314"/>
      <c r="W63" s="314"/>
      <c r="X63" s="314"/>
      <c r="Y63" s="314"/>
    </row>
    <row r="64" spans="1:35" ht="17.25" customHeight="1">
      <c r="A64" s="439"/>
      <c r="B64" s="314"/>
      <c r="C64" s="440"/>
      <c r="E64" s="8"/>
      <c r="F64" s="8"/>
      <c r="G64" s="8"/>
      <c r="H64" s="8"/>
      <c r="I64" s="436"/>
      <c r="J64" s="314"/>
      <c r="K64" s="314"/>
      <c r="L64" s="314"/>
      <c r="M64" s="314"/>
      <c r="N64" s="314"/>
      <c r="O64" s="314"/>
      <c r="P64" s="314"/>
      <c r="Q64" s="182"/>
      <c r="R64" s="314"/>
      <c r="S64" s="314"/>
      <c r="T64" s="314"/>
      <c r="U64" s="314"/>
      <c r="V64" s="314"/>
      <c r="W64" s="314"/>
      <c r="X64" s="314"/>
      <c r="Y64" s="314"/>
    </row>
    <row r="65" spans="1:25" ht="61.5">
      <c r="A65" s="2359"/>
      <c r="B65" s="2359"/>
      <c r="C65" s="441"/>
      <c r="D65" s="442"/>
      <c r="E65" s="443"/>
      <c r="F65" s="443"/>
      <c r="G65" s="443"/>
      <c r="H65" s="443"/>
      <c r="I65" s="436"/>
      <c r="J65" s="438"/>
      <c r="K65" s="314"/>
      <c r="L65" s="314"/>
      <c r="M65" s="314"/>
      <c r="N65" s="314"/>
      <c r="O65" s="314"/>
      <c r="P65" s="314"/>
      <c r="Q65" s="182"/>
      <c r="R65" s="314"/>
      <c r="S65" s="314"/>
      <c r="T65" s="314"/>
      <c r="U65" s="314"/>
      <c r="V65" s="314"/>
      <c r="W65" s="314"/>
      <c r="X65" s="314"/>
      <c r="Y65" s="314"/>
    </row>
    <row r="66" spans="1:25" ht="61.5">
      <c r="A66" s="2359"/>
      <c r="B66" s="2359"/>
      <c r="C66" s="444"/>
      <c r="D66" s="445"/>
      <c r="E66" s="446"/>
      <c r="F66" s="446"/>
      <c r="G66" s="446"/>
      <c r="H66" s="446"/>
      <c r="I66" s="436"/>
      <c r="J66" s="438"/>
      <c r="K66" s="314"/>
      <c r="L66" s="314"/>
      <c r="M66" s="314"/>
      <c r="N66" s="314"/>
      <c r="O66" s="314"/>
      <c r="P66" s="314"/>
      <c r="Q66" s="182"/>
      <c r="R66" s="314"/>
      <c r="S66" s="314"/>
      <c r="T66" s="314"/>
      <c r="U66" s="314"/>
      <c r="V66" s="314"/>
      <c r="W66" s="314"/>
      <c r="X66" s="314"/>
      <c r="Y66" s="314"/>
    </row>
    <row r="67" spans="1:25">
      <c r="A67" s="439"/>
      <c r="B67" s="314"/>
      <c r="C67" s="440"/>
      <c r="E67" s="8"/>
      <c r="F67" s="8"/>
      <c r="G67" s="8"/>
      <c r="H67" s="8"/>
      <c r="I67" s="436"/>
      <c r="J67" s="314"/>
      <c r="K67" s="314"/>
      <c r="L67" s="314"/>
      <c r="M67" s="314"/>
      <c r="N67" s="314"/>
      <c r="O67" s="314"/>
      <c r="P67" s="314"/>
      <c r="Q67" s="182"/>
      <c r="R67" s="314"/>
      <c r="S67" s="314"/>
      <c r="T67" s="314"/>
      <c r="U67" s="314"/>
      <c r="V67" s="314"/>
      <c r="W67" s="314"/>
      <c r="X67" s="314"/>
      <c r="Y67" s="314"/>
    </row>
    <row r="68" spans="1:25">
      <c r="A68" s="439"/>
      <c r="B68" s="314"/>
      <c r="C68" s="440"/>
      <c r="E68" s="8"/>
      <c r="F68" s="8"/>
      <c r="G68" s="8"/>
      <c r="H68" s="8"/>
      <c r="I68" s="436"/>
      <c r="J68" s="314"/>
      <c r="K68" s="314"/>
      <c r="L68" s="314"/>
      <c r="M68" s="314"/>
      <c r="N68" s="314"/>
      <c r="O68" s="314"/>
      <c r="P68" s="314"/>
      <c r="Q68" s="182"/>
      <c r="R68" s="314"/>
      <c r="S68" s="314"/>
      <c r="T68" s="314"/>
      <c r="U68" s="314"/>
      <c r="V68" s="314"/>
      <c r="W68" s="314"/>
      <c r="X68" s="314"/>
      <c r="Y68" s="314"/>
    </row>
    <row r="69" spans="1:25" ht="61.5">
      <c r="A69" s="439"/>
      <c r="B69" s="314"/>
      <c r="C69" s="440"/>
      <c r="E69" s="438"/>
      <c r="F69" s="8"/>
      <c r="G69" s="8"/>
      <c r="H69" s="8"/>
      <c r="I69" s="2355"/>
      <c r="J69" s="314"/>
      <c r="K69" s="314"/>
      <c r="L69" s="314"/>
      <c r="M69" s="314"/>
      <c r="N69" s="314"/>
      <c r="O69" s="314"/>
      <c r="P69" s="314"/>
      <c r="Q69" s="182"/>
      <c r="R69" s="314"/>
      <c r="S69" s="314"/>
      <c r="T69" s="314"/>
      <c r="U69" s="314"/>
      <c r="V69" s="314"/>
      <c r="W69" s="314"/>
      <c r="X69" s="314"/>
      <c r="Y69" s="314"/>
    </row>
    <row r="70" spans="1:25" ht="61.5">
      <c r="A70" s="439"/>
      <c r="B70" s="314"/>
      <c r="C70" s="440"/>
      <c r="E70" s="438"/>
      <c r="F70" s="8"/>
      <c r="G70" s="8"/>
      <c r="H70" s="8"/>
      <c r="I70" s="2355"/>
      <c r="J70" s="314"/>
      <c r="K70" s="314"/>
      <c r="L70" s="314"/>
      <c r="M70" s="314"/>
      <c r="N70" s="314"/>
      <c r="O70" s="314"/>
      <c r="P70" s="314"/>
      <c r="Q70" s="182"/>
      <c r="R70" s="314"/>
      <c r="S70" s="314"/>
      <c r="T70" s="314"/>
      <c r="U70" s="314"/>
      <c r="V70" s="314"/>
      <c r="W70" s="314"/>
      <c r="X70" s="314"/>
      <c r="Y70" s="314"/>
    </row>
    <row r="71" spans="1:25">
      <c r="A71" s="439"/>
      <c r="B71" s="314"/>
      <c r="C71" s="440"/>
      <c r="E71" s="8"/>
      <c r="F71" s="8"/>
      <c r="G71" s="8"/>
      <c r="H71" s="8"/>
      <c r="I71" s="436"/>
      <c r="J71" s="314"/>
      <c r="K71" s="314"/>
      <c r="L71" s="314"/>
      <c r="M71" s="314"/>
      <c r="N71" s="314"/>
      <c r="O71" s="314"/>
      <c r="P71" s="314"/>
      <c r="Q71" s="182"/>
      <c r="R71" s="314"/>
      <c r="S71" s="314"/>
      <c r="T71" s="314"/>
      <c r="U71" s="314"/>
      <c r="V71" s="314"/>
      <c r="W71" s="314"/>
      <c r="X71" s="314"/>
      <c r="Y71" s="314"/>
    </row>
    <row r="72" spans="1:25">
      <c r="A72" s="439"/>
      <c r="B72" s="314"/>
      <c r="C72" s="440"/>
      <c r="E72" s="8"/>
      <c r="F72" s="8"/>
      <c r="G72" s="8"/>
      <c r="H72" s="8"/>
      <c r="I72" s="436"/>
      <c r="J72" s="314"/>
      <c r="K72" s="314"/>
      <c r="L72" s="314"/>
      <c r="M72" s="314"/>
      <c r="N72" s="314"/>
      <c r="O72" s="314"/>
      <c r="P72" s="314"/>
      <c r="Q72" s="182"/>
      <c r="R72" s="314"/>
      <c r="S72" s="314"/>
      <c r="T72" s="314"/>
      <c r="U72" s="314"/>
      <c r="V72" s="314"/>
      <c r="W72" s="314"/>
      <c r="X72" s="314"/>
      <c r="Y72" s="314"/>
    </row>
    <row r="73" spans="1:25">
      <c r="A73" s="439"/>
      <c r="B73" s="314"/>
      <c r="C73" s="440"/>
      <c r="E73" s="8"/>
      <c r="F73" s="8"/>
      <c r="G73" s="8"/>
      <c r="H73" s="8"/>
      <c r="I73" s="436"/>
      <c r="J73" s="314"/>
      <c r="K73" s="314"/>
      <c r="L73" s="314"/>
      <c r="M73" s="314"/>
      <c r="N73" s="314"/>
      <c r="O73" s="314"/>
      <c r="P73" s="314"/>
      <c r="Q73" s="182"/>
      <c r="R73" s="314"/>
      <c r="S73" s="314"/>
      <c r="T73" s="314"/>
      <c r="U73" s="314"/>
      <c r="V73" s="314"/>
      <c r="W73" s="314"/>
      <c r="X73" s="314"/>
      <c r="Y73" s="314"/>
    </row>
    <row r="74" spans="1:25">
      <c r="A74" s="439"/>
      <c r="B74" s="314"/>
      <c r="C74" s="440"/>
      <c r="E74" s="8"/>
      <c r="F74" s="8"/>
      <c r="G74" s="8"/>
      <c r="H74" s="8"/>
      <c r="I74" s="436"/>
      <c r="J74" s="314"/>
      <c r="K74" s="314"/>
      <c r="L74" s="314"/>
      <c r="M74" s="314"/>
      <c r="N74" s="314"/>
      <c r="O74" s="314"/>
      <c r="P74" s="314"/>
      <c r="Q74" s="182"/>
      <c r="R74" s="314"/>
      <c r="S74" s="314"/>
      <c r="T74" s="314"/>
      <c r="U74" s="314"/>
      <c r="V74" s="314"/>
      <c r="W74" s="314"/>
      <c r="X74" s="314"/>
      <c r="Y74" s="314"/>
    </row>
    <row r="75" spans="1:25">
      <c r="A75" s="439"/>
      <c r="B75" s="314"/>
      <c r="C75" s="440"/>
      <c r="E75" s="8"/>
      <c r="F75" s="8"/>
      <c r="G75" s="8"/>
      <c r="H75" s="8"/>
      <c r="I75" s="436"/>
      <c r="J75" s="314"/>
      <c r="K75" s="314"/>
      <c r="L75" s="314"/>
      <c r="M75" s="314"/>
      <c r="N75" s="314"/>
      <c r="O75" s="314"/>
      <c r="P75" s="314"/>
      <c r="Q75" s="182"/>
      <c r="R75" s="314"/>
      <c r="S75" s="314"/>
      <c r="T75" s="314"/>
      <c r="U75" s="314"/>
      <c r="V75" s="314"/>
      <c r="W75" s="314"/>
      <c r="X75" s="314"/>
      <c r="Y75" s="314"/>
    </row>
    <row r="76" spans="1:25">
      <c r="A76" s="439"/>
      <c r="B76" s="314"/>
      <c r="C76" s="440"/>
      <c r="E76" s="8"/>
      <c r="F76" s="8"/>
      <c r="G76" s="8"/>
      <c r="H76" s="8"/>
      <c r="I76" s="436"/>
      <c r="J76" s="314"/>
      <c r="K76" s="314"/>
      <c r="L76" s="314"/>
      <c r="M76" s="314"/>
      <c r="N76" s="314"/>
      <c r="O76" s="314"/>
      <c r="P76" s="314"/>
      <c r="Q76" s="182"/>
      <c r="R76" s="314"/>
      <c r="S76" s="314"/>
      <c r="T76" s="314"/>
      <c r="U76" s="314"/>
      <c r="V76" s="314"/>
      <c r="W76" s="314"/>
      <c r="X76" s="314"/>
      <c r="Y76" s="314"/>
    </row>
  </sheetData>
  <mergeCells count="281">
    <mergeCell ref="A26:A27"/>
    <mergeCell ref="O34:O35"/>
    <mergeCell ref="O38:O39"/>
    <mergeCell ref="K28:K29"/>
    <mergeCell ref="P36:P37"/>
    <mergeCell ref="L38:L39"/>
    <mergeCell ref="P34:P35"/>
    <mergeCell ref="N34:N35"/>
    <mergeCell ref="K18:K19"/>
    <mergeCell ref="P18:P19"/>
    <mergeCell ref="N20:N21"/>
    <mergeCell ref="N18:N19"/>
    <mergeCell ref="L26:L27"/>
    <mergeCell ref="L24:L25"/>
    <mergeCell ref="L18:L19"/>
    <mergeCell ref="O24:O25"/>
    <mergeCell ref="P24:P25"/>
    <mergeCell ref="A36:A37"/>
    <mergeCell ref="A38:A39"/>
    <mergeCell ref="O30:O31"/>
    <mergeCell ref="L34:L35"/>
    <mergeCell ref="B26:B27"/>
    <mergeCell ref="B28:B29"/>
    <mergeCell ref="B32:B33"/>
    <mergeCell ref="A52:A53"/>
    <mergeCell ref="B52:B53"/>
    <mergeCell ref="I52:I53"/>
    <mergeCell ref="A14:A15"/>
    <mergeCell ref="I14:I15"/>
    <mergeCell ref="P16:P17"/>
    <mergeCell ref="K4:K5"/>
    <mergeCell ref="K32:K33"/>
    <mergeCell ref="J42:J43"/>
    <mergeCell ref="J40:J41"/>
    <mergeCell ref="J24:J25"/>
    <mergeCell ref="K24:K25"/>
    <mergeCell ref="J18:J19"/>
    <mergeCell ref="O42:O43"/>
    <mergeCell ref="P42:P43"/>
    <mergeCell ref="M34:M35"/>
    <mergeCell ref="M32:M33"/>
    <mergeCell ref="P30:P31"/>
    <mergeCell ref="N30:N31"/>
    <mergeCell ref="P32:P33"/>
    <mergeCell ref="O32:O33"/>
    <mergeCell ref="L32:L33"/>
    <mergeCell ref="I12:I13"/>
    <mergeCell ref="A30:A31"/>
    <mergeCell ref="A54:A55"/>
    <mergeCell ref="A44:A45"/>
    <mergeCell ref="A50:A51"/>
    <mergeCell ref="A48:A49"/>
    <mergeCell ref="A46:A47"/>
    <mergeCell ref="B54:B55"/>
    <mergeCell ref="I50:I51"/>
    <mergeCell ref="A20:A21"/>
    <mergeCell ref="A22:A23"/>
    <mergeCell ref="I26:I27"/>
    <mergeCell ref="I24:I25"/>
    <mergeCell ref="I28:I29"/>
    <mergeCell ref="I42:I43"/>
    <mergeCell ref="I38:I39"/>
    <mergeCell ref="I34:I35"/>
    <mergeCell ref="A34:A35"/>
    <mergeCell ref="B48:B49"/>
    <mergeCell ref="B50:B51"/>
    <mergeCell ref="I46:I47"/>
    <mergeCell ref="I36:I37"/>
    <mergeCell ref="I32:I33"/>
    <mergeCell ref="B22:B23"/>
    <mergeCell ref="B30:B31"/>
    <mergeCell ref="B24:B25"/>
    <mergeCell ref="J22:J23"/>
    <mergeCell ref="M26:M27"/>
    <mergeCell ref="M30:M31"/>
    <mergeCell ref="M6:M7"/>
    <mergeCell ref="N6:N7"/>
    <mergeCell ref="K6:K7"/>
    <mergeCell ref="L6:L7"/>
    <mergeCell ref="N16:N17"/>
    <mergeCell ref="K26:K27"/>
    <mergeCell ref="J30:J31"/>
    <mergeCell ref="J6:J7"/>
    <mergeCell ref="J14:J15"/>
    <mergeCell ref="J12:J13"/>
    <mergeCell ref="I4:I5"/>
    <mergeCell ref="I8:I9"/>
    <mergeCell ref="O4:O5"/>
    <mergeCell ref="P4:P5"/>
    <mergeCell ref="N40:N41"/>
    <mergeCell ref="O40:O41"/>
    <mergeCell ref="J20:J21"/>
    <mergeCell ref="K20:K21"/>
    <mergeCell ref="L20:L21"/>
    <mergeCell ref="O28:O29"/>
    <mergeCell ref="P28:P29"/>
    <mergeCell ref="N26:N27"/>
    <mergeCell ref="O26:O27"/>
    <mergeCell ref="N32:N33"/>
    <mergeCell ref="P26:P27"/>
    <mergeCell ref="J26:J27"/>
    <mergeCell ref="M24:M25"/>
    <mergeCell ref="M28:M29"/>
    <mergeCell ref="J4:J5"/>
    <mergeCell ref="L4:L5"/>
    <mergeCell ref="M4:M5"/>
    <mergeCell ref="N4:N5"/>
    <mergeCell ref="L22:L23"/>
    <mergeCell ref="N8:N9"/>
    <mergeCell ref="O8:O9"/>
    <mergeCell ref="K12:K13"/>
    <mergeCell ref="L12:L13"/>
    <mergeCell ref="O16:O17"/>
    <mergeCell ref="M16:M17"/>
    <mergeCell ref="O36:O37"/>
    <mergeCell ref="P40:P41"/>
    <mergeCell ref="K44:K45"/>
    <mergeCell ref="K22:K23"/>
    <mergeCell ref="O10:O11"/>
    <mergeCell ref="P10:P11"/>
    <mergeCell ref="M10:M11"/>
    <mergeCell ref="O12:O13"/>
    <mergeCell ref="P12:P13"/>
    <mergeCell ref="M14:M15"/>
    <mergeCell ref="K14:K15"/>
    <mergeCell ref="M12:M13"/>
    <mergeCell ref="L14:L15"/>
    <mergeCell ref="N14:N15"/>
    <mergeCell ref="O14:O15"/>
    <mergeCell ref="P14:P15"/>
    <mergeCell ref="N12:N13"/>
    <mergeCell ref="L10:L11"/>
    <mergeCell ref="N10:N11"/>
    <mergeCell ref="A10:A11"/>
    <mergeCell ref="J10:J11"/>
    <mergeCell ref="K10:K11"/>
    <mergeCell ref="I10:I11"/>
    <mergeCell ref="J8:J9"/>
    <mergeCell ref="K8:K9"/>
    <mergeCell ref="L54:L55"/>
    <mergeCell ref="A24:A25"/>
    <mergeCell ref="I16:I17"/>
    <mergeCell ref="I20:I21"/>
    <mergeCell ref="I30:I31"/>
    <mergeCell ref="I22:I23"/>
    <mergeCell ref="I18:I19"/>
    <mergeCell ref="J16:J17"/>
    <mergeCell ref="K16:K17"/>
    <mergeCell ref="L16:L17"/>
    <mergeCell ref="J28:J29"/>
    <mergeCell ref="K30:K31"/>
    <mergeCell ref="I48:I49"/>
    <mergeCell ref="B46:B47"/>
    <mergeCell ref="A28:A29"/>
    <mergeCell ref="A32:A33"/>
    <mergeCell ref="A40:A41"/>
    <mergeCell ref="A42:A43"/>
    <mergeCell ref="M54:M55"/>
    <mergeCell ref="J48:J49"/>
    <mergeCell ref="K48:K49"/>
    <mergeCell ref="N48:N49"/>
    <mergeCell ref="L48:L49"/>
    <mergeCell ref="M48:M49"/>
    <mergeCell ref="N54:N55"/>
    <mergeCell ref="K42:K43"/>
    <mergeCell ref="J46:J47"/>
    <mergeCell ref="N42:N43"/>
    <mergeCell ref="M44:M45"/>
    <mergeCell ref="J44:J45"/>
    <mergeCell ref="M42:M43"/>
    <mergeCell ref="M46:M47"/>
    <mergeCell ref="L44:L45"/>
    <mergeCell ref="M52:M53"/>
    <mergeCell ref="N52:N53"/>
    <mergeCell ref="K46:K47"/>
    <mergeCell ref="L42:L43"/>
    <mergeCell ref="I69:I70"/>
    <mergeCell ref="A59:P59"/>
    <mergeCell ref="A65:A66"/>
    <mergeCell ref="B65:B66"/>
    <mergeCell ref="A56:G56"/>
    <mergeCell ref="I56:P56"/>
    <mergeCell ref="A57:P57"/>
    <mergeCell ref="A58:F58"/>
    <mergeCell ref="G58:P58"/>
    <mergeCell ref="O6:O7"/>
    <mergeCell ref="P6:P7"/>
    <mergeCell ref="A8:A9"/>
    <mergeCell ref="A6:A7"/>
    <mergeCell ref="A1:P1"/>
    <mergeCell ref="A2:A3"/>
    <mergeCell ref="B2:B3"/>
    <mergeCell ref="C2:C3"/>
    <mergeCell ref="D2:D3"/>
    <mergeCell ref="E2:E3"/>
    <mergeCell ref="F2:F3"/>
    <mergeCell ref="H2:H3"/>
    <mergeCell ref="I2:I3"/>
    <mergeCell ref="J2:O2"/>
    <mergeCell ref="G2:G3"/>
    <mergeCell ref="P2:P3"/>
    <mergeCell ref="A4:A5"/>
    <mergeCell ref="I6:I7"/>
    <mergeCell ref="L8:L9"/>
    <mergeCell ref="M8:M9"/>
    <mergeCell ref="B4:B5"/>
    <mergeCell ref="B6:B7"/>
    <mergeCell ref="B8:B9"/>
    <mergeCell ref="P8:P9"/>
    <mergeCell ref="A12:A13"/>
    <mergeCell ref="A16:A17"/>
    <mergeCell ref="A18:A19"/>
    <mergeCell ref="J54:J55"/>
    <mergeCell ref="O54:O55"/>
    <mergeCell ref="P54:P55"/>
    <mergeCell ref="K54:K55"/>
    <mergeCell ref="N44:N45"/>
    <mergeCell ref="O44:O45"/>
    <mergeCell ref="O22:O23"/>
    <mergeCell ref="P22:P23"/>
    <mergeCell ref="O20:O21"/>
    <mergeCell ref="P20:P21"/>
    <mergeCell ref="O18:O19"/>
    <mergeCell ref="M18:M19"/>
    <mergeCell ref="M20:M21"/>
    <mergeCell ref="J38:J39"/>
    <mergeCell ref="J32:J33"/>
    <mergeCell ref="K34:K35"/>
    <mergeCell ref="L30:L31"/>
    <mergeCell ref="N36:N37"/>
    <mergeCell ref="O48:O49"/>
    <mergeCell ref="P48:P49"/>
    <mergeCell ref="I54:I55"/>
    <mergeCell ref="B10:B11"/>
    <mergeCell ref="B12:B13"/>
    <mergeCell ref="B14:B15"/>
    <mergeCell ref="B16:B17"/>
    <mergeCell ref="B18:B19"/>
    <mergeCell ref="B20:B21"/>
    <mergeCell ref="J52:J53"/>
    <mergeCell ref="K52:K53"/>
    <mergeCell ref="L52:L53"/>
    <mergeCell ref="K38:K39"/>
    <mergeCell ref="L46:L47"/>
    <mergeCell ref="K36:K37"/>
    <mergeCell ref="L36:L37"/>
    <mergeCell ref="J50:J51"/>
    <mergeCell ref="K50:K51"/>
    <mergeCell ref="L50:L51"/>
    <mergeCell ref="B36:B37"/>
    <mergeCell ref="B40:B41"/>
    <mergeCell ref="B34:B35"/>
    <mergeCell ref="B38:B39"/>
    <mergeCell ref="L40:L41"/>
    <mergeCell ref="B44:B45"/>
    <mergeCell ref="B42:B43"/>
    <mergeCell ref="J34:J35"/>
    <mergeCell ref="O52:O53"/>
    <mergeCell ref="P52:P53"/>
    <mergeCell ref="C10:H13"/>
    <mergeCell ref="C22:H23"/>
    <mergeCell ref="N50:N51"/>
    <mergeCell ref="N22:N23"/>
    <mergeCell ref="M22:M23"/>
    <mergeCell ref="N24:N25"/>
    <mergeCell ref="N28:N29"/>
    <mergeCell ref="L28:L29"/>
    <mergeCell ref="O50:O51"/>
    <mergeCell ref="P50:P51"/>
    <mergeCell ref="O46:O47"/>
    <mergeCell ref="P46:P47"/>
    <mergeCell ref="P44:P45"/>
    <mergeCell ref="N46:N47"/>
    <mergeCell ref="N38:N39"/>
    <mergeCell ref="P38:P39"/>
    <mergeCell ref="K40:K41"/>
    <mergeCell ref="M36:M37"/>
    <mergeCell ref="M38:M39"/>
    <mergeCell ref="M40:M41"/>
    <mergeCell ref="M50:M51"/>
    <mergeCell ref="J36:J37"/>
  </mergeCells>
  <phoneticPr fontId="4" type="noConversion"/>
  <printOptions horizontalCentered="1"/>
  <pageMargins left="0.23622047244094491" right="0.23622047244094491" top="0.23622047244094491" bottom="0.23622047244094491" header="0.31496062992125984" footer="0.31496062992125984"/>
  <pageSetup paperSize="12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Y55"/>
  <sheetViews>
    <sheetView view="pageBreakPreview" zoomScale="60" zoomScaleNormal="75" workbookViewId="0">
      <selection activeCell="A13" sqref="A13"/>
    </sheetView>
  </sheetViews>
  <sheetFormatPr defaultColWidth="4.25" defaultRowHeight="14.25"/>
  <cols>
    <col min="1" max="1" width="3.875" style="53" customWidth="1"/>
    <col min="2" max="2" width="3" style="53" customWidth="1"/>
    <col min="3" max="3" width="7.625" style="53" customWidth="1"/>
    <col min="4" max="4" width="9.625" style="53" customWidth="1"/>
    <col min="5" max="5" width="11.625" style="53" customWidth="1"/>
    <col min="6" max="6" width="25.625" style="53" customWidth="1"/>
    <col min="7" max="7" width="11.625" style="53" customWidth="1"/>
    <col min="8" max="8" width="25.625" style="53" customWidth="1"/>
    <col min="9" max="10" width="9.625" style="53" customWidth="1"/>
    <col min="11" max="11" width="11.625" style="53" customWidth="1"/>
    <col min="12" max="12" width="25.625" style="53" customWidth="1"/>
    <col min="13" max="13" width="11.625" style="53" customWidth="1"/>
    <col min="14" max="14" width="25.625" style="53" customWidth="1"/>
    <col min="15" max="15" width="5.625" style="53" customWidth="1"/>
    <col min="16" max="16" width="6.625" style="53" customWidth="1"/>
    <col min="17" max="23" width="4.625" style="53" customWidth="1"/>
    <col min="24" max="16384" width="4.25" style="53"/>
  </cols>
  <sheetData>
    <row r="1" spans="1:27" ht="34.9" customHeight="1" thickBot="1">
      <c r="A1" s="2403" t="s">
        <v>233</v>
      </c>
      <c r="B1" s="2404"/>
      <c r="C1" s="2404"/>
      <c r="D1" s="2404"/>
      <c r="E1" s="2404"/>
      <c r="F1" s="2404"/>
      <c r="G1" s="2404"/>
      <c r="H1" s="2404"/>
      <c r="I1" s="2404"/>
      <c r="J1" s="2404"/>
      <c r="K1" s="2404"/>
      <c r="L1" s="2404"/>
      <c r="M1" s="2404"/>
      <c r="N1" s="2404"/>
      <c r="O1" s="2404"/>
      <c r="P1" s="2404"/>
      <c r="Q1" s="2404"/>
      <c r="R1" s="2404"/>
      <c r="S1" s="2404"/>
      <c r="T1" s="2404"/>
      <c r="U1" s="2404"/>
      <c r="V1" s="2404"/>
      <c r="W1" s="2405"/>
      <c r="X1" s="54"/>
    </row>
    <row r="2" spans="1:27" ht="17.25" customHeight="1" thickBot="1">
      <c r="A2" s="2406" t="s">
        <v>98</v>
      </c>
      <c r="B2" s="2409" t="s">
        <v>97</v>
      </c>
      <c r="C2" s="2412" t="s">
        <v>96</v>
      </c>
      <c r="D2" s="2412"/>
      <c r="E2" s="2413" t="s">
        <v>100</v>
      </c>
      <c r="F2" s="2414"/>
      <c r="G2" s="2417" t="s">
        <v>101</v>
      </c>
      <c r="H2" s="2414"/>
      <c r="I2" s="2417" t="s">
        <v>99</v>
      </c>
      <c r="J2" s="2414"/>
      <c r="K2" s="2417" t="s">
        <v>102</v>
      </c>
      <c r="L2" s="2414"/>
      <c r="M2" s="2417" t="s">
        <v>103</v>
      </c>
      <c r="N2" s="2414"/>
      <c r="O2" s="2417" t="s">
        <v>95</v>
      </c>
      <c r="P2" s="2414"/>
      <c r="Q2" s="2417" t="s">
        <v>94</v>
      </c>
      <c r="R2" s="2420"/>
      <c r="S2" s="2420"/>
      <c r="T2" s="2420"/>
      <c r="U2" s="2420"/>
      <c r="V2" s="2420"/>
      <c r="W2" s="2414"/>
      <c r="X2" s="54"/>
    </row>
    <row r="3" spans="1:27" ht="17.25" customHeight="1" thickBot="1">
      <c r="A3" s="2407"/>
      <c r="B3" s="2410"/>
      <c r="C3" s="2412"/>
      <c r="D3" s="2412"/>
      <c r="E3" s="2415"/>
      <c r="F3" s="2416"/>
      <c r="G3" s="2415"/>
      <c r="H3" s="2416"/>
      <c r="I3" s="2415"/>
      <c r="J3" s="2416"/>
      <c r="K3" s="2415"/>
      <c r="L3" s="2416"/>
      <c r="M3" s="2415"/>
      <c r="N3" s="2416"/>
      <c r="O3" s="2418"/>
      <c r="P3" s="2419"/>
      <c r="Q3" s="156" t="s">
        <v>93</v>
      </c>
      <c r="R3" s="153" t="s">
        <v>92</v>
      </c>
      <c r="S3" s="153" t="s">
        <v>91</v>
      </c>
      <c r="T3" s="154" t="s">
        <v>90</v>
      </c>
      <c r="U3" s="153" t="s">
        <v>89</v>
      </c>
      <c r="V3" s="152" t="s">
        <v>88</v>
      </c>
      <c r="W3" s="155" t="s">
        <v>87</v>
      </c>
      <c r="X3" s="54"/>
    </row>
    <row r="4" spans="1:27" ht="16.149999999999999" customHeight="1" thickBot="1">
      <c r="A4" s="2407"/>
      <c r="B4" s="2410"/>
      <c r="C4" s="2427" t="s">
        <v>86</v>
      </c>
      <c r="D4" s="2429" t="s">
        <v>85</v>
      </c>
      <c r="E4" s="2421" t="s">
        <v>84</v>
      </c>
      <c r="F4" s="2425" t="s">
        <v>83</v>
      </c>
      <c r="G4" s="2421" t="s">
        <v>84</v>
      </c>
      <c r="H4" s="2425" t="s">
        <v>83</v>
      </c>
      <c r="I4" s="2423" t="s">
        <v>84</v>
      </c>
      <c r="J4" s="2425" t="s">
        <v>83</v>
      </c>
      <c r="K4" s="2421" t="s">
        <v>84</v>
      </c>
      <c r="L4" s="2425" t="s">
        <v>83</v>
      </c>
      <c r="M4" s="2427" t="s">
        <v>82</v>
      </c>
      <c r="N4" s="2429" t="s">
        <v>81</v>
      </c>
      <c r="O4" s="2431" t="s">
        <v>80</v>
      </c>
      <c r="P4" s="2425" t="s">
        <v>79</v>
      </c>
      <c r="Q4" s="150" t="s">
        <v>78</v>
      </c>
      <c r="R4" s="148" t="s">
        <v>77</v>
      </c>
      <c r="S4" s="148" t="s">
        <v>76</v>
      </c>
      <c r="T4" s="149" t="s">
        <v>75</v>
      </c>
      <c r="U4" s="148" t="s">
        <v>74</v>
      </c>
      <c r="V4" s="148"/>
      <c r="W4" s="147" t="s">
        <v>73</v>
      </c>
      <c r="X4" s="54"/>
    </row>
    <row r="5" spans="1:27" ht="15" thickBot="1">
      <c r="A5" s="2408"/>
      <c r="B5" s="2411"/>
      <c r="C5" s="2428"/>
      <c r="D5" s="2430"/>
      <c r="E5" s="2422"/>
      <c r="F5" s="2426"/>
      <c r="G5" s="2422"/>
      <c r="H5" s="2426"/>
      <c r="I5" s="2424"/>
      <c r="J5" s="2426"/>
      <c r="K5" s="2422"/>
      <c r="L5" s="2426"/>
      <c r="M5" s="2428"/>
      <c r="N5" s="2430"/>
      <c r="O5" s="2432"/>
      <c r="P5" s="2426"/>
      <c r="Q5" s="146" t="s">
        <v>71</v>
      </c>
      <c r="R5" s="144" t="s">
        <v>71</v>
      </c>
      <c r="S5" s="144" t="s">
        <v>71</v>
      </c>
      <c r="T5" s="145" t="s">
        <v>72</v>
      </c>
      <c r="U5" s="144" t="s">
        <v>71</v>
      </c>
      <c r="V5" s="144" t="s">
        <v>70</v>
      </c>
      <c r="W5" s="143" t="s">
        <v>69</v>
      </c>
      <c r="X5" s="54"/>
    </row>
    <row r="6" spans="1:27" s="64" customFormat="1" ht="20.100000000000001" customHeight="1">
      <c r="A6" s="142"/>
      <c r="B6" s="141" t="s">
        <v>67</v>
      </c>
      <c r="C6" s="140"/>
      <c r="D6" s="139"/>
      <c r="E6" s="138"/>
      <c r="F6" s="137"/>
      <c r="G6" s="135"/>
      <c r="H6" s="136"/>
      <c r="I6" s="135"/>
      <c r="J6" s="129"/>
      <c r="K6" s="135"/>
      <c r="L6" s="129"/>
      <c r="M6" s="133"/>
      <c r="N6" s="134"/>
      <c r="O6" s="133"/>
      <c r="P6" s="132"/>
      <c r="Q6" s="131"/>
      <c r="R6" s="130"/>
      <c r="S6" s="130"/>
      <c r="T6" s="130"/>
      <c r="U6" s="177"/>
      <c r="V6" s="130"/>
      <c r="W6" s="129"/>
      <c r="X6" s="65"/>
    </row>
    <row r="7" spans="1:27" s="64" customFormat="1" ht="20.100000000000001" customHeight="1">
      <c r="A7" s="108"/>
      <c r="B7" s="91" t="s">
        <v>66</v>
      </c>
      <c r="C7" s="90"/>
      <c r="D7" s="89"/>
      <c r="E7" s="107"/>
      <c r="F7" s="79"/>
      <c r="G7" s="106"/>
      <c r="H7" s="105"/>
      <c r="I7" s="85"/>
      <c r="J7" s="79"/>
      <c r="K7" s="106"/>
      <c r="L7" s="105"/>
      <c r="M7" s="104"/>
      <c r="N7" s="84"/>
      <c r="O7" s="83"/>
      <c r="P7" s="82"/>
      <c r="Q7" s="81"/>
      <c r="R7" s="80"/>
      <c r="S7" s="80"/>
      <c r="T7" s="80"/>
      <c r="U7" s="178"/>
      <c r="V7" s="80"/>
      <c r="W7" s="79"/>
      <c r="X7" s="65"/>
    </row>
    <row r="8" spans="1:27" s="64" customFormat="1" ht="20.100000000000001" customHeight="1">
      <c r="A8" s="102">
        <f>六高!A8</f>
        <v>44104</v>
      </c>
      <c r="B8" s="128" t="s">
        <v>53</v>
      </c>
      <c r="C8" s="96">
        <f>六高!C8</f>
        <v>0</v>
      </c>
      <c r="D8" s="93"/>
      <c r="E8" s="160">
        <f>六高!D8</f>
        <v>0</v>
      </c>
      <c r="F8" s="123">
        <f>六高!D9</f>
        <v>0</v>
      </c>
      <c r="G8" s="160">
        <f>六高!E8</f>
        <v>0</v>
      </c>
      <c r="H8" s="123">
        <f>六高!E9</f>
        <v>0</v>
      </c>
      <c r="I8" s="99" t="s">
        <v>105</v>
      </c>
      <c r="J8" s="98" t="s">
        <v>106</v>
      </c>
      <c r="K8" s="114">
        <f>六高!H8</f>
        <v>0</v>
      </c>
      <c r="L8" s="97">
        <f>六高!H9</f>
        <v>0</v>
      </c>
      <c r="M8" s="110" t="e">
        <f>六高!#REF!</f>
        <v>#REF!</v>
      </c>
      <c r="N8" s="93" t="e">
        <f>六高!#REF!</f>
        <v>#REF!</v>
      </c>
      <c r="O8" s="96"/>
      <c r="P8" s="95"/>
      <c r="Q8" s="100">
        <f>六高!J8</f>
        <v>5.7</v>
      </c>
      <c r="R8" s="175">
        <f>六高!K8</f>
        <v>2.1999999999999997</v>
      </c>
      <c r="S8" s="94">
        <f>六高!L8</f>
        <v>1.2</v>
      </c>
      <c r="T8" s="94">
        <f>六高!M8</f>
        <v>3</v>
      </c>
      <c r="U8" s="176">
        <f>六高!N8</f>
        <v>1</v>
      </c>
      <c r="V8" s="94">
        <f>六高!O8</f>
        <v>0</v>
      </c>
      <c r="W8" s="161">
        <f>六高!P8</f>
        <v>789</v>
      </c>
      <c r="X8" s="65"/>
    </row>
    <row r="9" spans="1:27" s="64" customFormat="1" ht="20.100000000000001" customHeight="1">
      <c r="A9" s="102">
        <f>六高!A10</f>
        <v>44105</v>
      </c>
      <c r="B9" s="101" t="s">
        <v>54</v>
      </c>
      <c r="C9" s="96" t="e">
        <f>六高!#REF!</f>
        <v>#REF!</v>
      </c>
      <c r="D9" s="93"/>
      <c r="E9" s="160">
        <f>六高!D10</f>
        <v>0</v>
      </c>
      <c r="F9" s="93">
        <f>六高!D11</f>
        <v>0</v>
      </c>
      <c r="G9" s="160">
        <f>六高!E10</f>
        <v>0</v>
      </c>
      <c r="H9" s="123">
        <f>六高!E11</f>
        <v>0</v>
      </c>
      <c r="I9" s="99" t="s">
        <v>105</v>
      </c>
      <c r="J9" s="98" t="s">
        <v>106</v>
      </c>
      <c r="K9" s="110">
        <f>六高!G10</f>
        <v>0</v>
      </c>
      <c r="L9" s="97">
        <f>六高!G11</f>
        <v>0</v>
      </c>
      <c r="M9" s="110">
        <f>六高!H10</f>
        <v>0</v>
      </c>
      <c r="N9" s="93">
        <f>六高!H11</f>
        <v>0</v>
      </c>
      <c r="O9" s="96"/>
      <c r="P9" s="95"/>
      <c r="Q9" s="100">
        <f>六高!J10</f>
        <v>0</v>
      </c>
      <c r="R9" s="94">
        <f>六高!K10</f>
        <v>0</v>
      </c>
      <c r="S9" s="176">
        <f>六高!L10</f>
        <v>0</v>
      </c>
      <c r="T9" s="94">
        <f>六高!M10</f>
        <v>0</v>
      </c>
      <c r="U9" s="176">
        <f>六高!N10</f>
        <v>0</v>
      </c>
      <c r="V9" s="94">
        <f>六高!O10</f>
        <v>0</v>
      </c>
      <c r="W9" s="161">
        <f>六高!P10</f>
        <v>0</v>
      </c>
      <c r="X9" s="65"/>
    </row>
    <row r="10" spans="1:27" s="64" customFormat="1" ht="20.100000000000001" customHeight="1">
      <c r="A10" s="102">
        <f>六高!A12</f>
        <v>44106</v>
      </c>
      <c r="B10" s="101" t="s">
        <v>48</v>
      </c>
      <c r="C10" s="2398">
        <f>六高!D12</f>
        <v>0</v>
      </c>
      <c r="D10" s="2399"/>
      <c r="E10" s="2401">
        <f>六高!D13</f>
        <v>0</v>
      </c>
      <c r="F10" s="2402"/>
      <c r="G10" s="160">
        <f>六高!E12</f>
        <v>0</v>
      </c>
      <c r="H10" s="123">
        <f>六高!E13</f>
        <v>0</v>
      </c>
      <c r="I10" s="99" t="s">
        <v>105</v>
      </c>
      <c r="J10" s="98" t="s">
        <v>106</v>
      </c>
      <c r="K10" s="110">
        <f>六高!G12</f>
        <v>0</v>
      </c>
      <c r="L10" s="97">
        <f>六高!G13</f>
        <v>0</v>
      </c>
      <c r="M10" s="110">
        <f>六高!H12</f>
        <v>0</v>
      </c>
      <c r="N10" s="93">
        <f>六高!H13</f>
        <v>0</v>
      </c>
      <c r="O10" s="96" t="s">
        <v>107</v>
      </c>
      <c r="P10" s="95"/>
      <c r="Q10" s="100">
        <f>六高!J12</f>
        <v>0</v>
      </c>
      <c r="R10" s="94">
        <f>六高!K12</f>
        <v>0</v>
      </c>
      <c r="S10" s="176">
        <f>六高!L12</f>
        <v>0</v>
      </c>
      <c r="T10" s="94">
        <f>六高!M12</f>
        <v>0</v>
      </c>
      <c r="U10" s="176">
        <f>六高!N12</f>
        <v>0</v>
      </c>
      <c r="V10" s="94">
        <f>六高!O12</f>
        <v>0</v>
      </c>
      <c r="W10" s="161">
        <f>六高!P12</f>
        <v>0</v>
      </c>
      <c r="X10" s="65"/>
    </row>
    <row r="11" spans="1:27" s="64" customFormat="1" ht="20.100000000000001" customHeight="1">
      <c r="A11" s="102">
        <f>六高!A14</f>
        <v>44109</v>
      </c>
      <c r="B11" s="101" t="s">
        <v>55</v>
      </c>
      <c r="C11" s="96" t="str">
        <f>六高!C14</f>
        <v>白米飯</v>
      </c>
      <c r="D11" s="93"/>
      <c r="E11" s="160" t="str">
        <f>六高!D14</f>
        <v>洋蔥肉片</v>
      </c>
      <c r="F11" s="93" t="str">
        <f>六高!D15</f>
        <v>炒/豬肉片.洋蔥.胡蘿蔔.黑胡椒粒</v>
      </c>
      <c r="G11" s="160" t="str">
        <f>六高!E14</f>
        <v>蟹絲冬瓜</v>
      </c>
      <c r="H11" s="123" t="str">
        <f>六高!E15</f>
        <v>炒/冬瓜.蟹肉棒.木耳絲</v>
      </c>
      <c r="I11" s="99" t="s">
        <v>105</v>
      </c>
      <c r="J11" s="98" t="s">
        <v>106</v>
      </c>
      <c r="K11" s="127" t="str">
        <f>六高!G14</f>
        <v>豬肉餡餅</v>
      </c>
      <c r="L11" s="97" t="str">
        <f>六高!G15</f>
        <v>蒸/豬肉餡餅</v>
      </c>
      <c r="M11" s="110" t="str">
        <f>六高!H14</f>
        <v>紫菜蛋花湯</v>
      </c>
      <c r="N11" s="93" t="str">
        <f>六高!H15</f>
        <v>煮/紫菜.雞蛋</v>
      </c>
      <c r="O11" s="96"/>
      <c r="P11" s="95"/>
      <c r="Q11" s="100">
        <f>六高!J14</f>
        <v>6.3999999999999995</v>
      </c>
      <c r="R11" s="94">
        <f>六高!K14</f>
        <v>2.4</v>
      </c>
      <c r="S11" s="176">
        <f>六高!L14</f>
        <v>2.1</v>
      </c>
      <c r="T11" s="94">
        <f>六高!M14</f>
        <v>2.9</v>
      </c>
      <c r="U11" s="176">
        <f>六高!N14</f>
        <v>0</v>
      </c>
      <c r="V11" s="94">
        <f>六高!O14</f>
        <v>0.8</v>
      </c>
      <c r="W11" s="161">
        <f>六高!P14</f>
        <v>931</v>
      </c>
      <c r="X11" s="65"/>
    </row>
    <row r="12" spans="1:27" s="64" customFormat="1" ht="20.100000000000001" customHeight="1">
      <c r="A12" s="102">
        <f>六高!A16</f>
        <v>44110</v>
      </c>
      <c r="B12" s="101" t="s">
        <v>56</v>
      </c>
      <c r="C12" s="96" t="str">
        <f>六高!C16</f>
        <v>小薏仁飯</v>
      </c>
      <c r="D12" s="93"/>
      <c r="E12" s="160" t="str">
        <f>六高!D16</f>
        <v>香酥魚片</v>
      </c>
      <c r="F12" s="93" t="str">
        <f>六高!D17</f>
        <v>炸/生鮮魚片</v>
      </c>
      <c r="G12" s="160" t="str">
        <f>六高!E16</f>
        <v>茄汁燴豆腐</v>
      </c>
      <c r="H12" s="123" t="str">
        <f>六高!E17</f>
        <v>燴/板豆腐.番茄.三色丁.豬絞肉</v>
      </c>
      <c r="I12" s="99" t="s">
        <v>105</v>
      </c>
      <c r="J12" s="98" t="s">
        <v>106</v>
      </c>
      <c r="K12" s="110" t="str">
        <f>六高!G16</f>
        <v>筍干滷肉</v>
      </c>
      <c r="L12" s="97" t="str">
        <f>六高!G17</f>
        <v>滷/筍干.豬肉角</v>
      </c>
      <c r="M12" s="110" t="str">
        <f>六高!H16</f>
        <v>白菜肉片湯</v>
      </c>
      <c r="N12" s="93" t="str">
        <f>六高!H17</f>
        <v>煮/大白菜.木耳絲.胡蘿蔔.豬肉片</v>
      </c>
      <c r="O12" s="96"/>
      <c r="P12" s="95"/>
      <c r="Q12" s="100">
        <f>六高!J16</f>
        <v>6.47</v>
      </c>
      <c r="R12" s="94">
        <f>六高!K16</f>
        <v>2.4</v>
      </c>
      <c r="S12" s="176">
        <f>六高!L16</f>
        <v>2.1</v>
      </c>
      <c r="T12" s="94">
        <f>六高!M16</f>
        <v>3</v>
      </c>
      <c r="U12" s="176">
        <f>六高!N16</f>
        <v>0</v>
      </c>
      <c r="V12" s="94">
        <f>六高!O16</f>
        <v>0</v>
      </c>
      <c r="W12" s="161">
        <f>六高!P16</f>
        <v>820.4</v>
      </c>
      <c r="X12" s="65"/>
      <c r="AA12" s="126"/>
    </row>
    <row r="13" spans="1:27" s="64" customFormat="1" ht="20.100000000000001" customHeight="1">
      <c r="A13" s="108"/>
      <c r="B13" s="91" t="s">
        <v>67</v>
      </c>
      <c r="C13" s="83"/>
      <c r="D13" s="79"/>
      <c r="E13" s="162"/>
      <c r="F13" s="163"/>
      <c r="G13" s="162"/>
      <c r="H13" s="125"/>
      <c r="I13" s="85"/>
      <c r="J13" s="79"/>
      <c r="K13" s="118"/>
      <c r="L13" s="84"/>
      <c r="M13" s="104"/>
      <c r="N13" s="79"/>
      <c r="O13" s="83"/>
      <c r="P13" s="117"/>
      <c r="Q13" s="88"/>
      <c r="R13" s="116"/>
      <c r="S13" s="116"/>
      <c r="T13" s="116"/>
      <c r="U13" s="116"/>
      <c r="V13" s="116"/>
      <c r="W13" s="79"/>
      <c r="X13" s="65"/>
    </row>
    <row r="14" spans="1:27" s="64" customFormat="1" ht="20.100000000000001" customHeight="1">
      <c r="A14" s="108"/>
      <c r="B14" s="91" t="s">
        <v>66</v>
      </c>
      <c r="C14" s="83"/>
      <c r="D14" s="79"/>
      <c r="E14" s="162"/>
      <c r="F14" s="125"/>
      <c r="G14" s="162"/>
      <c r="H14" s="125"/>
      <c r="I14" s="85"/>
      <c r="J14" s="79"/>
      <c r="K14" s="104"/>
      <c r="L14" s="84"/>
      <c r="M14" s="104"/>
      <c r="N14" s="79"/>
      <c r="O14" s="83"/>
      <c r="P14" s="117"/>
      <c r="Q14" s="88"/>
      <c r="R14" s="116"/>
      <c r="S14" s="116"/>
      <c r="T14" s="116"/>
      <c r="U14" s="116"/>
      <c r="V14" s="116"/>
      <c r="W14" s="79"/>
      <c r="X14" s="65"/>
    </row>
    <row r="15" spans="1:27" s="64" customFormat="1" ht="20.100000000000001" customHeight="1">
      <c r="A15" s="102">
        <f>六高!A18</f>
        <v>44111</v>
      </c>
      <c r="B15" s="101" t="s">
        <v>53</v>
      </c>
      <c r="C15" s="96" t="str">
        <f>六高!C18</f>
        <v>特餐</v>
      </c>
      <c r="D15" s="93"/>
      <c r="E15" s="160" t="str">
        <f>六高!D18</f>
        <v>客家炒粄條</v>
      </c>
      <c r="F15" s="123" t="str">
        <f>六高!D19</f>
        <v>炒/粄條.豬肉絲.豆芽菜.胡蘿蔔.韭菜.紅蔥頭.蝦米</v>
      </c>
      <c r="G15" s="160" t="str">
        <f>六高!E18</f>
        <v>滷豬排</v>
      </c>
      <c r="H15" s="123" t="str">
        <f>六高!E19</f>
        <v>滷/岩燒里肌豬排</v>
      </c>
      <c r="I15" s="99" t="s">
        <v>105</v>
      </c>
      <c r="J15" s="98" t="s">
        <v>106</v>
      </c>
      <c r="K15" s="110" t="str">
        <f>六高!G18</f>
        <v>糖醋雞丁</v>
      </c>
      <c r="L15" s="97" t="str">
        <f>六高!G19</f>
        <v>炒/雞丁.彩椒.洋蔥.鳳梨罐</v>
      </c>
      <c r="M15" s="110" t="str">
        <f>六高!H18</f>
        <v>銀蘿雞湯</v>
      </c>
      <c r="N15" s="93" t="str">
        <f>六高!H19</f>
        <v>煮/白蘿蔔.雞丁</v>
      </c>
      <c r="O15" s="96"/>
      <c r="P15" s="95"/>
      <c r="Q15" s="100">
        <f>六高!J18</f>
        <v>6.6</v>
      </c>
      <c r="R15" s="175">
        <f>六高!K18</f>
        <v>1.6</v>
      </c>
      <c r="S15" s="94">
        <f>六高!L18</f>
        <v>1.7</v>
      </c>
      <c r="T15" s="94">
        <f>六高!M18</f>
        <v>3</v>
      </c>
      <c r="U15" s="176">
        <f>六高!N18</f>
        <v>1</v>
      </c>
      <c r="V15" s="94">
        <f>六高!O18</f>
        <v>0</v>
      </c>
      <c r="W15" s="161">
        <f>六高!P18</f>
        <v>819.5</v>
      </c>
      <c r="X15" s="65"/>
    </row>
    <row r="16" spans="1:27" s="64" customFormat="1" ht="20.100000000000001" customHeight="1">
      <c r="A16" s="102">
        <f>六高!A20</f>
        <v>44112</v>
      </c>
      <c r="B16" s="101" t="s">
        <v>68</v>
      </c>
      <c r="C16" s="96" t="str">
        <f>六高!C20</f>
        <v>糙米飯</v>
      </c>
      <c r="D16" s="93"/>
      <c r="E16" s="160" t="str">
        <f>六高!D20</f>
        <v>茄汁燉雞</v>
      </c>
      <c r="F16" s="93" t="str">
        <f>六高!D21</f>
        <v>燉/雞丁.洋蔥.小四角油腐.番茄.蘑菇罐.迷迭香粉</v>
      </c>
      <c r="G16" s="160" t="str">
        <f>六高!E20</f>
        <v>塔香海茸</v>
      </c>
      <c r="H16" s="123" t="str">
        <f>六高!E21</f>
        <v>炒/海茸.豬肉絲.九層塔</v>
      </c>
      <c r="I16" s="99" t="s">
        <v>105</v>
      </c>
      <c r="J16" s="98" t="s">
        <v>106</v>
      </c>
      <c r="K16" s="127" t="str">
        <f>六高!G20</f>
        <v>鍋貼</v>
      </c>
      <c r="L16" s="97" t="str">
        <f>六高!G21</f>
        <v>蒸/鍋貼*2</v>
      </c>
      <c r="M16" s="110" t="str">
        <f>六高!H20</f>
        <v>大瓜排骨湯</v>
      </c>
      <c r="N16" s="93" t="str">
        <f>六高!H21</f>
        <v>煮/大黃瓜.排骨丁</v>
      </c>
      <c r="O16" s="96"/>
      <c r="P16" s="95"/>
      <c r="Q16" s="100">
        <f>六高!J20</f>
        <v>6.3</v>
      </c>
      <c r="R16" s="94">
        <f>六高!K20</f>
        <v>2.8</v>
      </c>
      <c r="S16" s="176">
        <f>六高!L20</f>
        <v>2.02</v>
      </c>
      <c r="T16" s="94">
        <f>六高!M20</f>
        <v>2.8</v>
      </c>
      <c r="U16" s="176">
        <f>六高!N20</f>
        <v>0</v>
      </c>
      <c r="V16" s="94">
        <f>六高!O20</f>
        <v>0</v>
      </c>
      <c r="W16" s="161">
        <f>六高!P20</f>
        <v>827.5</v>
      </c>
      <c r="X16" s="65"/>
    </row>
    <row r="17" spans="1:24" s="64" customFormat="1" ht="20.100000000000001" customHeight="1">
      <c r="A17" s="102">
        <f>六高!A22</f>
        <v>44113</v>
      </c>
      <c r="B17" s="101" t="s">
        <v>48</v>
      </c>
      <c r="C17" s="2398">
        <f>六高!D22</f>
        <v>0</v>
      </c>
      <c r="D17" s="2399"/>
      <c r="E17" s="2401">
        <f>六高!D23</f>
        <v>0</v>
      </c>
      <c r="F17" s="2402"/>
      <c r="G17" s="160">
        <f>六高!E22</f>
        <v>0</v>
      </c>
      <c r="H17" s="123">
        <f>六高!E23</f>
        <v>0</v>
      </c>
      <c r="I17" s="99" t="s">
        <v>105</v>
      </c>
      <c r="J17" s="98" t="s">
        <v>106</v>
      </c>
      <c r="K17" s="110">
        <f>六高!G22</f>
        <v>0</v>
      </c>
      <c r="L17" s="97">
        <f>六高!G23</f>
        <v>0</v>
      </c>
      <c r="M17" s="110">
        <f>六高!H22</f>
        <v>0</v>
      </c>
      <c r="N17" s="93">
        <f>六高!H23</f>
        <v>0</v>
      </c>
      <c r="O17" s="96" t="s">
        <v>107</v>
      </c>
      <c r="P17" s="95"/>
      <c r="Q17" s="100">
        <f>六高!J22</f>
        <v>7.1499999999999995</v>
      </c>
      <c r="R17" s="94">
        <f>六高!K22</f>
        <v>3.3</v>
      </c>
      <c r="S17" s="176">
        <f>六高!L22</f>
        <v>1.7</v>
      </c>
      <c r="T17" s="94">
        <f>六高!M22</f>
        <v>2.6999999999999997</v>
      </c>
      <c r="U17" s="176">
        <f>六高!N22</f>
        <v>0</v>
      </c>
      <c r="V17" s="94">
        <f>六高!O22</f>
        <v>0</v>
      </c>
      <c r="W17" s="161">
        <f>六高!P22</f>
        <v>912</v>
      </c>
      <c r="X17" s="65"/>
    </row>
    <row r="18" spans="1:24" s="64" customFormat="1" ht="20.100000000000001" customHeight="1">
      <c r="A18" s="102">
        <f>六高!A24</f>
        <v>44116</v>
      </c>
      <c r="B18" s="101" t="s">
        <v>55</v>
      </c>
      <c r="C18" s="96" t="e">
        <f>六高!#REF!</f>
        <v>#REF!</v>
      </c>
      <c r="D18" s="93"/>
      <c r="E18" s="160" t="str">
        <f>六高!D24</f>
        <v>豆瓣肉絲</v>
      </c>
      <c r="F18" s="93" t="str">
        <f>六高!D25</f>
        <v>燒/豬肉絲.豆芽菜.胡蘿蔔.黑豆瓣醬</v>
      </c>
      <c r="G18" s="160" t="str">
        <f>六高!E24</f>
        <v>彩繪玉米</v>
      </c>
      <c r="H18" s="123" t="str">
        <f>六高!E25</f>
        <v>炒/玉米粒.三色丁.豬絞肉.毛豆仁</v>
      </c>
      <c r="I18" s="99" t="s">
        <v>105</v>
      </c>
      <c r="J18" s="98" t="s">
        <v>106</v>
      </c>
      <c r="K18" s="114" t="str">
        <f>六高!G24</f>
        <v>咖哩雞</v>
      </c>
      <c r="L18" s="97" t="str">
        <f>六高!G25</f>
        <v>煮/雞丁.洋芋.胡蘿蔔.咖哩粉</v>
      </c>
      <c r="M18" s="110" t="str">
        <f>六高!H24</f>
        <v>豆薯雞湯</v>
      </c>
      <c r="N18" s="93" t="str">
        <f>六高!H25</f>
        <v>煮/豆薯.雞丁.蔥</v>
      </c>
      <c r="O18" s="96"/>
      <c r="P18" s="95"/>
      <c r="Q18" s="100">
        <f>六高!J24</f>
        <v>6.6</v>
      </c>
      <c r="R18" s="94">
        <f>六高!K24</f>
        <v>2.4</v>
      </c>
      <c r="S18" s="176">
        <f>六高!L24</f>
        <v>1.2</v>
      </c>
      <c r="T18" s="94">
        <f>六高!M24</f>
        <v>2.8</v>
      </c>
      <c r="U18" s="176">
        <f>六高!N24</f>
        <v>0</v>
      </c>
      <c r="V18" s="94">
        <f>六高!O24</f>
        <v>0.8</v>
      </c>
      <c r="W18" s="161">
        <f>六高!P24</f>
        <v>918</v>
      </c>
      <c r="X18" s="65"/>
    </row>
    <row r="19" spans="1:24" s="64" customFormat="1" ht="20.100000000000001" customHeight="1">
      <c r="A19" s="102">
        <f>六高!A26</f>
        <v>44117</v>
      </c>
      <c r="B19" s="101" t="s">
        <v>56</v>
      </c>
      <c r="C19" s="96" t="str">
        <f>六高!C26</f>
        <v>小米飯</v>
      </c>
      <c r="D19" s="93"/>
      <c r="E19" s="160" t="str">
        <f>六高!D26</f>
        <v>椒鹽魚丁</v>
      </c>
      <c r="F19" s="93" t="str">
        <f>六高!D27</f>
        <v>炸/生鮮魚丁.中干丁</v>
      </c>
      <c r="G19" s="160" t="str">
        <f>六高!E26</f>
        <v>白菜滷</v>
      </c>
      <c r="H19" s="123" t="str">
        <f>六高!E27</f>
        <v>滷/大白菜.豬肉絲.胡蘿蔔.木耳絲.蝦米</v>
      </c>
      <c r="I19" s="99" t="s">
        <v>105</v>
      </c>
      <c r="J19" s="98" t="s">
        <v>106</v>
      </c>
      <c r="K19" s="110" t="str">
        <f>六高!G26</f>
        <v>燒賣</v>
      </c>
      <c r="L19" s="97" t="str">
        <f>六高!G27</f>
        <v>蒸/燒賣*2</v>
      </c>
      <c r="M19" s="110" t="str">
        <f>六高!H26</f>
        <v>酸菜鴨湯</v>
      </c>
      <c r="N19" s="93" t="str">
        <f>六高!H27</f>
        <v>煮/酸菜.鴨丁</v>
      </c>
      <c r="O19" s="96"/>
      <c r="P19" s="95"/>
      <c r="Q19" s="100">
        <f>六高!J26</f>
        <v>6.3</v>
      </c>
      <c r="R19" s="94">
        <f>六高!K26</f>
        <v>2.5999999999999996</v>
      </c>
      <c r="S19" s="176">
        <f>六高!L26</f>
        <v>1.7</v>
      </c>
      <c r="T19" s="94">
        <f>六高!M26</f>
        <v>2.2999999999999998</v>
      </c>
      <c r="U19" s="176">
        <f>六高!N26</f>
        <v>0</v>
      </c>
      <c r="V19" s="94">
        <f>六高!O26</f>
        <v>0</v>
      </c>
      <c r="W19" s="161">
        <f>六高!P26</f>
        <v>782</v>
      </c>
      <c r="X19" s="65"/>
    </row>
    <row r="20" spans="1:24" s="64" customFormat="1" ht="20.100000000000001" customHeight="1">
      <c r="A20" s="108"/>
      <c r="B20" s="91" t="s">
        <v>67</v>
      </c>
      <c r="C20" s="83"/>
      <c r="D20" s="79"/>
      <c r="E20" s="162"/>
      <c r="F20" s="79"/>
      <c r="G20" s="162"/>
      <c r="H20" s="125"/>
      <c r="I20" s="85"/>
      <c r="J20" s="79"/>
      <c r="K20" s="104"/>
      <c r="L20" s="84"/>
      <c r="M20" s="104"/>
      <c r="N20" s="79"/>
      <c r="O20" s="83"/>
      <c r="P20" s="117"/>
      <c r="Q20" s="88"/>
      <c r="R20" s="116"/>
      <c r="S20" s="116"/>
      <c r="T20" s="116"/>
      <c r="U20" s="116"/>
      <c r="V20" s="116"/>
      <c r="W20" s="79"/>
      <c r="X20" s="65"/>
    </row>
    <row r="21" spans="1:24" s="64" customFormat="1" ht="20.100000000000001" customHeight="1">
      <c r="A21" s="108"/>
      <c r="B21" s="91" t="s">
        <v>66</v>
      </c>
      <c r="C21" s="83"/>
      <c r="D21" s="109"/>
      <c r="E21" s="162"/>
      <c r="F21" s="79"/>
      <c r="G21" s="162"/>
      <c r="H21" s="125"/>
      <c r="I21" s="85"/>
      <c r="J21" s="79"/>
      <c r="K21" s="124"/>
      <c r="L21" s="84"/>
      <c r="M21" s="104"/>
      <c r="N21" s="79"/>
      <c r="O21" s="83"/>
      <c r="P21" s="117"/>
      <c r="Q21" s="88"/>
      <c r="R21" s="116"/>
      <c r="S21" s="116"/>
      <c r="T21" s="116"/>
      <c r="U21" s="116"/>
      <c r="V21" s="116"/>
      <c r="W21" s="79"/>
      <c r="X21" s="65"/>
    </row>
    <row r="22" spans="1:24" s="64" customFormat="1" ht="20.100000000000001" customHeight="1">
      <c r="A22" s="102">
        <f>六高!A28</f>
        <v>44118</v>
      </c>
      <c r="B22" s="101" t="s">
        <v>53</v>
      </c>
      <c r="C22" s="96" t="str">
        <f>六高!C28</f>
        <v>特餐</v>
      </c>
      <c r="D22" s="93"/>
      <c r="E22" s="160" t="str">
        <f>六高!D28</f>
        <v>古早味拌飯</v>
      </c>
      <c r="F22" s="93" t="str">
        <f>六高!D29</f>
        <v>拌/白米.豬絞肉.碎干丁.菜脯.胡蘿蔔.高麗菜.紅蔥頭</v>
      </c>
      <c r="G22" s="160" t="str">
        <f>六高!E28</f>
        <v>起司豬排</v>
      </c>
      <c r="H22" s="123" t="str">
        <f>六高!E29</f>
        <v>炸/起司豬排</v>
      </c>
      <c r="I22" s="99" t="s">
        <v>105</v>
      </c>
      <c r="J22" s="98" t="s">
        <v>106</v>
      </c>
      <c r="K22" s="110" t="str">
        <f>六高!G28</f>
        <v>鹹水雞</v>
      </c>
      <c r="L22" s="97" t="str">
        <f>六高!G29</f>
        <v>煮/雞丁.筍片.小黃瓜</v>
      </c>
      <c r="M22" s="110" t="str">
        <f>六高!H28</f>
        <v>冬瓜魚丸湯</v>
      </c>
      <c r="N22" s="93" t="str">
        <f>六高!H29</f>
        <v>煮/冬瓜.小魚丸.薑絲</v>
      </c>
      <c r="O22" s="96"/>
      <c r="P22" s="121"/>
      <c r="Q22" s="100">
        <f>六高!J28</f>
        <v>6.3</v>
      </c>
      <c r="R22" s="175">
        <f>六高!K28</f>
        <v>2.2999999999999998</v>
      </c>
      <c r="S22" s="94">
        <f>六高!L28</f>
        <v>1</v>
      </c>
      <c r="T22" s="94">
        <f>六高!M28</f>
        <v>2.2999999999999998</v>
      </c>
      <c r="U22" s="176">
        <f>六高!N28</f>
        <v>1</v>
      </c>
      <c r="V22" s="94">
        <f>六高!O28</f>
        <v>0</v>
      </c>
      <c r="W22" s="161">
        <f>六高!P28</f>
        <v>802</v>
      </c>
      <c r="X22" s="65"/>
    </row>
    <row r="23" spans="1:24" s="64" customFormat="1" ht="20.100000000000001" customHeight="1">
      <c r="A23" s="102">
        <f>六高!A30</f>
        <v>44119</v>
      </c>
      <c r="B23" s="101" t="s">
        <v>68</v>
      </c>
      <c r="C23" s="96" t="str">
        <f>六高!C30</f>
        <v>燕麥飯</v>
      </c>
      <c r="D23" s="93"/>
      <c r="E23" s="160" t="str">
        <f>六高!D30</f>
        <v>義式燒雞</v>
      </c>
      <c r="F23" s="93" t="str">
        <f>六高!D31</f>
        <v>燒/雞丁.番茄.彩椒.義大利香料</v>
      </c>
      <c r="G23" s="160" t="str">
        <f>六高!E30</f>
        <v>蒲瓜鮮燴</v>
      </c>
      <c r="H23" s="123" t="str">
        <f>六高!E31</f>
        <v>燴/蒲瓜.豬肉片.秀珍菇</v>
      </c>
      <c r="I23" s="99" t="s">
        <v>105</v>
      </c>
      <c r="J23" s="98" t="s">
        <v>106</v>
      </c>
      <c r="K23" s="114">
        <f>六高!G44</f>
        <v>0</v>
      </c>
      <c r="L23" s="97">
        <f>六高!G45</f>
        <v>0</v>
      </c>
      <c r="M23" s="110" t="str">
        <f>六高!H30</f>
        <v>酸辣湯</v>
      </c>
      <c r="N23" s="93" t="str">
        <f>六高!H31</f>
        <v>煮/板豆腐.筍絲.木耳絲.雞蛋.豬肉絲</v>
      </c>
      <c r="O23" s="96"/>
      <c r="P23" s="95"/>
      <c r="Q23" s="100">
        <f>六高!J30</f>
        <v>6.3</v>
      </c>
      <c r="R23" s="94">
        <f>六高!K30</f>
        <v>2.8</v>
      </c>
      <c r="S23" s="176">
        <f>六高!L30</f>
        <v>1.3</v>
      </c>
      <c r="T23" s="94">
        <f>六高!M30</f>
        <v>3</v>
      </c>
      <c r="U23" s="176">
        <f>六高!N30</f>
        <v>0</v>
      </c>
      <c r="V23" s="94">
        <f>六高!O30</f>
        <v>0</v>
      </c>
      <c r="W23" s="161">
        <f>六高!P30</f>
        <v>818.5</v>
      </c>
      <c r="X23" s="65"/>
    </row>
    <row r="24" spans="1:24" s="64" customFormat="1" ht="20.100000000000001" customHeight="1">
      <c r="A24" s="102">
        <f>六高!A32</f>
        <v>44120</v>
      </c>
      <c r="B24" s="101" t="s">
        <v>48</v>
      </c>
      <c r="C24" s="2398" t="str">
        <f>六高!D32</f>
        <v>醬燒豆干</v>
      </c>
      <c r="D24" s="2399"/>
      <c r="E24" s="2401" t="str">
        <f>六高!D33</f>
        <v>燒/中干丁.小黃瓜.青花菜.胡蘿蔔</v>
      </c>
      <c r="F24" s="2402"/>
      <c r="G24" s="160" t="str">
        <f>六高!E32</f>
        <v>海芽蒸蛋</v>
      </c>
      <c r="H24" s="123" t="str">
        <f>六高!E33</f>
        <v>蒸/雞蛋.海帶芽</v>
      </c>
      <c r="I24" s="99" t="s">
        <v>105</v>
      </c>
      <c r="J24" s="98" t="s">
        <v>106</v>
      </c>
      <c r="K24" s="110" t="str">
        <f>六高!G32</f>
        <v>豆瓣素雞</v>
      </c>
      <c r="L24" s="97" t="str">
        <f>六高!G33</f>
        <v>炒/素雞.木耳絲.香菜</v>
      </c>
      <c r="M24" s="110" t="str">
        <f>六高!H32</f>
        <v>紅豆小湯圓</v>
      </c>
      <c r="N24" s="93" t="str">
        <f>六高!H33</f>
        <v>煮/紅豆.小湯圓</v>
      </c>
      <c r="O24" s="96" t="s">
        <v>107</v>
      </c>
      <c r="P24" s="95"/>
      <c r="Q24" s="100">
        <f>六高!J32</f>
        <v>6.3</v>
      </c>
      <c r="R24" s="94">
        <f>六高!K32</f>
        <v>2.8</v>
      </c>
      <c r="S24" s="176">
        <f>六高!L32</f>
        <v>1.7</v>
      </c>
      <c r="T24" s="94">
        <f>六高!M32</f>
        <v>2.9</v>
      </c>
      <c r="U24" s="176">
        <f>六高!N32</f>
        <v>0</v>
      </c>
      <c r="V24" s="94">
        <f>六高!O32</f>
        <v>0</v>
      </c>
      <c r="W24" s="161">
        <f>六高!P32</f>
        <v>824</v>
      </c>
      <c r="X24" s="65"/>
    </row>
    <row r="25" spans="1:24" s="64" customFormat="1" ht="20.100000000000001" customHeight="1">
      <c r="A25" s="102">
        <f>六高!A34</f>
        <v>44123</v>
      </c>
      <c r="B25" s="101" t="s">
        <v>55</v>
      </c>
      <c r="C25" s="120" t="str">
        <f>六高!C34</f>
        <v>白米飯</v>
      </c>
      <c r="D25" s="119"/>
      <c r="E25" s="160" t="str">
        <f>六高!D34</f>
        <v>蘿蔔燒雞</v>
      </c>
      <c r="F25" s="164" t="str">
        <f>六高!D35</f>
        <v>燒/雞丁.白蘿蔔.胡蘿蔔</v>
      </c>
      <c r="G25" s="160" t="str">
        <f>六高!E34</f>
        <v>彩繪花菜</v>
      </c>
      <c r="H25" s="123" t="str">
        <f>六高!E35</f>
        <v>炒/冷凍花椰菜.彩椒.豬肉片</v>
      </c>
      <c r="I25" s="99" t="s">
        <v>105</v>
      </c>
      <c r="J25" s="98" t="s">
        <v>106</v>
      </c>
      <c r="K25" s="110" t="str">
        <f>六高!G34</f>
        <v>水煎包</v>
      </c>
      <c r="L25" s="97" t="str">
        <f>六高!G35</f>
        <v>蒸/水煎包</v>
      </c>
      <c r="M25" s="110" t="str">
        <f>六高!H34</f>
        <v>玉米排骨湯</v>
      </c>
      <c r="N25" s="93" t="str">
        <f>六高!H35</f>
        <v>煮/玉米結.排骨丁</v>
      </c>
      <c r="O25" s="96"/>
      <c r="P25" s="95"/>
      <c r="Q25" s="100">
        <f>六高!J34</f>
        <v>6.6</v>
      </c>
      <c r="R25" s="94">
        <f>六高!K34</f>
        <v>2.5999999999999996</v>
      </c>
      <c r="S25" s="176">
        <f>六高!L34</f>
        <v>1.2</v>
      </c>
      <c r="T25" s="94">
        <f>六高!M34</f>
        <v>2.2999999999999998</v>
      </c>
      <c r="U25" s="176">
        <f>六高!N34</f>
        <v>0</v>
      </c>
      <c r="V25" s="94">
        <f>六高!O34</f>
        <v>0.8</v>
      </c>
      <c r="W25" s="161">
        <f>六高!P34</f>
        <v>910.5</v>
      </c>
      <c r="X25" s="65"/>
    </row>
    <row r="26" spans="1:24" s="64" customFormat="1" ht="20.100000000000001" customHeight="1">
      <c r="A26" s="102">
        <f>六高!A36</f>
        <v>44124</v>
      </c>
      <c r="B26" s="101" t="s">
        <v>56</v>
      </c>
      <c r="C26" s="122" t="str">
        <f>六高!C36</f>
        <v>蕎麥飯</v>
      </c>
      <c r="D26" s="93"/>
      <c r="E26" s="160" t="str">
        <f>六高!D36</f>
        <v>瓜子肉</v>
      </c>
      <c r="F26" s="93" t="str">
        <f>六高!D37</f>
        <v>煮/豬絞肉.絞瓜.紅蔥頭.蒜頭</v>
      </c>
      <c r="G26" s="160" t="str">
        <f>六高!E36</f>
        <v>絲瓜冬粉</v>
      </c>
      <c r="H26" s="123" t="str">
        <f>六高!E37</f>
        <v>煮/絲瓜.冬粉.豬絞肉.枸杞</v>
      </c>
      <c r="I26" s="99" t="s">
        <v>105</v>
      </c>
      <c r="J26" s="98" t="s">
        <v>106</v>
      </c>
      <c r="K26" s="127" t="str">
        <f>六高!G36</f>
        <v>鹹酥雞</v>
      </c>
      <c r="L26" s="97" t="str">
        <f>六高!G37</f>
        <v>炸/雞丁.地瓜.中干丁</v>
      </c>
      <c r="M26" s="110" t="str">
        <f>六高!H36</f>
        <v>味噌湯</v>
      </c>
      <c r="N26" s="93" t="str">
        <f>六高!H37</f>
        <v>煮/板豆腐.海芽.味噌</v>
      </c>
      <c r="O26" s="96"/>
      <c r="P26" s="95"/>
      <c r="Q26" s="100">
        <f>六高!J36</f>
        <v>6.3</v>
      </c>
      <c r="R26" s="94">
        <f>六高!K36</f>
        <v>2.8</v>
      </c>
      <c r="S26" s="176">
        <f>六高!L36</f>
        <v>1.7</v>
      </c>
      <c r="T26" s="94">
        <f>六高!M36</f>
        <v>2.2999999999999998</v>
      </c>
      <c r="U26" s="176">
        <f>六高!N36</f>
        <v>0</v>
      </c>
      <c r="V26" s="94">
        <f>六高!O36</f>
        <v>0</v>
      </c>
      <c r="W26" s="161">
        <f>六高!P36</f>
        <v>797</v>
      </c>
      <c r="X26" s="65"/>
    </row>
    <row r="27" spans="1:24" s="64" customFormat="1" ht="20.100000000000001" customHeight="1">
      <c r="A27" s="108"/>
      <c r="B27" s="91" t="s">
        <v>67</v>
      </c>
      <c r="C27" s="107"/>
      <c r="D27" s="79"/>
      <c r="E27" s="162"/>
      <c r="F27" s="79"/>
      <c r="G27" s="162"/>
      <c r="H27" s="125"/>
      <c r="I27" s="85"/>
      <c r="J27" s="79"/>
      <c r="K27" s="104"/>
      <c r="L27" s="84"/>
      <c r="M27" s="104"/>
      <c r="N27" s="79"/>
      <c r="O27" s="173"/>
      <c r="P27" s="87"/>
      <c r="Q27" s="88"/>
      <c r="R27" s="116"/>
      <c r="S27" s="116"/>
      <c r="T27" s="116"/>
      <c r="U27" s="116"/>
      <c r="V27" s="116"/>
      <c r="W27" s="79"/>
      <c r="X27" s="65"/>
    </row>
    <row r="28" spans="1:24" ht="20.100000000000001" customHeight="1">
      <c r="A28" s="108"/>
      <c r="B28" s="91" t="s">
        <v>66</v>
      </c>
      <c r="C28" s="107"/>
      <c r="D28" s="79"/>
      <c r="E28" s="107"/>
      <c r="F28" s="125"/>
      <c r="G28" s="162"/>
      <c r="H28" s="125"/>
      <c r="I28" s="85"/>
      <c r="J28" s="79"/>
      <c r="K28" s="118"/>
      <c r="L28" s="84"/>
      <c r="M28" s="104"/>
      <c r="N28" s="79"/>
      <c r="O28" s="83"/>
      <c r="P28" s="117"/>
      <c r="Q28" s="88"/>
      <c r="R28" s="116"/>
      <c r="S28" s="116"/>
      <c r="T28" s="116"/>
      <c r="U28" s="116"/>
      <c r="V28" s="116"/>
      <c r="W28" s="79"/>
      <c r="X28" s="54"/>
    </row>
    <row r="29" spans="1:24" ht="20.100000000000001" customHeight="1">
      <c r="A29" s="102">
        <f>六高!A38</f>
        <v>44125</v>
      </c>
      <c r="B29" s="101" t="s">
        <v>53</v>
      </c>
      <c r="C29" s="159" t="str">
        <f>六高!C38</f>
        <v>特餐</v>
      </c>
      <c r="D29" s="93"/>
      <c r="E29" s="165" t="str">
        <f>六高!D38</f>
        <v>日式炒烏龍麵</v>
      </c>
      <c r="F29" s="113" t="str">
        <f>六高!D39</f>
        <v>炒/細烏龍麵.豬肉絲.洋蔥.豆芽菜.木耳絲.海苔粉.胡蘿蔔</v>
      </c>
      <c r="G29" s="160" t="str">
        <f>六高!E38</f>
        <v>燒烤雞腿</v>
      </c>
      <c r="H29" s="123" t="str">
        <f>六高!E39</f>
        <v>蒸/燒烤雞腿</v>
      </c>
      <c r="I29" s="99" t="s">
        <v>105</v>
      </c>
      <c r="J29" s="98" t="s">
        <v>106</v>
      </c>
      <c r="K29" s="110" t="str">
        <f>六高!G38</f>
        <v>綜合滷味</v>
      </c>
      <c r="L29" s="97" t="str">
        <f>六高!G39</f>
        <v>滷/豬肉角.米血糕.白甜條</v>
      </c>
      <c r="M29" s="110" t="str">
        <f>六高!H38</f>
        <v>玉米濃湯</v>
      </c>
      <c r="N29" s="93" t="str">
        <f>六高!H39</f>
        <v>煮/玉米粒.豬絞肉.雞蛋.玉米乳香粉</v>
      </c>
      <c r="O29" s="112"/>
      <c r="P29" s="115"/>
      <c r="Q29" s="100">
        <f>六高!J38</f>
        <v>6.3</v>
      </c>
      <c r="R29" s="175">
        <f>六高!K38</f>
        <v>2.2999999999999998</v>
      </c>
      <c r="S29" s="94">
        <f>六高!L38</f>
        <v>1</v>
      </c>
      <c r="T29" s="94">
        <f>六高!M38</f>
        <v>2.2999999999999998</v>
      </c>
      <c r="U29" s="176">
        <f>六高!N38</f>
        <v>1</v>
      </c>
      <c r="V29" s="94">
        <f>六高!O38</f>
        <v>0</v>
      </c>
      <c r="W29" s="161">
        <f>六高!P38</f>
        <v>802</v>
      </c>
      <c r="X29" s="54"/>
    </row>
    <row r="30" spans="1:24" ht="20.100000000000001" customHeight="1">
      <c r="A30" s="102">
        <f>六高!A40</f>
        <v>44126</v>
      </c>
      <c r="B30" s="101" t="s">
        <v>68</v>
      </c>
      <c r="C30" s="159" t="str">
        <f>六高!C40</f>
        <v>五穀飯</v>
      </c>
      <c r="D30" s="98"/>
      <c r="E30" s="165" t="str">
        <f>六高!D40</f>
        <v>黃金魚排</v>
      </c>
      <c r="F30" s="113" t="str">
        <f>六高!D41</f>
        <v>炸/調理魚排</v>
      </c>
      <c r="G30" s="160" t="str">
        <f>六高!E40</f>
        <v>回鍋干片</v>
      </c>
      <c r="H30" s="123" t="str">
        <f>六高!E41</f>
        <v>炒/豆干片.高麗菜.胡蘿蔔.甜麵醬</v>
      </c>
      <c r="I30" s="99" t="s">
        <v>105</v>
      </c>
      <c r="J30" s="98" t="s">
        <v>106</v>
      </c>
      <c r="K30" s="110" t="str">
        <f>六高!G46</f>
        <v>珍珠丸子</v>
      </c>
      <c r="L30" s="97" t="str">
        <f>六高!G47</f>
        <v>蒸/珍珠丸子*2</v>
      </c>
      <c r="M30" s="110" t="str">
        <f>六高!H40</f>
        <v>蒲瓜雞湯</v>
      </c>
      <c r="N30" s="93" t="str">
        <f>六高!H41</f>
        <v>煮/蒲瓜.雞丁</v>
      </c>
      <c r="O30" s="96"/>
      <c r="P30" s="95"/>
      <c r="Q30" s="100">
        <f>六高!J40</f>
        <v>6.3</v>
      </c>
      <c r="R30" s="94">
        <f>六高!K40</f>
        <v>2.2999999999999998</v>
      </c>
      <c r="S30" s="176">
        <f>六高!L40</f>
        <v>1.3</v>
      </c>
      <c r="T30" s="94">
        <f>六高!M40</f>
        <v>3</v>
      </c>
      <c r="U30" s="176">
        <f>六高!N40</f>
        <v>0</v>
      </c>
      <c r="V30" s="94">
        <f>六高!O40</f>
        <v>0</v>
      </c>
      <c r="W30" s="161">
        <f>六高!P40</f>
        <v>781</v>
      </c>
      <c r="X30" s="54"/>
    </row>
    <row r="31" spans="1:24" ht="20.100000000000001" customHeight="1">
      <c r="A31" s="102">
        <f>六高!A42</f>
        <v>44127</v>
      </c>
      <c r="B31" s="101" t="s">
        <v>48</v>
      </c>
      <c r="C31" s="2398" t="str">
        <f>六高!D42</f>
        <v>海結滷肉</v>
      </c>
      <c r="D31" s="2399"/>
      <c r="E31" s="2401" t="str">
        <f>六高!D43</f>
        <v>滷/海帶結.豬肉角.排骨丁</v>
      </c>
      <c r="F31" s="2402"/>
      <c r="G31" s="160" t="str">
        <f>六高!E42</f>
        <v>番茄炒蛋</v>
      </c>
      <c r="H31" s="123" t="str">
        <f>六高!E43</f>
        <v>炒/雞蛋.番茄</v>
      </c>
      <c r="I31" s="99" t="s">
        <v>105</v>
      </c>
      <c r="J31" s="98" t="s">
        <v>106</v>
      </c>
      <c r="K31" s="127" t="str">
        <f>六高!G42</f>
        <v>三杯雞</v>
      </c>
      <c r="L31" s="97" t="str">
        <f>六高!G43</f>
        <v>炒/雞丁.小黃瓜.九層塔.老薑</v>
      </c>
      <c r="M31" s="110" t="str">
        <f>六高!H42</f>
        <v>綠豆薏仁湯</v>
      </c>
      <c r="N31" s="93" t="str">
        <f>六高!H43</f>
        <v>煮/綠豆.小薏仁</v>
      </c>
      <c r="O31" s="96" t="s">
        <v>107</v>
      </c>
      <c r="P31" s="95"/>
      <c r="Q31" s="100">
        <f>六高!J42</f>
        <v>6.3</v>
      </c>
      <c r="R31" s="94">
        <f>六高!K42</f>
        <v>2.8</v>
      </c>
      <c r="S31" s="176">
        <f>六高!L42</f>
        <v>1.7</v>
      </c>
      <c r="T31" s="94">
        <f>六高!M42</f>
        <v>2.2999999999999998</v>
      </c>
      <c r="U31" s="176">
        <f>六高!N42</f>
        <v>0</v>
      </c>
      <c r="V31" s="94">
        <f>六高!O42</f>
        <v>0</v>
      </c>
      <c r="W31" s="161">
        <f>六高!P42</f>
        <v>797</v>
      </c>
      <c r="X31" s="54"/>
    </row>
    <row r="32" spans="1:24" ht="20.100000000000001" customHeight="1">
      <c r="A32" s="102">
        <f>六高!A44</f>
        <v>44100</v>
      </c>
      <c r="B32" s="101" t="s">
        <v>55</v>
      </c>
      <c r="C32" s="159">
        <f>六高!C44</f>
        <v>0</v>
      </c>
      <c r="D32" s="98"/>
      <c r="E32" s="160">
        <f>六高!D44</f>
        <v>0</v>
      </c>
      <c r="F32" s="113">
        <f>六高!D45</f>
        <v>0</v>
      </c>
      <c r="G32" s="160">
        <f>六高!E44</f>
        <v>0</v>
      </c>
      <c r="H32" s="123">
        <f>六高!E45</f>
        <v>0</v>
      </c>
      <c r="I32" s="99" t="s">
        <v>105</v>
      </c>
      <c r="J32" s="98" t="s">
        <v>106</v>
      </c>
      <c r="K32" s="110" t="e">
        <f>六高!#REF!</f>
        <v>#REF!</v>
      </c>
      <c r="L32" s="97" t="e">
        <f>六高!#REF!</f>
        <v>#REF!</v>
      </c>
      <c r="M32" s="110">
        <f>六高!H44</f>
        <v>0</v>
      </c>
      <c r="N32" s="93">
        <f>六高!H45</f>
        <v>0</v>
      </c>
      <c r="O32" s="96"/>
      <c r="P32" s="95"/>
      <c r="Q32" s="100">
        <f>六高!J44</f>
        <v>5.8</v>
      </c>
      <c r="R32" s="94">
        <f>六高!K44</f>
        <v>2.1999999999999997</v>
      </c>
      <c r="S32" s="176">
        <f>六高!L44</f>
        <v>1.7</v>
      </c>
      <c r="T32" s="94">
        <f>六高!M44</f>
        <v>2.2999999999999998</v>
      </c>
      <c r="U32" s="176">
        <f>六高!N44</f>
        <v>0</v>
      </c>
      <c r="V32" s="94">
        <f>六高!O44</f>
        <v>0</v>
      </c>
      <c r="W32" s="161">
        <f>六高!P44</f>
        <v>717</v>
      </c>
      <c r="X32" s="54"/>
    </row>
    <row r="33" spans="1:51" ht="20.100000000000001" customHeight="1">
      <c r="A33" s="102">
        <f>六高!A46</f>
        <v>44130</v>
      </c>
      <c r="B33" s="101" t="s">
        <v>56</v>
      </c>
      <c r="C33" s="159" t="str">
        <f>六高!C46</f>
        <v>白米飯</v>
      </c>
      <c r="D33" s="93"/>
      <c r="E33" s="160" t="str">
        <f>六高!D46</f>
        <v>蔥燒雞丁</v>
      </c>
      <c r="F33" s="111" t="str">
        <f>六高!D47</f>
        <v>燒/雞丁.洋蔥.洋芋.蔥</v>
      </c>
      <c r="G33" s="160" t="str">
        <f>六高!E46</f>
        <v>小瓜腸片</v>
      </c>
      <c r="H33" s="123" t="str">
        <f>六高!E47</f>
        <v>炒/小黃瓜.香腸片.木耳絲</v>
      </c>
      <c r="I33" s="99" t="s">
        <v>105</v>
      </c>
      <c r="J33" s="98" t="s">
        <v>106</v>
      </c>
      <c r="K33" s="114" t="e">
        <f>六高!#REF!</f>
        <v>#REF!</v>
      </c>
      <c r="L33" s="97" t="e">
        <f>六高!#REF!</f>
        <v>#REF!</v>
      </c>
      <c r="M33" s="110" t="str">
        <f>六高!H46</f>
        <v>肉骨茶湯</v>
      </c>
      <c r="N33" s="93" t="str">
        <f>六高!H47</f>
        <v>煮/高麗菜.豬肉片.肉骨茶包</v>
      </c>
      <c r="O33" s="96"/>
      <c r="P33" s="95"/>
      <c r="Q33" s="100">
        <f>六高!J46</f>
        <v>6.3</v>
      </c>
      <c r="R33" s="94">
        <f>六高!K46</f>
        <v>2.5999999999999996</v>
      </c>
      <c r="S33" s="176">
        <f>六高!L46</f>
        <v>1.7</v>
      </c>
      <c r="T33" s="94">
        <f>六高!M46</f>
        <v>2.2999999999999998</v>
      </c>
      <c r="U33" s="176">
        <f>六高!N46</f>
        <v>0</v>
      </c>
      <c r="V33" s="94">
        <f>六高!O46</f>
        <v>0</v>
      </c>
      <c r="W33" s="161">
        <f>六高!P46</f>
        <v>782</v>
      </c>
      <c r="X33" s="54"/>
    </row>
    <row r="34" spans="1:51" s="64" customFormat="1" ht="20.100000000000001" customHeight="1">
      <c r="A34" s="108"/>
      <c r="B34" s="91" t="s">
        <v>67</v>
      </c>
      <c r="C34" s="107"/>
      <c r="D34" s="79"/>
      <c r="E34" s="107"/>
      <c r="F34" s="125"/>
      <c r="G34" s="162"/>
      <c r="H34" s="125"/>
      <c r="I34" s="85"/>
      <c r="J34" s="79"/>
      <c r="K34" s="104"/>
      <c r="L34" s="84"/>
      <c r="M34" s="104"/>
      <c r="N34" s="79"/>
      <c r="O34" s="83"/>
      <c r="P34" s="82"/>
      <c r="Q34" s="81"/>
      <c r="R34" s="80"/>
      <c r="S34" s="80"/>
      <c r="T34" s="80"/>
      <c r="U34" s="80"/>
      <c r="V34" s="80"/>
      <c r="W34" s="79"/>
      <c r="X34" s="65"/>
    </row>
    <row r="35" spans="1:51" s="64" customFormat="1" ht="20.100000000000001" customHeight="1">
      <c r="A35" s="108"/>
      <c r="B35" s="91" t="s">
        <v>66</v>
      </c>
      <c r="C35" s="107"/>
      <c r="D35" s="79"/>
      <c r="E35" s="107"/>
      <c r="F35" s="79"/>
      <c r="G35" s="162"/>
      <c r="H35" s="125"/>
      <c r="I35" s="85"/>
      <c r="J35" s="79"/>
      <c r="K35" s="104"/>
      <c r="L35" s="84"/>
      <c r="M35" s="104"/>
      <c r="N35" s="79"/>
      <c r="O35" s="83"/>
      <c r="P35" s="82"/>
      <c r="Q35" s="81"/>
      <c r="R35" s="80"/>
      <c r="S35" s="80"/>
      <c r="T35" s="80"/>
      <c r="U35" s="80"/>
      <c r="V35" s="80"/>
      <c r="W35" s="79"/>
      <c r="X35" s="65"/>
    </row>
    <row r="36" spans="1:51" s="64" customFormat="1" ht="20.100000000000001" customHeight="1">
      <c r="A36" s="102">
        <f>六高!A54</f>
        <v>44134</v>
      </c>
      <c r="B36" s="101" t="s">
        <v>53</v>
      </c>
      <c r="C36" s="122" t="str">
        <f>六高!C54</f>
        <v>糙米飯</v>
      </c>
      <c r="D36" s="93"/>
      <c r="E36" s="122" t="str">
        <f>六高!D54</f>
        <v>宮保雞丁</v>
      </c>
      <c r="F36" s="123" t="str">
        <f>六高!D55</f>
        <v>炒/雞丁.小黃瓜.乾辣椒.油花生</v>
      </c>
      <c r="G36" s="160" t="str">
        <f>六高!E54</f>
        <v>玉米蒸蛋</v>
      </c>
      <c r="H36" s="123" t="str">
        <f>六高!E55</f>
        <v>蒸/雞蛋.玉米粒</v>
      </c>
      <c r="I36" s="99" t="s">
        <v>105</v>
      </c>
      <c r="J36" s="98" t="s">
        <v>106</v>
      </c>
      <c r="K36" s="127" t="str">
        <f>六高!G54</f>
        <v>麻油肉片</v>
      </c>
      <c r="L36" s="97" t="str">
        <f>六高!G55</f>
        <v>炒/豬肉片.高麗菜.枸杞.老薑</v>
      </c>
      <c r="M36" s="110" t="str">
        <f>六高!H54</f>
        <v>芋頭西米露</v>
      </c>
      <c r="N36" s="93" t="str">
        <f>六高!H55</f>
        <v>煮/芋頭.西谷米</v>
      </c>
      <c r="O36" s="96"/>
      <c r="P36" s="103"/>
      <c r="Q36" s="100">
        <f>六高!J54</f>
        <v>0.3</v>
      </c>
      <c r="R36" s="175">
        <f>六高!K54</f>
        <v>0.3</v>
      </c>
      <c r="S36" s="94">
        <f>六高!L54</f>
        <v>0.2</v>
      </c>
      <c r="T36" s="94">
        <f>六高!M54</f>
        <v>0.3</v>
      </c>
      <c r="U36" s="176">
        <f>六高!N54</f>
        <v>0</v>
      </c>
      <c r="V36" s="94">
        <f>六高!O54</f>
        <v>0</v>
      </c>
      <c r="W36" s="161">
        <f>六高!P54</f>
        <v>62</v>
      </c>
      <c r="X36" s="65"/>
    </row>
    <row r="37" spans="1:51" s="64" customFormat="1" ht="20.100000000000001" customHeight="1">
      <c r="A37" s="102" t="e">
        <f>六高!#REF!</f>
        <v>#REF!</v>
      </c>
      <c r="B37" s="101" t="s">
        <v>68</v>
      </c>
      <c r="C37" s="122" t="e">
        <f>六高!#REF!</f>
        <v>#REF!</v>
      </c>
      <c r="D37" s="93"/>
      <c r="E37" s="122" t="e">
        <f>六高!#REF!</f>
        <v>#REF!</v>
      </c>
      <c r="F37" s="123" t="e">
        <f>六高!#REF!</f>
        <v>#REF!</v>
      </c>
      <c r="G37" s="160" t="e">
        <f>六高!#REF!</f>
        <v>#REF!</v>
      </c>
      <c r="H37" s="123" t="e">
        <f>六高!#REF!</f>
        <v>#REF!</v>
      </c>
      <c r="I37" s="99" t="s">
        <v>105</v>
      </c>
      <c r="J37" s="98" t="s">
        <v>106</v>
      </c>
      <c r="K37" s="110" t="e">
        <f>六高!#REF!</f>
        <v>#REF!</v>
      </c>
      <c r="L37" s="97" t="e">
        <f>六高!#REF!</f>
        <v>#REF!</v>
      </c>
      <c r="M37" s="110" t="e">
        <f>六高!#REF!</f>
        <v>#REF!</v>
      </c>
      <c r="N37" s="93" t="e">
        <f>六高!#REF!</f>
        <v>#REF!</v>
      </c>
      <c r="O37" s="96"/>
      <c r="P37" s="95"/>
      <c r="Q37" s="100" t="e">
        <f>六高!#REF!</f>
        <v>#REF!</v>
      </c>
      <c r="R37" s="94" t="e">
        <f>六高!#REF!</f>
        <v>#REF!</v>
      </c>
      <c r="S37" s="176" t="e">
        <f>六高!#REF!</f>
        <v>#REF!</v>
      </c>
      <c r="T37" s="94" t="e">
        <f>六高!#REF!</f>
        <v>#REF!</v>
      </c>
      <c r="U37" s="176" t="e">
        <f>六高!#REF!</f>
        <v>#REF!</v>
      </c>
      <c r="V37" s="94" t="e">
        <f>六高!#REF!</f>
        <v>#REF!</v>
      </c>
      <c r="W37" s="161" t="e">
        <f>六高!#REF!</f>
        <v>#REF!</v>
      </c>
      <c r="X37" s="65"/>
    </row>
    <row r="38" spans="1:51" s="64" customFormat="1" ht="20.100000000000001" customHeight="1">
      <c r="A38" s="102" t="e">
        <f>六高!#REF!</f>
        <v>#REF!</v>
      </c>
      <c r="B38" s="101" t="s">
        <v>48</v>
      </c>
      <c r="C38" s="2398" t="e">
        <f>六高!#REF!</f>
        <v>#REF!</v>
      </c>
      <c r="D38" s="2399"/>
      <c r="E38" s="2401" t="e">
        <f>六高!#REF!</f>
        <v>#REF!</v>
      </c>
      <c r="F38" s="2402"/>
      <c r="G38" s="160" t="e">
        <f>六高!#REF!</f>
        <v>#REF!</v>
      </c>
      <c r="H38" s="123" t="e">
        <f>六高!#REF!</f>
        <v>#REF!</v>
      </c>
      <c r="I38" s="99" t="s">
        <v>105</v>
      </c>
      <c r="J38" s="98" t="s">
        <v>106</v>
      </c>
      <c r="K38" s="114" t="e">
        <f>六高!#REF!</f>
        <v>#REF!</v>
      </c>
      <c r="L38" s="97" t="e">
        <f>六高!#REF!</f>
        <v>#REF!</v>
      </c>
      <c r="M38" s="110" t="e">
        <f>六高!#REF!</f>
        <v>#REF!</v>
      </c>
      <c r="N38" s="93" t="e">
        <f>六高!#REF!</f>
        <v>#REF!</v>
      </c>
      <c r="O38" s="96" t="s">
        <v>107</v>
      </c>
      <c r="P38" s="95"/>
      <c r="Q38" s="100" t="e">
        <f>六高!#REF!</f>
        <v>#REF!</v>
      </c>
      <c r="R38" s="94" t="e">
        <f>六高!#REF!</f>
        <v>#REF!</v>
      </c>
      <c r="S38" s="176" t="e">
        <f>六高!#REF!</f>
        <v>#REF!</v>
      </c>
      <c r="T38" s="94" t="e">
        <f>六高!#REF!</f>
        <v>#REF!</v>
      </c>
      <c r="U38" s="176" t="e">
        <f>六高!#REF!</f>
        <v>#REF!</v>
      </c>
      <c r="V38" s="94" t="e">
        <f>六高!#REF!</f>
        <v>#REF!</v>
      </c>
      <c r="W38" s="161" t="e">
        <f>六高!#REF!</f>
        <v>#REF!</v>
      </c>
      <c r="X38" s="65"/>
    </row>
    <row r="39" spans="1:51" s="64" customFormat="1" ht="20.100000000000001" customHeight="1">
      <c r="A39" s="102" t="e">
        <f>六高!#REF!</f>
        <v>#REF!</v>
      </c>
      <c r="B39" s="101" t="s">
        <v>55</v>
      </c>
      <c r="C39" s="122" t="e">
        <f>六高!#REF!</f>
        <v>#REF!</v>
      </c>
      <c r="D39" s="93"/>
      <c r="E39" s="122" t="e">
        <f>六高!#REF!</f>
        <v>#REF!</v>
      </c>
      <c r="F39" s="123" t="e">
        <f>六高!#REF!</f>
        <v>#REF!</v>
      </c>
      <c r="G39" s="160" t="e">
        <f>六高!#REF!</f>
        <v>#REF!</v>
      </c>
      <c r="H39" s="123" t="e">
        <f>六高!#REF!</f>
        <v>#REF!</v>
      </c>
      <c r="I39" s="99" t="s">
        <v>105</v>
      </c>
      <c r="J39" s="98" t="s">
        <v>106</v>
      </c>
      <c r="K39" s="110" t="e">
        <f>六高!#REF!</f>
        <v>#REF!</v>
      </c>
      <c r="L39" s="97" t="e">
        <f>六高!#REF!</f>
        <v>#REF!</v>
      </c>
      <c r="M39" s="110" t="e">
        <f>六高!#REF!</f>
        <v>#REF!</v>
      </c>
      <c r="N39" s="93" t="e">
        <f>六高!#REF!</f>
        <v>#REF!</v>
      </c>
      <c r="O39" s="96"/>
      <c r="P39" s="95"/>
      <c r="Q39" s="100" t="e">
        <f>六高!#REF!</f>
        <v>#REF!</v>
      </c>
      <c r="R39" s="94" t="e">
        <f>六高!#REF!</f>
        <v>#REF!</v>
      </c>
      <c r="S39" s="176" t="e">
        <f>六高!#REF!</f>
        <v>#REF!</v>
      </c>
      <c r="T39" s="94" t="e">
        <f>六高!#REF!</f>
        <v>#REF!</v>
      </c>
      <c r="U39" s="176" t="e">
        <f>六高!#REF!</f>
        <v>#REF!</v>
      </c>
      <c r="V39" s="94" t="e">
        <f>六高!#REF!</f>
        <v>#REF!</v>
      </c>
      <c r="W39" s="161" t="e">
        <f>六高!#REF!</f>
        <v>#REF!</v>
      </c>
      <c r="X39" s="65"/>
    </row>
    <row r="40" spans="1:51" s="64" customFormat="1" ht="20.100000000000001" customHeight="1">
      <c r="A40" s="102" t="e">
        <f>六高!#REF!</f>
        <v>#REF!</v>
      </c>
      <c r="B40" s="101" t="s">
        <v>56</v>
      </c>
      <c r="C40" s="122" t="e">
        <f>六高!#REF!</f>
        <v>#REF!</v>
      </c>
      <c r="D40" s="93"/>
      <c r="E40" s="122" t="e">
        <f>六高!#REF!</f>
        <v>#REF!</v>
      </c>
      <c r="F40" s="123" t="e">
        <f>六高!#REF!</f>
        <v>#REF!</v>
      </c>
      <c r="G40" s="160" t="e">
        <f>六高!#REF!</f>
        <v>#REF!</v>
      </c>
      <c r="H40" s="123" t="e">
        <f>六高!#REF!</f>
        <v>#REF!</v>
      </c>
      <c r="I40" s="99" t="s">
        <v>105</v>
      </c>
      <c r="J40" s="98" t="s">
        <v>106</v>
      </c>
      <c r="K40" s="110" t="e">
        <f>六高!#REF!</f>
        <v>#REF!</v>
      </c>
      <c r="L40" s="97" t="e">
        <f>六高!#REF!</f>
        <v>#REF!</v>
      </c>
      <c r="M40" s="110" t="e">
        <f>六高!#REF!</f>
        <v>#REF!</v>
      </c>
      <c r="N40" s="93" t="e">
        <f>六高!#REF!</f>
        <v>#REF!</v>
      </c>
      <c r="O40" s="96"/>
      <c r="P40" s="95"/>
      <c r="Q40" s="100" t="e">
        <f>六高!#REF!</f>
        <v>#REF!</v>
      </c>
      <c r="R40" s="94" t="e">
        <f>六高!#REF!</f>
        <v>#REF!</v>
      </c>
      <c r="S40" s="176" t="e">
        <f>六高!#REF!</f>
        <v>#REF!</v>
      </c>
      <c r="T40" s="94" t="e">
        <f>六高!#REF!</f>
        <v>#REF!</v>
      </c>
      <c r="U40" s="176" t="e">
        <f>六高!#REF!</f>
        <v>#REF!</v>
      </c>
      <c r="V40" s="94" t="e">
        <f>六高!#REF!</f>
        <v>#REF!</v>
      </c>
      <c r="W40" s="161" t="e">
        <f>六高!#REF!</f>
        <v>#REF!</v>
      </c>
      <c r="X40" s="65"/>
    </row>
    <row r="41" spans="1:51" s="64" customFormat="1" ht="20.100000000000001" customHeight="1">
      <c r="A41" s="92"/>
      <c r="B41" s="91" t="s">
        <v>67</v>
      </c>
      <c r="C41" s="90"/>
      <c r="D41" s="89"/>
      <c r="E41" s="88"/>
      <c r="F41" s="87"/>
      <c r="G41" s="85"/>
      <c r="H41" s="86"/>
      <c r="I41" s="85"/>
      <c r="J41" s="79"/>
      <c r="K41" s="85"/>
      <c r="L41" s="157"/>
      <c r="M41" s="83"/>
      <c r="N41" s="84"/>
      <c r="O41" s="83"/>
      <c r="P41" s="82"/>
      <c r="Q41" s="81"/>
      <c r="R41" s="80"/>
      <c r="S41" s="80"/>
      <c r="T41" s="80"/>
      <c r="U41" s="178"/>
      <c r="V41" s="80"/>
      <c r="W41" s="79"/>
      <c r="X41" s="65"/>
    </row>
    <row r="42" spans="1:51" s="64" customFormat="1" ht="20.100000000000001" customHeight="1" thickBot="1">
      <c r="A42" s="78"/>
      <c r="B42" s="77" t="s">
        <v>66</v>
      </c>
      <c r="C42" s="76"/>
      <c r="D42" s="75"/>
      <c r="E42" s="68"/>
      <c r="F42" s="74"/>
      <c r="G42" s="72"/>
      <c r="H42" s="73"/>
      <c r="I42" s="72"/>
      <c r="J42" s="66"/>
      <c r="K42" s="72"/>
      <c r="L42" s="158"/>
      <c r="M42" s="70"/>
      <c r="N42" s="71"/>
      <c r="O42" s="70"/>
      <c r="P42" s="69"/>
      <c r="Q42" s="68"/>
      <c r="R42" s="67"/>
      <c r="S42" s="67"/>
      <c r="T42" s="67"/>
      <c r="U42" s="179"/>
      <c r="V42" s="67"/>
      <c r="W42" s="66"/>
      <c r="X42" s="65"/>
    </row>
    <row r="43" spans="1:51">
      <c r="A43" s="62"/>
      <c r="B43" s="63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</row>
    <row r="44" spans="1:51" s="306" customFormat="1" ht="19.5">
      <c r="A44" s="304" t="s">
        <v>196</v>
      </c>
      <c r="B44" s="305"/>
      <c r="D44" s="307"/>
      <c r="E44" s="308"/>
      <c r="F44" s="308"/>
      <c r="G44" s="307"/>
      <c r="H44" s="307"/>
      <c r="I44" s="2400" t="s">
        <v>197</v>
      </c>
      <c r="J44" s="2400"/>
      <c r="K44" s="307"/>
      <c r="L44" s="307"/>
      <c r="M44" s="307"/>
      <c r="N44" s="307" t="s">
        <v>198</v>
      </c>
      <c r="O44" s="307"/>
      <c r="Q44" s="307"/>
      <c r="R44" s="307"/>
      <c r="S44" s="307"/>
      <c r="T44" s="307"/>
      <c r="U44" s="307"/>
      <c r="V44" s="307"/>
      <c r="W44" s="307"/>
      <c r="X44" s="307"/>
    </row>
    <row r="45" spans="1:5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</row>
    <row r="46" spans="1:51" s="55" customFormat="1" ht="15" customHeight="1">
      <c r="A46" s="2395" t="s">
        <v>62</v>
      </c>
      <c r="B46" s="2395"/>
      <c r="C46" s="2395"/>
      <c r="D46" s="2395"/>
      <c r="E46" s="2397"/>
      <c r="F46" s="2397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</row>
    <row r="47" spans="1:51" s="55" customFormat="1" ht="15" customHeight="1">
      <c r="A47" s="2395" t="s">
        <v>204</v>
      </c>
      <c r="B47" s="2395"/>
      <c r="C47" s="2395"/>
      <c r="D47" s="2395"/>
      <c r="E47" s="2395"/>
      <c r="F47" s="2395"/>
      <c r="G47" s="2395"/>
      <c r="H47" s="2395"/>
      <c r="I47" s="2396"/>
      <c r="J47" s="2396"/>
      <c r="K47" s="2396"/>
      <c r="L47" s="2396"/>
      <c r="M47" s="2396"/>
      <c r="N47" s="2396"/>
      <c r="O47" s="2397"/>
      <c r="P47" s="2397"/>
      <c r="Q47" s="2397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7"/>
      <c r="AY47" s="56"/>
    </row>
    <row r="48" spans="1:51" s="55" customFormat="1" ht="15" customHeight="1">
      <c r="A48" s="2395" t="s">
        <v>104</v>
      </c>
      <c r="B48" s="2396"/>
      <c r="C48" s="2396"/>
      <c r="D48" s="2396"/>
      <c r="E48" s="2396"/>
      <c r="F48" s="2396"/>
      <c r="G48" s="2396"/>
      <c r="H48" s="2396"/>
      <c r="I48" s="2396"/>
      <c r="J48" s="2396"/>
      <c r="K48" s="2396"/>
      <c r="L48" s="2396"/>
      <c r="M48" s="2396"/>
      <c r="N48" s="2396"/>
      <c r="O48" s="2397"/>
      <c r="P48" s="2397"/>
      <c r="Q48" s="2397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7"/>
      <c r="AY48" s="56"/>
    </row>
    <row r="49" spans="1:51" s="55" customFormat="1" ht="15" customHeight="1">
      <c r="A49" s="2395" t="s">
        <v>61</v>
      </c>
      <c r="B49" s="2395"/>
      <c r="C49" s="2395"/>
      <c r="D49" s="2395"/>
      <c r="E49" s="2395"/>
      <c r="F49" s="2395"/>
      <c r="G49" s="2395"/>
      <c r="H49" s="2395"/>
      <c r="I49" s="60"/>
      <c r="J49" s="60"/>
      <c r="K49" s="60"/>
      <c r="L49" s="60"/>
      <c r="M49" s="59"/>
      <c r="N49" s="59"/>
      <c r="O49" s="58"/>
      <c r="P49" s="58"/>
      <c r="Q49" s="58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7"/>
      <c r="AY49" s="56"/>
    </row>
    <row r="50" spans="1:51" s="55" customFormat="1" ht="15" customHeight="1">
      <c r="A50" s="2395" t="s">
        <v>60</v>
      </c>
      <c r="B50" s="2395"/>
      <c r="C50" s="2395"/>
      <c r="D50" s="2395"/>
      <c r="E50" s="2395"/>
      <c r="F50" s="2395"/>
      <c r="G50" s="2395"/>
      <c r="H50" s="2395"/>
      <c r="I50" s="2395"/>
      <c r="J50" s="2395"/>
      <c r="K50" s="2395"/>
      <c r="L50" s="2395"/>
      <c r="M50" s="2395"/>
      <c r="N50" s="2395"/>
      <c r="O50" s="2395"/>
      <c r="P50" s="2395"/>
      <c r="Q50" s="2395"/>
      <c r="R50" s="2395"/>
      <c r="S50" s="2395"/>
      <c r="T50" s="2395"/>
      <c r="U50" s="2395"/>
      <c r="V50" s="2395"/>
      <c r="W50" s="2395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7"/>
      <c r="AY50" s="56"/>
    </row>
    <row r="51" spans="1:51" s="55" customFormat="1" ht="15" customHeight="1">
      <c r="A51" s="2395" t="s">
        <v>59</v>
      </c>
      <c r="B51" s="2397"/>
      <c r="C51" s="2397"/>
      <c r="D51" s="2397"/>
      <c r="E51" s="2397"/>
      <c r="F51" s="2397"/>
      <c r="G51" s="2397"/>
      <c r="H51" s="2397"/>
      <c r="I51" s="2397"/>
      <c r="J51" s="2397"/>
      <c r="K51" s="2397"/>
      <c r="L51" s="2397"/>
      <c r="M51" s="2397"/>
      <c r="N51" s="2397"/>
      <c r="O51" s="2397"/>
      <c r="P51" s="2397"/>
      <c r="Q51" s="2397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7"/>
      <c r="AY51" s="56"/>
    </row>
    <row r="52" spans="1:51" s="55" customFormat="1" ht="15" customHeight="1">
      <c r="A52" s="2394" t="s">
        <v>58</v>
      </c>
      <c r="B52" s="2397"/>
      <c r="C52" s="2397"/>
      <c r="D52" s="2397"/>
      <c r="E52" s="2397"/>
      <c r="F52" s="2397"/>
      <c r="G52" s="2397"/>
      <c r="H52" s="2397"/>
      <c r="I52" s="2397"/>
      <c r="J52" s="2397"/>
      <c r="K52" s="2397"/>
      <c r="L52" s="2397"/>
      <c r="M52" s="2397"/>
      <c r="N52" s="2397"/>
      <c r="O52" s="2397"/>
      <c r="P52" s="2397"/>
      <c r="Q52" s="2397"/>
      <c r="R52" s="2397"/>
      <c r="S52" s="2397"/>
      <c r="T52" s="2397"/>
      <c r="U52" s="2397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7"/>
      <c r="AY52" s="56"/>
    </row>
    <row r="53" spans="1:51" s="55" customFormat="1" ht="15" customHeight="1">
      <c r="A53" s="2394" t="s">
        <v>57</v>
      </c>
      <c r="B53" s="2395"/>
      <c r="C53" s="2395"/>
      <c r="D53" s="2395"/>
      <c r="E53" s="2395"/>
      <c r="F53" s="2395"/>
      <c r="G53" s="2395"/>
      <c r="H53" s="2395"/>
      <c r="I53" s="2396"/>
      <c r="J53" s="2396"/>
      <c r="K53" s="2396"/>
      <c r="L53" s="2396"/>
      <c r="M53" s="2396"/>
      <c r="N53" s="2396"/>
      <c r="O53" s="2397"/>
      <c r="P53" s="2397"/>
      <c r="Q53" s="2397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</row>
    <row r="54" spans="1:51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</row>
    <row r="55" spans="1:5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</row>
  </sheetData>
  <mergeCells count="44">
    <mergeCell ref="P4:P5"/>
    <mergeCell ref="C4:C5"/>
    <mergeCell ref="D4:D5"/>
    <mergeCell ref="E4:E5"/>
    <mergeCell ref="F4:F5"/>
    <mergeCell ref="G4:G5"/>
    <mergeCell ref="H4:H5"/>
    <mergeCell ref="O4:O5"/>
    <mergeCell ref="L4:L5"/>
    <mergeCell ref="A1:W1"/>
    <mergeCell ref="A2:A5"/>
    <mergeCell ref="B2:B5"/>
    <mergeCell ref="C2:D3"/>
    <mergeCell ref="E2:F3"/>
    <mergeCell ref="G2:H3"/>
    <mergeCell ref="I2:J3"/>
    <mergeCell ref="M2:N3"/>
    <mergeCell ref="O2:P3"/>
    <mergeCell ref="Q2:W2"/>
    <mergeCell ref="K2:L3"/>
    <mergeCell ref="K4:K5"/>
    <mergeCell ref="I4:I5"/>
    <mergeCell ref="J4:J5"/>
    <mergeCell ref="M4:M5"/>
    <mergeCell ref="N4:N5"/>
    <mergeCell ref="C10:D10"/>
    <mergeCell ref="E10:F10"/>
    <mergeCell ref="C17:D17"/>
    <mergeCell ref="E17:F17"/>
    <mergeCell ref="C24:D24"/>
    <mergeCell ref="C31:D31"/>
    <mergeCell ref="I44:J44"/>
    <mergeCell ref="E24:F24"/>
    <mergeCell ref="E31:F31"/>
    <mergeCell ref="E38:F38"/>
    <mergeCell ref="C38:D38"/>
    <mergeCell ref="A53:Q53"/>
    <mergeCell ref="A46:F46"/>
    <mergeCell ref="A47:Q47"/>
    <mergeCell ref="A49:H49"/>
    <mergeCell ref="A50:W50"/>
    <mergeCell ref="A51:Q51"/>
    <mergeCell ref="A48:Q48"/>
    <mergeCell ref="A52:U52"/>
  </mergeCells>
  <phoneticPr fontId="3" type="noConversion"/>
  <printOptions horizontalCentered="1"/>
  <pageMargins left="0.39370078740157483" right="0.39370078740157483" top="0.39370078740157483" bottom="0.39370078740157483" header="0" footer="0"/>
  <pageSetup paperSize="9" scale="5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6"/>
  <sheetViews>
    <sheetView view="pageBreakPreview" zoomScale="40" zoomScaleNormal="30" zoomScaleSheetLayoutView="40" workbookViewId="0">
      <selection activeCell="A13" sqref="A13"/>
    </sheetView>
  </sheetViews>
  <sheetFormatPr defaultRowHeight="42"/>
  <cols>
    <col min="1" max="1" width="11.375" style="16" customWidth="1"/>
    <col min="2" max="2" width="10.875" style="2" customWidth="1"/>
    <col min="3" max="3" width="25.625" style="184" customWidth="1"/>
    <col min="4" max="4" width="50.625" style="8" customWidth="1"/>
    <col min="5" max="5" width="50.625" style="5" customWidth="1"/>
    <col min="6" max="6" width="45.625" style="5" customWidth="1"/>
    <col min="7" max="7" width="55.625" style="5" customWidth="1"/>
    <col min="8" max="8" width="15.875" style="46" customWidth="1"/>
    <col min="9" max="14" width="8.625" style="2" customWidth="1"/>
    <col min="15" max="15" width="10.625" style="2" customWidth="1"/>
    <col min="16" max="16" width="9" style="3"/>
    <col min="17" max="182" width="9" style="2"/>
    <col min="183" max="183" width="8" style="2" customWidth="1"/>
    <col min="184" max="184" width="6.625" style="2" customWidth="1"/>
    <col min="185" max="185" width="15.75" style="2" customWidth="1"/>
    <col min="186" max="186" width="42.625" style="2" customWidth="1"/>
    <col min="187" max="187" width="42.5" style="2" customWidth="1"/>
    <col min="188" max="188" width="39.375" style="2" customWidth="1"/>
    <col min="189" max="189" width="42.5" style="2" customWidth="1"/>
    <col min="190" max="190" width="24.625" style="2" customWidth="1"/>
    <col min="191" max="191" width="7" style="2" customWidth="1"/>
    <col min="192" max="192" width="7.375" style="2" customWidth="1"/>
    <col min="193" max="193" width="7" style="2" customWidth="1"/>
    <col min="194" max="194" width="6.625" style="2" customWidth="1"/>
    <col min="195" max="195" width="7.125" style="2" customWidth="1"/>
    <col min="196" max="196" width="6.875" style="2" customWidth="1"/>
    <col min="197" max="197" width="7.625" style="2" customWidth="1"/>
    <col min="198" max="438" width="9" style="2"/>
    <col min="439" max="439" width="8" style="2" customWidth="1"/>
    <col min="440" max="440" width="6.625" style="2" customWidth="1"/>
    <col min="441" max="441" width="15.75" style="2" customWidth="1"/>
    <col min="442" max="442" width="42.625" style="2" customWidth="1"/>
    <col min="443" max="443" width="42.5" style="2" customWidth="1"/>
    <col min="444" max="444" width="39.375" style="2" customWidth="1"/>
    <col min="445" max="445" width="42.5" style="2" customWidth="1"/>
    <col min="446" max="446" width="24.625" style="2" customWidth="1"/>
    <col min="447" max="447" width="7" style="2" customWidth="1"/>
    <col min="448" max="448" width="7.375" style="2" customWidth="1"/>
    <col min="449" max="449" width="7" style="2" customWidth="1"/>
    <col min="450" max="450" width="6.625" style="2" customWidth="1"/>
    <col min="451" max="451" width="7.125" style="2" customWidth="1"/>
    <col min="452" max="452" width="6.875" style="2" customWidth="1"/>
    <col min="453" max="453" width="7.625" style="2" customWidth="1"/>
    <col min="454" max="694" width="9" style="2"/>
    <col min="695" max="695" width="8" style="2" customWidth="1"/>
    <col min="696" max="696" width="6.625" style="2" customWidth="1"/>
    <col min="697" max="697" width="15.75" style="2" customWidth="1"/>
    <col min="698" max="698" width="42.625" style="2" customWidth="1"/>
    <col min="699" max="699" width="42.5" style="2" customWidth="1"/>
    <col min="700" max="700" width="39.375" style="2" customWidth="1"/>
    <col min="701" max="701" width="42.5" style="2" customWidth="1"/>
    <col min="702" max="702" width="24.625" style="2" customWidth="1"/>
    <col min="703" max="703" width="7" style="2" customWidth="1"/>
    <col min="704" max="704" width="7.375" style="2" customWidth="1"/>
    <col min="705" max="705" width="7" style="2" customWidth="1"/>
    <col min="706" max="706" width="6.625" style="2" customWidth="1"/>
    <col min="707" max="707" width="7.125" style="2" customWidth="1"/>
    <col min="708" max="708" width="6.875" style="2" customWidth="1"/>
    <col min="709" max="709" width="7.625" style="2" customWidth="1"/>
    <col min="710" max="950" width="9" style="2"/>
    <col min="951" max="951" width="8" style="2" customWidth="1"/>
    <col min="952" max="952" width="6.625" style="2" customWidth="1"/>
    <col min="953" max="953" width="15.75" style="2" customWidth="1"/>
    <col min="954" max="954" width="42.625" style="2" customWidth="1"/>
    <col min="955" max="955" width="42.5" style="2" customWidth="1"/>
    <col min="956" max="956" width="39.375" style="2" customWidth="1"/>
    <col min="957" max="957" width="42.5" style="2" customWidth="1"/>
    <col min="958" max="958" width="24.625" style="2" customWidth="1"/>
    <col min="959" max="959" width="7" style="2" customWidth="1"/>
    <col min="960" max="960" width="7.375" style="2" customWidth="1"/>
    <col min="961" max="961" width="7" style="2" customWidth="1"/>
    <col min="962" max="962" width="6.625" style="2" customWidth="1"/>
    <col min="963" max="963" width="7.125" style="2" customWidth="1"/>
    <col min="964" max="964" width="6.875" style="2" customWidth="1"/>
    <col min="965" max="965" width="7.625" style="2" customWidth="1"/>
    <col min="966" max="1206" width="9" style="2"/>
    <col min="1207" max="1207" width="8" style="2" customWidth="1"/>
    <col min="1208" max="1208" width="6.625" style="2" customWidth="1"/>
    <col min="1209" max="1209" width="15.75" style="2" customWidth="1"/>
    <col min="1210" max="1210" width="42.625" style="2" customWidth="1"/>
    <col min="1211" max="1211" width="42.5" style="2" customWidth="1"/>
    <col min="1212" max="1212" width="39.375" style="2" customWidth="1"/>
    <col min="1213" max="1213" width="42.5" style="2" customWidth="1"/>
    <col min="1214" max="1214" width="24.625" style="2" customWidth="1"/>
    <col min="1215" max="1215" width="7" style="2" customWidth="1"/>
    <col min="1216" max="1216" width="7.375" style="2" customWidth="1"/>
    <col min="1217" max="1217" width="7" style="2" customWidth="1"/>
    <col min="1218" max="1218" width="6.625" style="2" customWidth="1"/>
    <col min="1219" max="1219" width="7.125" style="2" customWidth="1"/>
    <col min="1220" max="1220" width="6.875" style="2" customWidth="1"/>
    <col min="1221" max="1221" width="7.625" style="2" customWidth="1"/>
    <col min="1222" max="1462" width="9" style="2"/>
    <col min="1463" max="1463" width="8" style="2" customWidth="1"/>
    <col min="1464" max="1464" width="6.625" style="2" customWidth="1"/>
    <col min="1465" max="1465" width="15.75" style="2" customWidth="1"/>
    <col min="1466" max="1466" width="42.625" style="2" customWidth="1"/>
    <col min="1467" max="1467" width="42.5" style="2" customWidth="1"/>
    <col min="1468" max="1468" width="39.375" style="2" customWidth="1"/>
    <col min="1469" max="1469" width="42.5" style="2" customWidth="1"/>
    <col min="1470" max="1470" width="24.625" style="2" customWidth="1"/>
    <col min="1471" max="1471" width="7" style="2" customWidth="1"/>
    <col min="1472" max="1472" width="7.375" style="2" customWidth="1"/>
    <col min="1473" max="1473" width="7" style="2" customWidth="1"/>
    <col min="1474" max="1474" width="6.625" style="2" customWidth="1"/>
    <col min="1475" max="1475" width="7.125" style="2" customWidth="1"/>
    <col min="1476" max="1476" width="6.875" style="2" customWidth="1"/>
    <col min="1477" max="1477" width="7.625" style="2" customWidth="1"/>
    <col min="1478" max="1718" width="9" style="2"/>
    <col min="1719" max="1719" width="8" style="2" customWidth="1"/>
    <col min="1720" max="1720" width="6.625" style="2" customWidth="1"/>
    <col min="1721" max="1721" width="15.75" style="2" customWidth="1"/>
    <col min="1722" max="1722" width="42.625" style="2" customWidth="1"/>
    <col min="1723" max="1723" width="42.5" style="2" customWidth="1"/>
    <col min="1724" max="1724" width="39.375" style="2" customWidth="1"/>
    <col min="1725" max="1725" width="42.5" style="2" customWidth="1"/>
    <col min="1726" max="1726" width="24.625" style="2" customWidth="1"/>
    <col min="1727" max="1727" width="7" style="2" customWidth="1"/>
    <col min="1728" max="1728" width="7.375" style="2" customWidth="1"/>
    <col min="1729" max="1729" width="7" style="2" customWidth="1"/>
    <col min="1730" max="1730" width="6.625" style="2" customWidth="1"/>
    <col min="1731" max="1731" width="7.125" style="2" customWidth="1"/>
    <col min="1732" max="1732" width="6.875" style="2" customWidth="1"/>
    <col min="1733" max="1733" width="7.625" style="2" customWidth="1"/>
    <col min="1734" max="1974" width="9" style="2"/>
    <col min="1975" max="1975" width="8" style="2" customWidth="1"/>
    <col min="1976" max="1976" width="6.625" style="2" customWidth="1"/>
    <col min="1977" max="1977" width="15.75" style="2" customWidth="1"/>
    <col min="1978" max="1978" width="42.625" style="2" customWidth="1"/>
    <col min="1979" max="1979" width="42.5" style="2" customWidth="1"/>
    <col min="1980" max="1980" width="39.375" style="2" customWidth="1"/>
    <col min="1981" max="1981" width="42.5" style="2" customWidth="1"/>
    <col min="1982" max="1982" width="24.625" style="2" customWidth="1"/>
    <col min="1983" max="1983" width="7" style="2" customWidth="1"/>
    <col min="1984" max="1984" width="7.375" style="2" customWidth="1"/>
    <col min="1985" max="1985" width="7" style="2" customWidth="1"/>
    <col min="1986" max="1986" width="6.625" style="2" customWidth="1"/>
    <col min="1987" max="1987" width="7.125" style="2" customWidth="1"/>
    <col min="1988" max="1988" width="6.875" style="2" customWidth="1"/>
    <col min="1989" max="1989" width="7.625" style="2" customWidth="1"/>
    <col min="1990" max="2230" width="9" style="2"/>
    <col min="2231" max="2231" width="8" style="2" customWidth="1"/>
    <col min="2232" max="2232" width="6.625" style="2" customWidth="1"/>
    <col min="2233" max="2233" width="15.75" style="2" customWidth="1"/>
    <col min="2234" max="2234" width="42.625" style="2" customWidth="1"/>
    <col min="2235" max="2235" width="42.5" style="2" customWidth="1"/>
    <col min="2236" max="2236" width="39.375" style="2" customWidth="1"/>
    <col min="2237" max="2237" width="42.5" style="2" customWidth="1"/>
    <col min="2238" max="2238" width="24.625" style="2" customWidth="1"/>
    <col min="2239" max="2239" width="7" style="2" customWidth="1"/>
    <col min="2240" max="2240" width="7.375" style="2" customWidth="1"/>
    <col min="2241" max="2241" width="7" style="2" customWidth="1"/>
    <col min="2242" max="2242" width="6.625" style="2" customWidth="1"/>
    <col min="2243" max="2243" width="7.125" style="2" customWidth="1"/>
    <col min="2244" max="2244" width="6.875" style="2" customWidth="1"/>
    <col min="2245" max="2245" width="7.625" style="2" customWidth="1"/>
    <col min="2246" max="2486" width="9" style="2"/>
    <col min="2487" max="2487" width="8" style="2" customWidth="1"/>
    <col min="2488" max="2488" width="6.625" style="2" customWidth="1"/>
    <col min="2489" max="2489" width="15.75" style="2" customWidth="1"/>
    <col min="2490" max="2490" width="42.625" style="2" customWidth="1"/>
    <col min="2491" max="2491" width="42.5" style="2" customWidth="1"/>
    <col min="2492" max="2492" width="39.375" style="2" customWidth="1"/>
    <col min="2493" max="2493" width="42.5" style="2" customWidth="1"/>
    <col min="2494" max="2494" width="24.625" style="2" customWidth="1"/>
    <col min="2495" max="2495" width="7" style="2" customWidth="1"/>
    <col min="2496" max="2496" width="7.375" style="2" customWidth="1"/>
    <col min="2497" max="2497" width="7" style="2" customWidth="1"/>
    <col min="2498" max="2498" width="6.625" style="2" customWidth="1"/>
    <col min="2499" max="2499" width="7.125" style="2" customWidth="1"/>
    <col min="2500" max="2500" width="6.875" style="2" customWidth="1"/>
    <col min="2501" max="2501" width="7.625" style="2" customWidth="1"/>
    <col min="2502" max="2742" width="9" style="2"/>
    <col min="2743" max="2743" width="8" style="2" customWidth="1"/>
    <col min="2744" max="2744" width="6.625" style="2" customWidth="1"/>
    <col min="2745" max="2745" width="15.75" style="2" customWidth="1"/>
    <col min="2746" max="2746" width="42.625" style="2" customWidth="1"/>
    <col min="2747" max="2747" width="42.5" style="2" customWidth="1"/>
    <col min="2748" max="2748" width="39.375" style="2" customWidth="1"/>
    <col min="2749" max="2749" width="42.5" style="2" customWidth="1"/>
    <col min="2750" max="2750" width="24.625" style="2" customWidth="1"/>
    <col min="2751" max="2751" width="7" style="2" customWidth="1"/>
    <col min="2752" max="2752" width="7.375" style="2" customWidth="1"/>
    <col min="2753" max="2753" width="7" style="2" customWidth="1"/>
    <col min="2754" max="2754" width="6.625" style="2" customWidth="1"/>
    <col min="2755" max="2755" width="7.125" style="2" customWidth="1"/>
    <col min="2756" max="2756" width="6.875" style="2" customWidth="1"/>
    <col min="2757" max="2757" width="7.625" style="2" customWidth="1"/>
    <col min="2758" max="2998" width="9" style="2"/>
    <col min="2999" max="2999" width="8" style="2" customWidth="1"/>
    <col min="3000" max="3000" width="6.625" style="2" customWidth="1"/>
    <col min="3001" max="3001" width="15.75" style="2" customWidth="1"/>
    <col min="3002" max="3002" width="42.625" style="2" customWidth="1"/>
    <col min="3003" max="3003" width="42.5" style="2" customWidth="1"/>
    <col min="3004" max="3004" width="39.375" style="2" customWidth="1"/>
    <col min="3005" max="3005" width="42.5" style="2" customWidth="1"/>
    <col min="3006" max="3006" width="24.625" style="2" customWidth="1"/>
    <col min="3007" max="3007" width="7" style="2" customWidth="1"/>
    <col min="3008" max="3008" width="7.375" style="2" customWidth="1"/>
    <col min="3009" max="3009" width="7" style="2" customWidth="1"/>
    <col min="3010" max="3010" width="6.625" style="2" customWidth="1"/>
    <col min="3011" max="3011" width="7.125" style="2" customWidth="1"/>
    <col min="3012" max="3012" width="6.875" style="2" customWidth="1"/>
    <col min="3013" max="3013" width="7.625" style="2" customWidth="1"/>
    <col min="3014" max="3254" width="9" style="2"/>
    <col min="3255" max="3255" width="8" style="2" customWidth="1"/>
    <col min="3256" max="3256" width="6.625" style="2" customWidth="1"/>
    <col min="3257" max="3257" width="15.75" style="2" customWidth="1"/>
    <col min="3258" max="3258" width="42.625" style="2" customWidth="1"/>
    <col min="3259" max="3259" width="42.5" style="2" customWidth="1"/>
    <col min="3260" max="3260" width="39.375" style="2" customWidth="1"/>
    <col min="3261" max="3261" width="42.5" style="2" customWidth="1"/>
    <col min="3262" max="3262" width="24.625" style="2" customWidth="1"/>
    <col min="3263" max="3263" width="7" style="2" customWidth="1"/>
    <col min="3264" max="3264" width="7.375" style="2" customWidth="1"/>
    <col min="3265" max="3265" width="7" style="2" customWidth="1"/>
    <col min="3266" max="3266" width="6.625" style="2" customWidth="1"/>
    <col min="3267" max="3267" width="7.125" style="2" customWidth="1"/>
    <col min="3268" max="3268" width="6.875" style="2" customWidth="1"/>
    <col min="3269" max="3269" width="7.625" style="2" customWidth="1"/>
    <col min="3270" max="3510" width="9" style="2"/>
    <col min="3511" max="3511" width="8" style="2" customWidth="1"/>
    <col min="3512" max="3512" width="6.625" style="2" customWidth="1"/>
    <col min="3513" max="3513" width="15.75" style="2" customWidth="1"/>
    <col min="3514" max="3514" width="42.625" style="2" customWidth="1"/>
    <col min="3515" max="3515" width="42.5" style="2" customWidth="1"/>
    <col min="3516" max="3516" width="39.375" style="2" customWidth="1"/>
    <col min="3517" max="3517" width="42.5" style="2" customWidth="1"/>
    <col min="3518" max="3518" width="24.625" style="2" customWidth="1"/>
    <col min="3519" max="3519" width="7" style="2" customWidth="1"/>
    <col min="3520" max="3520" width="7.375" style="2" customWidth="1"/>
    <col min="3521" max="3521" width="7" style="2" customWidth="1"/>
    <col min="3522" max="3522" width="6.625" style="2" customWidth="1"/>
    <col min="3523" max="3523" width="7.125" style="2" customWidth="1"/>
    <col min="3524" max="3524" width="6.875" style="2" customWidth="1"/>
    <col min="3525" max="3525" width="7.625" style="2" customWidth="1"/>
    <col min="3526" max="3766" width="9" style="2"/>
    <col min="3767" max="3767" width="8" style="2" customWidth="1"/>
    <col min="3768" max="3768" width="6.625" style="2" customWidth="1"/>
    <col min="3769" max="3769" width="15.75" style="2" customWidth="1"/>
    <col min="3770" max="3770" width="42.625" style="2" customWidth="1"/>
    <col min="3771" max="3771" width="42.5" style="2" customWidth="1"/>
    <col min="3772" max="3772" width="39.375" style="2" customWidth="1"/>
    <col min="3773" max="3773" width="42.5" style="2" customWidth="1"/>
    <col min="3774" max="3774" width="24.625" style="2" customWidth="1"/>
    <col min="3775" max="3775" width="7" style="2" customWidth="1"/>
    <col min="3776" max="3776" width="7.375" style="2" customWidth="1"/>
    <col min="3777" max="3777" width="7" style="2" customWidth="1"/>
    <col min="3778" max="3778" width="6.625" style="2" customWidth="1"/>
    <col min="3779" max="3779" width="7.125" style="2" customWidth="1"/>
    <col min="3780" max="3780" width="6.875" style="2" customWidth="1"/>
    <col min="3781" max="3781" width="7.625" style="2" customWidth="1"/>
    <col min="3782" max="4022" width="9" style="2"/>
    <col min="4023" max="4023" width="8" style="2" customWidth="1"/>
    <col min="4024" max="4024" width="6.625" style="2" customWidth="1"/>
    <col min="4025" max="4025" width="15.75" style="2" customWidth="1"/>
    <col min="4026" max="4026" width="42.625" style="2" customWidth="1"/>
    <col min="4027" max="4027" width="42.5" style="2" customWidth="1"/>
    <col min="4028" max="4028" width="39.375" style="2" customWidth="1"/>
    <col min="4029" max="4029" width="42.5" style="2" customWidth="1"/>
    <col min="4030" max="4030" width="24.625" style="2" customWidth="1"/>
    <col min="4031" max="4031" width="7" style="2" customWidth="1"/>
    <col min="4032" max="4032" width="7.375" style="2" customWidth="1"/>
    <col min="4033" max="4033" width="7" style="2" customWidth="1"/>
    <col min="4034" max="4034" width="6.625" style="2" customWidth="1"/>
    <col min="4035" max="4035" width="7.125" style="2" customWidth="1"/>
    <col min="4036" max="4036" width="6.875" style="2" customWidth="1"/>
    <col min="4037" max="4037" width="7.625" style="2" customWidth="1"/>
    <col min="4038" max="4278" width="9" style="2"/>
    <col min="4279" max="4279" width="8" style="2" customWidth="1"/>
    <col min="4280" max="4280" width="6.625" style="2" customWidth="1"/>
    <col min="4281" max="4281" width="15.75" style="2" customWidth="1"/>
    <col min="4282" max="4282" width="42.625" style="2" customWidth="1"/>
    <col min="4283" max="4283" width="42.5" style="2" customWidth="1"/>
    <col min="4284" max="4284" width="39.375" style="2" customWidth="1"/>
    <col min="4285" max="4285" width="42.5" style="2" customWidth="1"/>
    <col min="4286" max="4286" width="24.625" style="2" customWidth="1"/>
    <col min="4287" max="4287" width="7" style="2" customWidth="1"/>
    <col min="4288" max="4288" width="7.375" style="2" customWidth="1"/>
    <col min="4289" max="4289" width="7" style="2" customWidth="1"/>
    <col min="4290" max="4290" width="6.625" style="2" customWidth="1"/>
    <col min="4291" max="4291" width="7.125" style="2" customWidth="1"/>
    <col min="4292" max="4292" width="6.875" style="2" customWidth="1"/>
    <col min="4293" max="4293" width="7.625" style="2" customWidth="1"/>
    <col min="4294" max="4534" width="9" style="2"/>
    <col min="4535" max="4535" width="8" style="2" customWidth="1"/>
    <col min="4536" max="4536" width="6.625" style="2" customWidth="1"/>
    <col min="4537" max="4537" width="15.75" style="2" customWidth="1"/>
    <col min="4538" max="4538" width="42.625" style="2" customWidth="1"/>
    <col min="4539" max="4539" width="42.5" style="2" customWidth="1"/>
    <col min="4540" max="4540" width="39.375" style="2" customWidth="1"/>
    <col min="4541" max="4541" width="42.5" style="2" customWidth="1"/>
    <col min="4542" max="4542" width="24.625" style="2" customWidth="1"/>
    <col min="4543" max="4543" width="7" style="2" customWidth="1"/>
    <col min="4544" max="4544" width="7.375" style="2" customWidth="1"/>
    <col min="4545" max="4545" width="7" style="2" customWidth="1"/>
    <col min="4546" max="4546" width="6.625" style="2" customWidth="1"/>
    <col min="4547" max="4547" width="7.125" style="2" customWidth="1"/>
    <col min="4548" max="4548" width="6.875" style="2" customWidth="1"/>
    <col min="4549" max="4549" width="7.625" style="2" customWidth="1"/>
    <col min="4550" max="4790" width="9" style="2"/>
    <col min="4791" max="4791" width="8" style="2" customWidth="1"/>
    <col min="4792" max="4792" width="6.625" style="2" customWidth="1"/>
    <col min="4793" max="4793" width="15.75" style="2" customWidth="1"/>
    <col min="4794" max="4794" width="42.625" style="2" customWidth="1"/>
    <col min="4795" max="4795" width="42.5" style="2" customWidth="1"/>
    <col min="4796" max="4796" width="39.375" style="2" customWidth="1"/>
    <col min="4797" max="4797" width="42.5" style="2" customWidth="1"/>
    <col min="4798" max="4798" width="24.625" style="2" customWidth="1"/>
    <col min="4799" max="4799" width="7" style="2" customWidth="1"/>
    <col min="4800" max="4800" width="7.375" style="2" customWidth="1"/>
    <col min="4801" max="4801" width="7" style="2" customWidth="1"/>
    <col min="4802" max="4802" width="6.625" style="2" customWidth="1"/>
    <col min="4803" max="4803" width="7.125" style="2" customWidth="1"/>
    <col min="4804" max="4804" width="6.875" style="2" customWidth="1"/>
    <col min="4805" max="4805" width="7.625" style="2" customWidth="1"/>
    <col min="4806" max="5046" width="9" style="2"/>
    <col min="5047" max="5047" width="8" style="2" customWidth="1"/>
    <col min="5048" max="5048" width="6.625" style="2" customWidth="1"/>
    <col min="5049" max="5049" width="15.75" style="2" customWidth="1"/>
    <col min="5050" max="5050" width="42.625" style="2" customWidth="1"/>
    <col min="5051" max="5051" width="42.5" style="2" customWidth="1"/>
    <col min="5052" max="5052" width="39.375" style="2" customWidth="1"/>
    <col min="5053" max="5053" width="42.5" style="2" customWidth="1"/>
    <col min="5054" max="5054" width="24.625" style="2" customWidth="1"/>
    <col min="5055" max="5055" width="7" style="2" customWidth="1"/>
    <col min="5056" max="5056" width="7.375" style="2" customWidth="1"/>
    <col min="5057" max="5057" width="7" style="2" customWidth="1"/>
    <col min="5058" max="5058" width="6.625" style="2" customWidth="1"/>
    <col min="5059" max="5059" width="7.125" style="2" customWidth="1"/>
    <col min="5060" max="5060" width="6.875" style="2" customWidth="1"/>
    <col min="5061" max="5061" width="7.625" style="2" customWidth="1"/>
    <col min="5062" max="5302" width="9" style="2"/>
    <col min="5303" max="5303" width="8" style="2" customWidth="1"/>
    <col min="5304" max="5304" width="6.625" style="2" customWidth="1"/>
    <col min="5305" max="5305" width="15.75" style="2" customWidth="1"/>
    <col min="5306" max="5306" width="42.625" style="2" customWidth="1"/>
    <col min="5307" max="5307" width="42.5" style="2" customWidth="1"/>
    <col min="5308" max="5308" width="39.375" style="2" customWidth="1"/>
    <col min="5309" max="5309" width="42.5" style="2" customWidth="1"/>
    <col min="5310" max="5310" width="24.625" style="2" customWidth="1"/>
    <col min="5311" max="5311" width="7" style="2" customWidth="1"/>
    <col min="5312" max="5312" width="7.375" style="2" customWidth="1"/>
    <col min="5313" max="5313" width="7" style="2" customWidth="1"/>
    <col min="5314" max="5314" width="6.625" style="2" customWidth="1"/>
    <col min="5315" max="5315" width="7.125" style="2" customWidth="1"/>
    <col min="5316" max="5316" width="6.875" style="2" customWidth="1"/>
    <col min="5317" max="5317" width="7.625" style="2" customWidth="1"/>
    <col min="5318" max="5558" width="9" style="2"/>
    <col min="5559" max="5559" width="8" style="2" customWidth="1"/>
    <col min="5560" max="5560" width="6.625" style="2" customWidth="1"/>
    <col min="5561" max="5561" width="15.75" style="2" customWidth="1"/>
    <col min="5562" max="5562" width="42.625" style="2" customWidth="1"/>
    <col min="5563" max="5563" width="42.5" style="2" customWidth="1"/>
    <col min="5564" max="5564" width="39.375" style="2" customWidth="1"/>
    <col min="5565" max="5565" width="42.5" style="2" customWidth="1"/>
    <col min="5566" max="5566" width="24.625" style="2" customWidth="1"/>
    <col min="5567" max="5567" width="7" style="2" customWidth="1"/>
    <col min="5568" max="5568" width="7.375" style="2" customWidth="1"/>
    <col min="5569" max="5569" width="7" style="2" customWidth="1"/>
    <col min="5570" max="5570" width="6.625" style="2" customWidth="1"/>
    <col min="5571" max="5571" width="7.125" style="2" customWidth="1"/>
    <col min="5572" max="5572" width="6.875" style="2" customWidth="1"/>
    <col min="5573" max="5573" width="7.625" style="2" customWidth="1"/>
    <col min="5574" max="5814" width="9" style="2"/>
    <col min="5815" max="5815" width="8" style="2" customWidth="1"/>
    <col min="5816" max="5816" width="6.625" style="2" customWidth="1"/>
    <col min="5817" max="5817" width="15.75" style="2" customWidth="1"/>
    <col min="5818" max="5818" width="42.625" style="2" customWidth="1"/>
    <col min="5819" max="5819" width="42.5" style="2" customWidth="1"/>
    <col min="5820" max="5820" width="39.375" style="2" customWidth="1"/>
    <col min="5821" max="5821" width="42.5" style="2" customWidth="1"/>
    <col min="5822" max="5822" width="24.625" style="2" customWidth="1"/>
    <col min="5823" max="5823" width="7" style="2" customWidth="1"/>
    <col min="5824" max="5824" width="7.375" style="2" customWidth="1"/>
    <col min="5825" max="5825" width="7" style="2" customWidth="1"/>
    <col min="5826" max="5826" width="6.625" style="2" customWidth="1"/>
    <col min="5827" max="5827" width="7.125" style="2" customWidth="1"/>
    <col min="5828" max="5828" width="6.875" style="2" customWidth="1"/>
    <col min="5829" max="5829" width="7.625" style="2" customWidth="1"/>
    <col min="5830" max="6070" width="9" style="2"/>
    <col min="6071" max="6071" width="8" style="2" customWidth="1"/>
    <col min="6072" max="6072" width="6.625" style="2" customWidth="1"/>
    <col min="6073" max="6073" width="15.75" style="2" customWidth="1"/>
    <col min="6074" max="6074" width="42.625" style="2" customWidth="1"/>
    <col min="6075" max="6075" width="42.5" style="2" customWidth="1"/>
    <col min="6076" max="6076" width="39.375" style="2" customWidth="1"/>
    <col min="6077" max="6077" width="42.5" style="2" customWidth="1"/>
    <col min="6078" max="6078" width="24.625" style="2" customWidth="1"/>
    <col min="6079" max="6079" width="7" style="2" customWidth="1"/>
    <col min="6080" max="6080" width="7.375" style="2" customWidth="1"/>
    <col min="6081" max="6081" width="7" style="2" customWidth="1"/>
    <col min="6082" max="6082" width="6.625" style="2" customWidth="1"/>
    <col min="6083" max="6083" width="7.125" style="2" customWidth="1"/>
    <col min="6084" max="6084" width="6.875" style="2" customWidth="1"/>
    <col min="6085" max="6085" width="7.625" style="2" customWidth="1"/>
    <col min="6086" max="6326" width="9" style="2"/>
    <col min="6327" max="6327" width="8" style="2" customWidth="1"/>
    <col min="6328" max="6328" width="6.625" style="2" customWidth="1"/>
    <col min="6329" max="6329" width="15.75" style="2" customWidth="1"/>
    <col min="6330" max="6330" width="42.625" style="2" customWidth="1"/>
    <col min="6331" max="6331" width="42.5" style="2" customWidth="1"/>
    <col min="6332" max="6332" width="39.375" style="2" customWidth="1"/>
    <col min="6333" max="6333" width="42.5" style="2" customWidth="1"/>
    <col min="6334" max="6334" width="24.625" style="2" customWidth="1"/>
    <col min="6335" max="6335" width="7" style="2" customWidth="1"/>
    <col min="6336" max="6336" width="7.375" style="2" customWidth="1"/>
    <col min="6337" max="6337" width="7" style="2" customWidth="1"/>
    <col min="6338" max="6338" width="6.625" style="2" customWidth="1"/>
    <col min="6339" max="6339" width="7.125" style="2" customWidth="1"/>
    <col min="6340" max="6340" width="6.875" style="2" customWidth="1"/>
    <col min="6341" max="6341" width="7.625" style="2" customWidth="1"/>
    <col min="6342" max="6582" width="9" style="2"/>
    <col min="6583" max="6583" width="8" style="2" customWidth="1"/>
    <col min="6584" max="6584" width="6.625" style="2" customWidth="1"/>
    <col min="6585" max="6585" width="15.75" style="2" customWidth="1"/>
    <col min="6586" max="6586" width="42.625" style="2" customWidth="1"/>
    <col min="6587" max="6587" width="42.5" style="2" customWidth="1"/>
    <col min="6588" max="6588" width="39.375" style="2" customWidth="1"/>
    <col min="6589" max="6589" width="42.5" style="2" customWidth="1"/>
    <col min="6590" max="6590" width="24.625" style="2" customWidth="1"/>
    <col min="6591" max="6591" width="7" style="2" customWidth="1"/>
    <col min="6592" max="6592" width="7.375" style="2" customWidth="1"/>
    <col min="6593" max="6593" width="7" style="2" customWidth="1"/>
    <col min="6594" max="6594" width="6.625" style="2" customWidth="1"/>
    <col min="6595" max="6595" width="7.125" style="2" customWidth="1"/>
    <col min="6596" max="6596" width="6.875" style="2" customWidth="1"/>
    <col min="6597" max="6597" width="7.625" style="2" customWidth="1"/>
    <col min="6598" max="6838" width="9" style="2"/>
    <col min="6839" max="6839" width="8" style="2" customWidth="1"/>
    <col min="6840" max="6840" width="6.625" style="2" customWidth="1"/>
    <col min="6841" max="6841" width="15.75" style="2" customWidth="1"/>
    <col min="6842" max="6842" width="42.625" style="2" customWidth="1"/>
    <col min="6843" max="6843" width="42.5" style="2" customWidth="1"/>
    <col min="6844" max="6844" width="39.375" style="2" customWidth="1"/>
    <col min="6845" max="6845" width="42.5" style="2" customWidth="1"/>
    <col min="6846" max="6846" width="24.625" style="2" customWidth="1"/>
    <col min="6847" max="6847" width="7" style="2" customWidth="1"/>
    <col min="6848" max="6848" width="7.375" style="2" customWidth="1"/>
    <col min="6849" max="6849" width="7" style="2" customWidth="1"/>
    <col min="6850" max="6850" width="6.625" style="2" customWidth="1"/>
    <col min="6851" max="6851" width="7.125" style="2" customWidth="1"/>
    <col min="6852" max="6852" width="6.875" style="2" customWidth="1"/>
    <col min="6853" max="6853" width="7.625" style="2" customWidth="1"/>
    <col min="6854" max="7094" width="9" style="2"/>
    <col min="7095" max="7095" width="8" style="2" customWidth="1"/>
    <col min="7096" max="7096" width="6.625" style="2" customWidth="1"/>
    <col min="7097" max="7097" width="15.75" style="2" customWidth="1"/>
    <col min="7098" max="7098" width="42.625" style="2" customWidth="1"/>
    <col min="7099" max="7099" width="42.5" style="2" customWidth="1"/>
    <col min="7100" max="7100" width="39.375" style="2" customWidth="1"/>
    <col min="7101" max="7101" width="42.5" style="2" customWidth="1"/>
    <col min="7102" max="7102" width="24.625" style="2" customWidth="1"/>
    <col min="7103" max="7103" width="7" style="2" customWidth="1"/>
    <col min="7104" max="7104" width="7.375" style="2" customWidth="1"/>
    <col min="7105" max="7105" width="7" style="2" customWidth="1"/>
    <col min="7106" max="7106" width="6.625" style="2" customWidth="1"/>
    <col min="7107" max="7107" width="7.125" style="2" customWidth="1"/>
    <col min="7108" max="7108" width="6.875" style="2" customWidth="1"/>
    <col min="7109" max="7109" width="7.625" style="2" customWidth="1"/>
    <col min="7110" max="7350" width="9" style="2"/>
    <col min="7351" max="7351" width="8" style="2" customWidth="1"/>
    <col min="7352" max="7352" width="6.625" style="2" customWidth="1"/>
    <col min="7353" max="7353" width="15.75" style="2" customWidth="1"/>
    <col min="7354" max="7354" width="42.625" style="2" customWidth="1"/>
    <col min="7355" max="7355" width="42.5" style="2" customWidth="1"/>
    <col min="7356" max="7356" width="39.375" style="2" customWidth="1"/>
    <col min="7357" max="7357" width="42.5" style="2" customWidth="1"/>
    <col min="7358" max="7358" width="24.625" style="2" customWidth="1"/>
    <col min="7359" max="7359" width="7" style="2" customWidth="1"/>
    <col min="7360" max="7360" width="7.375" style="2" customWidth="1"/>
    <col min="7361" max="7361" width="7" style="2" customWidth="1"/>
    <col min="7362" max="7362" width="6.625" style="2" customWidth="1"/>
    <col min="7363" max="7363" width="7.125" style="2" customWidth="1"/>
    <col min="7364" max="7364" width="6.875" style="2" customWidth="1"/>
    <col min="7365" max="7365" width="7.625" style="2" customWidth="1"/>
    <col min="7366" max="7606" width="9" style="2"/>
    <col min="7607" max="7607" width="8" style="2" customWidth="1"/>
    <col min="7608" max="7608" width="6.625" style="2" customWidth="1"/>
    <col min="7609" max="7609" width="15.75" style="2" customWidth="1"/>
    <col min="7610" max="7610" width="42.625" style="2" customWidth="1"/>
    <col min="7611" max="7611" width="42.5" style="2" customWidth="1"/>
    <col min="7612" max="7612" width="39.375" style="2" customWidth="1"/>
    <col min="7613" max="7613" width="42.5" style="2" customWidth="1"/>
    <col min="7614" max="7614" width="24.625" style="2" customWidth="1"/>
    <col min="7615" max="7615" width="7" style="2" customWidth="1"/>
    <col min="7616" max="7616" width="7.375" style="2" customWidth="1"/>
    <col min="7617" max="7617" width="7" style="2" customWidth="1"/>
    <col min="7618" max="7618" width="6.625" style="2" customWidth="1"/>
    <col min="7619" max="7619" width="7.125" style="2" customWidth="1"/>
    <col min="7620" max="7620" width="6.875" style="2" customWidth="1"/>
    <col min="7621" max="7621" width="7.625" style="2" customWidth="1"/>
    <col min="7622" max="7862" width="9" style="2"/>
    <col min="7863" max="7863" width="8" style="2" customWidth="1"/>
    <col min="7864" max="7864" width="6.625" style="2" customWidth="1"/>
    <col min="7865" max="7865" width="15.75" style="2" customWidth="1"/>
    <col min="7866" max="7866" width="42.625" style="2" customWidth="1"/>
    <col min="7867" max="7867" width="42.5" style="2" customWidth="1"/>
    <col min="7868" max="7868" width="39.375" style="2" customWidth="1"/>
    <col min="7869" max="7869" width="42.5" style="2" customWidth="1"/>
    <col min="7870" max="7870" width="24.625" style="2" customWidth="1"/>
    <col min="7871" max="7871" width="7" style="2" customWidth="1"/>
    <col min="7872" max="7872" width="7.375" style="2" customWidth="1"/>
    <col min="7873" max="7873" width="7" style="2" customWidth="1"/>
    <col min="7874" max="7874" width="6.625" style="2" customWidth="1"/>
    <col min="7875" max="7875" width="7.125" style="2" customWidth="1"/>
    <col min="7876" max="7876" width="6.875" style="2" customWidth="1"/>
    <col min="7877" max="7877" width="7.625" style="2" customWidth="1"/>
    <col min="7878" max="8118" width="9" style="2"/>
    <col min="8119" max="8119" width="8" style="2" customWidth="1"/>
    <col min="8120" max="8120" width="6.625" style="2" customWidth="1"/>
    <col min="8121" max="8121" width="15.75" style="2" customWidth="1"/>
    <col min="8122" max="8122" width="42.625" style="2" customWidth="1"/>
    <col min="8123" max="8123" width="42.5" style="2" customWidth="1"/>
    <col min="8124" max="8124" width="39.375" style="2" customWidth="1"/>
    <col min="8125" max="8125" width="42.5" style="2" customWidth="1"/>
    <col min="8126" max="8126" width="24.625" style="2" customWidth="1"/>
    <col min="8127" max="8127" width="7" style="2" customWidth="1"/>
    <col min="8128" max="8128" width="7.375" style="2" customWidth="1"/>
    <col min="8129" max="8129" width="7" style="2" customWidth="1"/>
    <col min="8130" max="8130" width="6.625" style="2" customWidth="1"/>
    <col min="8131" max="8131" width="7.125" style="2" customWidth="1"/>
    <col min="8132" max="8132" width="6.875" style="2" customWidth="1"/>
    <col min="8133" max="8133" width="7.625" style="2" customWidth="1"/>
    <col min="8134" max="8374" width="9" style="2"/>
    <col min="8375" max="8375" width="8" style="2" customWidth="1"/>
    <col min="8376" max="8376" width="6.625" style="2" customWidth="1"/>
    <col min="8377" max="8377" width="15.75" style="2" customWidth="1"/>
    <col min="8378" max="8378" width="42.625" style="2" customWidth="1"/>
    <col min="8379" max="8379" width="42.5" style="2" customWidth="1"/>
    <col min="8380" max="8380" width="39.375" style="2" customWidth="1"/>
    <col min="8381" max="8381" width="42.5" style="2" customWidth="1"/>
    <col min="8382" max="8382" width="24.625" style="2" customWidth="1"/>
    <col min="8383" max="8383" width="7" style="2" customWidth="1"/>
    <col min="8384" max="8384" width="7.375" style="2" customWidth="1"/>
    <col min="8385" max="8385" width="7" style="2" customWidth="1"/>
    <col min="8386" max="8386" width="6.625" style="2" customWidth="1"/>
    <col min="8387" max="8387" width="7.125" style="2" customWidth="1"/>
    <col min="8388" max="8388" width="6.875" style="2" customWidth="1"/>
    <col min="8389" max="8389" width="7.625" style="2" customWidth="1"/>
    <col min="8390" max="8630" width="9" style="2"/>
    <col min="8631" max="8631" width="8" style="2" customWidth="1"/>
    <col min="8632" max="8632" width="6.625" style="2" customWidth="1"/>
    <col min="8633" max="8633" width="15.75" style="2" customWidth="1"/>
    <col min="8634" max="8634" width="42.625" style="2" customWidth="1"/>
    <col min="8635" max="8635" width="42.5" style="2" customWidth="1"/>
    <col min="8636" max="8636" width="39.375" style="2" customWidth="1"/>
    <col min="8637" max="8637" width="42.5" style="2" customWidth="1"/>
    <col min="8638" max="8638" width="24.625" style="2" customWidth="1"/>
    <col min="8639" max="8639" width="7" style="2" customWidth="1"/>
    <col min="8640" max="8640" width="7.375" style="2" customWidth="1"/>
    <col min="8641" max="8641" width="7" style="2" customWidth="1"/>
    <col min="8642" max="8642" width="6.625" style="2" customWidth="1"/>
    <col min="8643" max="8643" width="7.125" style="2" customWidth="1"/>
    <col min="8644" max="8644" width="6.875" style="2" customWidth="1"/>
    <col min="8645" max="8645" width="7.625" style="2" customWidth="1"/>
    <col min="8646" max="8886" width="9" style="2"/>
    <col min="8887" max="8887" width="8" style="2" customWidth="1"/>
    <col min="8888" max="8888" width="6.625" style="2" customWidth="1"/>
    <col min="8889" max="8889" width="15.75" style="2" customWidth="1"/>
    <col min="8890" max="8890" width="42.625" style="2" customWidth="1"/>
    <col min="8891" max="8891" width="42.5" style="2" customWidth="1"/>
    <col min="8892" max="8892" width="39.375" style="2" customWidth="1"/>
    <col min="8893" max="8893" width="42.5" style="2" customWidth="1"/>
    <col min="8894" max="8894" width="24.625" style="2" customWidth="1"/>
    <col min="8895" max="8895" width="7" style="2" customWidth="1"/>
    <col min="8896" max="8896" width="7.375" style="2" customWidth="1"/>
    <col min="8897" max="8897" width="7" style="2" customWidth="1"/>
    <col min="8898" max="8898" width="6.625" style="2" customWidth="1"/>
    <col min="8899" max="8899" width="7.125" style="2" customWidth="1"/>
    <col min="8900" max="8900" width="6.875" style="2" customWidth="1"/>
    <col min="8901" max="8901" width="7.625" style="2" customWidth="1"/>
    <col min="8902" max="9142" width="9" style="2"/>
    <col min="9143" max="9143" width="8" style="2" customWidth="1"/>
    <col min="9144" max="9144" width="6.625" style="2" customWidth="1"/>
    <col min="9145" max="9145" width="15.75" style="2" customWidth="1"/>
    <col min="9146" max="9146" width="42.625" style="2" customWidth="1"/>
    <col min="9147" max="9147" width="42.5" style="2" customWidth="1"/>
    <col min="9148" max="9148" width="39.375" style="2" customWidth="1"/>
    <col min="9149" max="9149" width="42.5" style="2" customWidth="1"/>
    <col min="9150" max="9150" width="24.625" style="2" customWidth="1"/>
    <col min="9151" max="9151" width="7" style="2" customWidth="1"/>
    <col min="9152" max="9152" width="7.375" style="2" customWidth="1"/>
    <col min="9153" max="9153" width="7" style="2" customWidth="1"/>
    <col min="9154" max="9154" width="6.625" style="2" customWidth="1"/>
    <col min="9155" max="9155" width="7.125" style="2" customWidth="1"/>
    <col min="9156" max="9156" width="6.875" style="2" customWidth="1"/>
    <col min="9157" max="9157" width="7.625" style="2" customWidth="1"/>
    <col min="9158" max="9398" width="9" style="2"/>
    <col min="9399" max="9399" width="8" style="2" customWidth="1"/>
    <col min="9400" max="9400" width="6.625" style="2" customWidth="1"/>
    <col min="9401" max="9401" width="15.75" style="2" customWidth="1"/>
    <col min="9402" max="9402" width="42.625" style="2" customWidth="1"/>
    <col min="9403" max="9403" width="42.5" style="2" customWidth="1"/>
    <col min="9404" max="9404" width="39.375" style="2" customWidth="1"/>
    <col min="9405" max="9405" width="42.5" style="2" customWidth="1"/>
    <col min="9406" max="9406" width="24.625" style="2" customWidth="1"/>
    <col min="9407" max="9407" width="7" style="2" customWidth="1"/>
    <col min="9408" max="9408" width="7.375" style="2" customWidth="1"/>
    <col min="9409" max="9409" width="7" style="2" customWidth="1"/>
    <col min="9410" max="9410" width="6.625" style="2" customWidth="1"/>
    <col min="9411" max="9411" width="7.125" style="2" customWidth="1"/>
    <col min="9412" max="9412" width="6.875" style="2" customWidth="1"/>
    <col min="9413" max="9413" width="7.625" style="2" customWidth="1"/>
    <col min="9414" max="9654" width="9" style="2"/>
    <col min="9655" max="9655" width="8" style="2" customWidth="1"/>
    <col min="9656" max="9656" width="6.625" style="2" customWidth="1"/>
    <col min="9657" max="9657" width="15.75" style="2" customWidth="1"/>
    <col min="9658" max="9658" width="42.625" style="2" customWidth="1"/>
    <col min="9659" max="9659" width="42.5" style="2" customWidth="1"/>
    <col min="9660" max="9660" width="39.375" style="2" customWidth="1"/>
    <col min="9661" max="9661" width="42.5" style="2" customWidth="1"/>
    <col min="9662" max="9662" width="24.625" style="2" customWidth="1"/>
    <col min="9663" max="9663" width="7" style="2" customWidth="1"/>
    <col min="9664" max="9664" width="7.375" style="2" customWidth="1"/>
    <col min="9665" max="9665" width="7" style="2" customWidth="1"/>
    <col min="9666" max="9666" width="6.625" style="2" customWidth="1"/>
    <col min="9667" max="9667" width="7.125" style="2" customWidth="1"/>
    <col min="9668" max="9668" width="6.875" style="2" customWidth="1"/>
    <col min="9669" max="9669" width="7.625" style="2" customWidth="1"/>
    <col min="9670" max="9910" width="9" style="2"/>
    <col min="9911" max="9911" width="8" style="2" customWidth="1"/>
    <col min="9912" max="9912" width="6.625" style="2" customWidth="1"/>
    <col min="9913" max="9913" width="15.75" style="2" customWidth="1"/>
    <col min="9914" max="9914" width="42.625" style="2" customWidth="1"/>
    <col min="9915" max="9915" width="42.5" style="2" customWidth="1"/>
    <col min="9916" max="9916" width="39.375" style="2" customWidth="1"/>
    <col min="9917" max="9917" width="42.5" style="2" customWidth="1"/>
    <col min="9918" max="9918" width="24.625" style="2" customWidth="1"/>
    <col min="9919" max="9919" width="7" style="2" customWidth="1"/>
    <col min="9920" max="9920" width="7.375" style="2" customWidth="1"/>
    <col min="9921" max="9921" width="7" style="2" customWidth="1"/>
    <col min="9922" max="9922" width="6.625" style="2" customWidth="1"/>
    <col min="9923" max="9923" width="7.125" style="2" customWidth="1"/>
    <col min="9924" max="9924" width="6.875" style="2" customWidth="1"/>
    <col min="9925" max="9925" width="7.625" style="2" customWidth="1"/>
    <col min="9926" max="10166" width="9" style="2"/>
    <col min="10167" max="10167" width="8" style="2" customWidth="1"/>
    <col min="10168" max="10168" width="6.625" style="2" customWidth="1"/>
    <col min="10169" max="10169" width="15.75" style="2" customWidth="1"/>
    <col min="10170" max="10170" width="42.625" style="2" customWidth="1"/>
    <col min="10171" max="10171" width="42.5" style="2" customWidth="1"/>
    <col min="10172" max="10172" width="39.375" style="2" customWidth="1"/>
    <col min="10173" max="10173" width="42.5" style="2" customWidth="1"/>
    <col min="10174" max="10174" width="24.625" style="2" customWidth="1"/>
    <col min="10175" max="10175" width="7" style="2" customWidth="1"/>
    <col min="10176" max="10176" width="7.375" style="2" customWidth="1"/>
    <col min="10177" max="10177" width="7" style="2" customWidth="1"/>
    <col min="10178" max="10178" width="6.625" style="2" customWidth="1"/>
    <col min="10179" max="10179" width="7.125" style="2" customWidth="1"/>
    <col min="10180" max="10180" width="6.875" style="2" customWidth="1"/>
    <col min="10181" max="10181" width="7.625" style="2" customWidth="1"/>
    <col min="10182" max="10422" width="9" style="2"/>
    <col min="10423" max="10423" width="8" style="2" customWidth="1"/>
    <col min="10424" max="10424" width="6.625" style="2" customWidth="1"/>
    <col min="10425" max="10425" width="15.75" style="2" customWidth="1"/>
    <col min="10426" max="10426" width="42.625" style="2" customWidth="1"/>
    <col min="10427" max="10427" width="42.5" style="2" customWidth="1"/>
    <col min="10428" max="10428" width="39.375" style="2" customWidth="1"/>
    <col min="10429" max="10429" width="42.5" style="2" customWidth="1"/>
    <col min="10430" max="10430" width="24.625" style="2" customWidth="1"/>
    <col min="10431" max="10431" width="7" style="2" customWidth="1"/>
    <col min="10432" max="10432" width="7.375" style="2" customWidth="1"/>
    <col min="10433" max="10433" width="7" style="2" customWidth="1"/>
    <col min="10434" max="10434" width="6.625" style="2" customWidth="1"/>
    <col min="10435" max="10435" width="7.125" style="2" customWidth="1"/>
    <col min="10436" max="10436" width="6.875" style="2" customWidth="1"/>
    <col min="10437" max="10437" width="7.625" style="2" customWidth="1"/>
    <col min="10438" max="10678" width="9" style="2"/>
    <col min="10679" max="10679" width="8" style="2" customWidth="1"/>
    <col min="10680" max="10680" width="6.625" style="2" customWidth="1"/>
    <col min="10681" max="10681" width="15.75" style="2" customWidth="1"/>
    <col min="10682" max="10682" width="42.625" style="2" customWidth="1"/>
    <col min="10683" max="10683" width="42.5" style="2" customWidth="1"/>
    <col min="10684" max="10684" width="39.375" style="2" customWidth="1"/>
    <col min="10685" max="10685" width="42.5" style="2" customWidth="1"/>
    <col min="10686" max="10686" width="24.625" style="2" customWidth="1"/>
    <col min="10687" max="10687" width="7" style="2" customWidth="1"/>
    <col min="10688" max="10688" width="7.375" style="2" customWidth="1"/>
    <col min="10689" max="10689" width="7" style="2" customWidth="1"/>
    <col min="10690" max="10690" width="6.625" style="2" customWidth="1"/>
    <col min="10691" max="10691" width="7.125" style="2" customWidth="1"/>
    <col min="10692" max="10692" width="6.875" style="2" customWidth="1"/>
    <col min="10693" max="10693" width="7.625" style="2" customWidth="1"/>
    <col min="10694" max="10934" width="9" style="2"/>
    <col min="10935" max="10935" width="8" style="2" customWidth="1"/>
    <col min="10936" max="10936" width="6.625" style="2" customWidth="1"/>
    <col min="10937" max="10937" width="15.75" style="2" customWidth="1"/>
    <col min="10938" max="10938" width="42.625" style="2" customWidth="1"/>
    <col min="10939" max="10939" width="42.5" style="2" customWidth="1"/>
    <col min="10940" max="10940" width="39.375" style="2" customWidth="1"/>
    <col min="10941" max="10941" width="42.5" style="2" customWidth="1"/>
    <col min="10942" max="10942" width="24.625" style="2" customWidth="1"/>
    <col min="10943" max="10943" width="7" style="2" customWidth="1"/>
    <col min="10944" max="10944" width="7.375" style="2" customWidth="1"/>
    <col min="10945" max="10945" width="7" style="2" customWidth="1"/>
    <col min="10946" max="10946" width="6.625" style="2" customWidth="1"/>
    <col min="10947" max="10947" width="7.125" style="2" customWidth="1"/>
    <col min="10948" max="10948" width="6.875" style="2" customWidth="1"/>
    <col min="10949" max="10949" width="7.625" style="2" customWidth="1"/>
    <col min="10950" max="11190" width="9" style="2"/>
    <col min="11191" max="11191" width="8" style="2" customWidth="1"/>
    <col min="11192" max="11192" width="6.625" style="2" customWidth="1"/>
    <col min="11193" max="11193" width="15.75" style="2" customWidth="1"/>
    <col min="11194" max="11194" width="42.625" style="2" customWidth="1"/>
    <col min="11195" max="11195" width="42.5" style="2" customWidth="1"/>
    <col min="11196" max="11196" width="39.375" style="2" customWidth="1"/>
    <col min="11197" max="11197" width="42.5" style="2" customWidth="1"/>
    <col min="11198" max="11198" width="24.625" style="2" customWidth="1"/>
    <col min="11199" max="11199" width="7" style="2" customWidth="1"/>
    <col min="11200" max="11200" width="7.375" style="2" customWidth="1"/>
    <col min="11201" max="11201" width="7" style="2" customWidth="1"/>
    <col min="11202" max="11202" width="6.625" style="2" customWidth="1"/>
    <col min="11203" max="11203" width="7.125" style="2" customWidth="1"/>
    <col min="11204" max="11204" width="6.875" style="2" customWidth="1"/>
    <col min="11205" max="11205" width="7.625" style="2" customWidth="1"/>
    <col min="11206" max="11446" width="9" style="2"/>
    <col min="11447" max="11447" width="8" style="2" customWidth="1"/>
    <col min="11448" max="11448" width="6.625" style="2" customWidth="1"/>
    <col min="11449" max="11449" width="15.75" style="2" customWidth="1"/>
    <col min="11450" max="11450" width="42.625" style="2" customWidth="1"/>
    <col min="11451" max="11451" width="42.5" style="2" customWidth="1"/>
    <col min="11452" max="11452" width="39.375" style="2" customWidth="1"/>
    <col min="11453" max="11453" width="42.5" style="2" customWidth="1"/>
    <col min="11454" max="11454" width="24.625" style="2" customWidth="1"/>
    <col min="11455" max="11455" width="7" style="2" customWidth="1"/>
    <col min="11456" max="11456" width="7.375" style="2" customWidth="1"/>
    <col min="11457" max="11457" width="7" style="2" customWidth="1"/>
    <col min="11458" max="11458" width="6.625" style="2" customWidth="1"/>
    <col min="11459" max="11459" width="7.125" style="2" customWidth="1"/>
    <col min="11460" max="11460" width="6.875" style="2" customWidth="1"/>
    <col min="11461" max="11461" width="7.625" style="2" customWidth="1"/>
    <col min="11462" max="11702" width="9" style="2"/>
    <col min="11703" max="11703" width="8" style="2" customWidth="1"/>
    <col min="11704" max="11704" width="6.625" style="2" customWidth="1"/>
    <col min="11705" max="11705" width="15.75" style="2" customWidth="1"/>
    <col min="11706" max="11706" width="42.625" style="2" customWidth="1"/>
    <col min="11707" max="11707" width="42.5" style="2" customWidth="1"/>
    <col min="11708" max="11708" width="39.375" style="2" customWidth="1"/>
    <col min="11709" max="11709" width="42.5" style="2" customWidth="1"/>
    <col min="11710" max="11710" width="24.625" style="2" customWidth="1"/>
    <col min="11711" max="11711" width="7" style="2" customWidth="1"/>
    <col min="11712" max="11712" width="7.375" style="2" customWidth="1"/>
    <col min="11713" max="11713" width="7" style="2" customWidth="1"/>
    <col min="11714" max="11714" width="6.625" style="2" customWidth="1"/>
    <col min="11715" max="11715" width="7.125" style="2" customWidth="1"/>
    <col min="11716" max="11716" width="6.875" style="2" customWidth="1"/>
    <col min="11717" max="11717" width="7.625" style="2" customWidth="1"/>
    <col min="11718" max="11958" width="9" style="2"/>
    <col min="11959" max="11959" width="8" style="2" customWidth="1"/>
    <col min="11960" max="11960" width="6.625" style="2" customWidth="1"/>
    <col min="11961" max="11961" width="15.75" style="2" customWidth="1"/>
    <col min="11962" max="11962" width="42.625" style="2" customWidth="1"/>
    <col min="11963" max="11963" width="42.5" style="2" customWidth="1"/>
    <col min="11964" max="11964" width="39.375" style="2" customWidth="1"/>
    <col min="11965" max="11965" width="42.5" style="2" customWidth="1"/>
    <col min="11966" max="11966" width="24.625" style="2" customWidth="1"/>
    <col min="11967" max="11967" width="7" style="2" customWidth="1"/>
    <col min="11968" max="11968" width="7.375" style="2" customWidth="1"/>
    <col min="11969" max="11969" width="7" style="2" customWidth="1"/>
    <col min="11970" max="11970" width="6.625" style="2" customWidth="1"/>
    <col min="11971" max="11971" width="7.125" style="2" customWidth="1"/>
    <col min="11972" max="11972" width="6.875" style="2" customWidth="1"/>
    <col min="11973" max="11973" width="7.625" style="2" customWidth="1"/>
    <col min="11974" max="12214" width="9" style="2"/>
    <col min="12215" max="12215" width="8" style="2" customWidth="1"/>
    <col min="12216" max="12216" width="6.625" style="2" customWidth="1"/>
    <col min="12217" max="12217" width="15.75" style="2" customWidth="1"/>
    <col min="12218" max="12218" width="42.625" style="2" customWidth="1"/>
    <col min="12219" max="12219" width="42.5" style="2" customWidth="1"/>
    <col min="12220" max="12220" width="39.375" style="2" customWidth="1"/>
    <col min="12221" max="12221" width="42.5" style="2" customWidth="1"/>
    <col min="12222" max="12222" width="24.625" style="2" customWidth="1"/>
    <col min="12223" max="12223" width="7" style="2" customWidth="1"/>
    <col min="12224" max="12224" width="7.375" style="2" customWidth="1"/>
    <col min="12225" max="12225" width="7" style="2" customWidth="1"/>
    <col min="12226" max="12226" width="6.625" style="2" customWidth="1"/>
    <col min="12227" max="12227" width="7.125" style="2" customWidth="1"/>
    <col min="12228" max="12228" width="6.875" style="2" customWidth="1"/>
    <col min="12229" max="12229" width="7.625" style="2" customWidth="1"/>
    <col min="12230" max="12470" width="9" style="2"/>
    <col min="12471" max="12471" width="8" style="2" customWidth="1"/>
    <col min="12472" max="12472" width="6.625" style="2" customWidth="1"/>
    <col min="12473" max="12473" width="15.75" style="2" customWidth="1"/>
    <col min="12474" max="12474" width="42.625" style="2" customWidth="1"/>
    <col min="12475" max="12475" width="42.5" style="2" customWidth="1"/>
    <col min="12476" max="12476" width="39.375" style="2" customWidth="1"/>
    <col min="12477" max="12477" width="42.5" style="2" customWidth="1"/>
    <col min="12478" max="12478" width="24.625" style="2" customWidth="1"/>
    <col min="12479" max="12479" width="7" style="2" customWidth="1"/>
    <col min="12480" max="12480" width="7.375" style="2" customWidth="1"/>
    <col min="12481" max="12481" width="7" style="2" customWidth="1"/>
    <col min="12482" max="12482" width="6.625" style="2" customWidth="1"/>
    <col min="12483" max="12483" width="7.125" style="2" customWidth="1"/>
    <col min="12484" max="12484" width="6.875" style="2" customWidth="1"/>
    <col min="12485" max="12485" width="7.625" style="2" customWidth="1"/>
    <col min="12486" max="12726" width="9" style="2"/>
    <col min="12727" max="12727" width="8" style="2" customWidth="1"/>
    <col min="12728" max="12728" width="6.625" style="2" customWidth="1"/>
    <col min="12729" max="12729" width="15.75" style="2" customWidth="1"/>
    <col min="12730" max="12730" width="42.625" style="2" customWidth="1"/>
    <col min="12731" max="12731" width="42.5" style="2" customWidth="1"/>
    <col min="12732" max="12732" width="39.375" style="2" customWidth="1"/>
    <col min="12733" max="12733" width="42.5" style="2" customWidth="1"/>
    <col min="12734" max="12734" width="24.625" style="2" customWidth="1"/>
    <col min="12735" max="12735" width="7" style="2" customWidth="1"/>
    <col min="12736" max="12736" width="7.375" style="2" customWidth="1"/>
    <col min="12737" max="12737" width="7" style="2" customWidth="1"/>
    <col min="12738" max="12738" width="6.625" style="2" customWidth="1"/>
    <col min="12739" max="12739" width="7.125" style="2" customWidth="1"/>
    <col min="12740" max="12740" width="6.875" style="2" customWidth="1"/>
    <col min="12741" max="12741" width="7.625" style="2" customWidth="1"/>
    <col min="12742" max="12982" width="9" style="2"/>
    <col min="12983" max="12983" width="8" style="2" customWidth="1"/>
    <col min="12984" max="12984" width="6.625" style="2" customWidth="1"/>
    <col min="12985" max="12985" width="15.75" style="2" customWidth="1"/>
    <col min="12986" max="12986" width="42.625" style="2" customWidth="1"/>
    <col min="12987" max="12987" width="42.5" style="2" customWidth="1"/>
    <col min="12988" max="12988" width="39.375" style="2" customWidth="1"/>
    <col min="12989" max="12989" width="42.5" style="2" customWidth="1"/>
    <col min="12990" max="12990" width="24.625" style="2" customWidth="1"/>
    <col min="12991" max="12991" width="7" style="2" customWidth="1"/>
    <col min="12992" max="12992" width="7.375" style="2" customWidth="1"/>
    <col min="12993" max="12993" width="7" style="2" customWidth="1"/>
    <col min="12994" max="12994" width="6.625" style="2" customWidth="1"/>
    <col min="12995" max="12995" width="7.125" style="2" customWidth="1"/>
    <col min="12996" max="12996" width="6.875" style="2" customWidth="1"/>
    <col min="12997" max="12997" width="7.625" style="2" customWidth="1"/>
    <col min="12998" max="13238" width="9" style="2"/>
    <col min="13239" max="13239" width="8" style="2" customWidth="1"/>
    <col min="13240" max="13240" width="6.625" style="2" customWidth="1"/>
    <col min="13241" max="13241" width="15.75" style="2" customWidth="1"/>
    <col min="13242" max="13242" width="42.625" style="2" customWidth="1"/>
    <col min="13243" max="13243" width="42.5" style="2" customWidth="1"/>
    <col min="13244" max="13244" width="39.375" style="2" customWidth="1"/>
    <col min="13245" max="13245" width="42.5" style="2" customWidth="1"/>
    <col min="13246" max="13246" width="24.625" style="2" customWidth="1"/>
    <col min="13247" max="13247" width="7" style="2" customWidth="1"/>
    <col min="13248" max="13248" width="7.375" style="2" customWidth="1"/>
    <col min="13249" max="13249" width="7" style="2" customWidth="1"/>
    <col min="13250" max="13250" width="6.625" style="2" customWidth="1"/>
    <col min="13251" max="13251" width="7.125" style="2" customWidth="1"/>
    <col min="13252" max="13252" width="6.875" style="2" customWidth="1"/>
    <col min="13253" max="13253" width="7.625" style="2" customWidth="1"/>
    <col min="13254" max="13494" width="9" style="2"/>
    <col min="13495" max="13495" width="8" style="2" customWidth="1"/>
    <col min="13496" max="13496" width="6.625" style="2" customWidth="1"/>
    <col min="13497" max="13497" width="15.75" style="2" customWidth="1"/>
    <col min="13498" max="13498" width="42.625" style="2" customWidth="1"/>
    <col min="13499" max="13499" width="42.5" style="2" customWidth="1"/>
    <col min="13500" max="13500" width="39.375" style="2" customWidth="1"/>
    <col min="13501" max="13501" width="42.5" style="2" customWidth="1"/>
    <col min="13502" max="13502" width="24.625" style="2" customWidth="1"/>
    <col min="13503" max="13503" width="7" style="2" customWidth="1"/>
    <col min="13504" max="13504" width="7.375" style="2" customWidth="1"/>
    <col min="13505" max="13505" width="7" style="2" customWidth="1"/>
    <col min="13506" max="13506" width="6.625" style="2" customWidth="1"/>
    <col min="13507" max="13507" width="7.125" style="2" customWidth="1"/>
    <col min="13508" max="13508" width="6.875" style="2" customWidth="1"/>
    <col min="13509" max="13509" width="7.625" style="2" customWidth="1"/>
    <col min="13510" max="13750" width="9" style="2"/>
    <col min="13751" max="13751" width="8" style="2" customWidth="1"/>
    <col min="13752" max="13752" width="6.625" style="2" customWidth="1"/>
    <col min="13753" max="13753" width="15.75" style="2" customWidth="1"/>
    <col min="13754" max="13754" width="42.625" style="2" customWidth="1"/>
    <col min="13755" max="13755" width="42.5" style="2" customWidth="1"/>
    <col min="13756" max="13756" width="39.375" style="2" customWidth="1"/>
    <col min="13757" max="13757" width="42.5" style="2" customWidth="1"/>
    <col min="13758" max="13758" width="24.625" style="2" customWidth="1"/>
    <col min="13759" max="13759" width="7" style="2" customWidth="1"/>
    <col min="13760" max="13760" width="7.375" style="2" customWidth="1"/>
    <col min="13761" max="13761" width="7" style="2" customWidth="1"/>
    <col min="13762" max="13762" width="6.625" style="2" customWidth="1"/>
    <col min="13763" max="13763" width="7.125" style="2" customWidth="1"/>
    <col min="13764" max="13764" width="6.875" style="2" customWidth="1"/>
    <col min="13765" max="13765" width="7.625" style="2" customWidth="1"/>
    <col min="13766" max="14006" width="9" style="2"/>
    <col min="14007" max="14007" width="8" style="2" customWidth="1"/>
    <col min="14008" max="14008" width="6.625" style="2" customWidth="1"/>
    <col min="14009" max="14009" width="15.75" style="2" customWidth="1"/>
    <col min="14010" max="14010" width="42.625" style="2" customWidth="1"/>
    <col min="14011" max="14011" width="42.5" style="2" customWidth="1"/>
    <col min="14012" max="14012" width="39.375" style="2" customWidth="1"/>
    <col min="14013" max="14013" width="42.5" style="2" customWidth="1"/>
    <col min="14014" max="14014" width="24.625" style="2" customWidth="1"/>
    <col min="14015" max="14015" width="7" style="2" customWidth="1"/>
    <col min="14016" max="14016" width="7.375" style="2" customWidth="1"/>
    <col min="14017" max="14017" width="7" style="2" customWidth="1"/>
    <col min="14018" max="14018" width="6.625" style="2" customWidth="1"/>
    <col min="14019" max="14019" width="7.125" style="2" customWidth="1"/>
    <col min="14020" max="14020" width="6.875" style="2" customWidth="1"/>
    <col min="14021" max="14021" width="7.625" style="2" customWidth="1"/>
    <col min="14022" max="14262" width="9" style="2"/>
    <col min="14263" max="14263" width="8" style="2" customWidth="1"/>
    <col min="14264" max="14264" width="6.625" style="2" customWidth="1"/>
    <col min="14265" max="14265" width="15.75" style="2" customWidth="1"/>
    <col min="14266" max="14266" width="42.625" style="2" customWidth="1"/>
    <col min="14267" max="14267" width="42.5" style="2" customWidth="1"/>
    <col min="14268" max="14268" width="39.375" style="2" customWidth="1"/>
    <col min="14269" max="14269" width="42.5" style="2" customWidth="1"/>
    <col min="14270" max="14270" width="24.625" style="2" customWidth="1"/>
    <col min="14271" max="14271" width="7" style="2" customWidth="1"/>
    <col min="14272" max="14272" width="7.375" style="2" customWidth="1"/>
    <col min="14273" max="14273" width="7" style="2" customWidth="1"/>
    <col min="14274" max="14274" width="6.625" style="2" customWidth="1"/>
    <col min="14275" max="14275" width="7.125" style="2" customWidth="1"/>
    <col min="14276" max="14276" width="6.875" style="2" customWidth="1"/>
    <col min="14277" max="14277" width="7.625" style="2" customWidth="1"/>
    <col min="14278" max="14518" width="9" style="2"/>
    <col min="14519" max="14519" width="8" style="2" customWidth="1"/>
    <col min="14520" max="14520" width="6.625" style="2" customWidth="1"/>
    <col min="14521" max="14521" width="15.75" style="2" customWidth="1"/>
    <col min="14522" max="14522" width="42.625" style="2" customWidth="1"/>
    <col min="14523" max="14523" width="42.5" style="2" customWidth="1"/>
    <col min="14524" max="14524" width="39.375" style="2" customWidth="1"/>
    <col min="14525" max="14525" width="42.5" style="2" customWidth="1"/>
    <col min="14526" max="14526" width="24.625" style="2" customWidth="1"/>
    <col min="14527" max="14527" width="7" style="2" customWidth="1"/>
    <col min="14528" max="14528" width="7.375" style="2" customWidth="1"/>
    <col min="14529" max="14529" width="7" style="2" customWidth="1"/>
    <col min="14530" max="14530" width="6.625" style="2" customWidth="1"/>
    <col min="14531" max="14531" width="7.125" style="2" customWidth="1"/>
    <col min="14532" max="14532" width="6.875" style="2" customWidth="1"/>
    <col min="14533" max="14533" width="7.625" style="2" customWidth="1"/>
    <col min="14534" max="14774" width="9" style="2"/>
    <col min="14775" max="14775" width="8" style="2" customWidth="1"/>
    <col min="14776" max="14776" width="6.625" style="2" customWidth="1"/>
    <col min="14777" max="14777" width="15.75" style="2" customWidth="1"/>
    <col min="14778" max="14778" width="42.625" style="2" customWidth="1"/>
    <col min="14779" max="14779" width="42.5" style="2" customWidth="1"/>
    <col min="14780" max="14780" width="39.375" style="2" customWidth="1"/>
    <col min="14781" max="14781" width="42.5" style="2" customWidth="1"/>
    <col min="14782" max="14782" width="24.625" style="2" customWidth="1"/>
    <col min="14783" max="14783" width="7" style="2" customWidth="1"/>
    <col min="14784" max="14784" width="7.375" style="2" customWidth="1"/>
    <col min="14785" max="14785" width="7" style="2" customWidth="1"/>
    <col min="14786" max="14786" width="6.625" style="2" customWidth="1"/>
    <col min="14787" max="14787" width="7.125" style="2" customWidth="1"/>
    <col min="14788" max="14788" width="6.875" style="2" customWidth="1"/>
    <col min="14789" max="14789" width="7.625" style="2" customWidth="1"/>
    <col min="14790" max="15030" width="9" style="2"/>
    <col min="15031" max="15031" width="8" style="2" customWidth="1"/>
    <col min="15032" max="15032" width="6.625" style="2" customWidth="1"/>
    <col min="15033" max="15033" width="15.75" style="2" customWidth="1"/>
    <col min="15034" max="15034" width="42.625" style="2" customWidth="1"/>
    <col min="15035" max="15035" width="42.5" style="2" customWidth="1"/>
    <col min="15036" max="15036" width="39.375" style="2" customWidth="1"/>
    <col min="15037" max="15037" width="42.5" style="2" customWidth="1"/>
    <col min="15038" max="15038" width="24.625" style="2" customWidth="1"/>
    <col min="15039" max="15039" width="7" style="2" customWidth="1"/>
    <col min="15040" max="15040" width="7.375" style="2" customWidth="1"/>
    <col min="15041" max="15041" width="7" style="2" customWidth="1"/>
    <col min="15042" max="15042" width="6.625" style="2" customWidth="1"/>
    <col min="15043" max="15043" width="7.125" style="2" customWidth="1"/>
    <col min="15044" max="15044" width="6.875" style="2" customWidth="1"/>
    <col min="15045" max="15045" width="7.625" style="2" customWidth="1"/>
    <col min="15046" max="15286" width="9" style="2"/>
    <col min="15287" max="15287" width="8" style="2" customWidth="1"/>
    <col min="15288" max="15288" width="6.625" style="2" customWidth="1"/>
    <col min="15289" max="15289" width="15.75" style="2" customWidth="1"/>
    <col min="15290" max="15290" width="42.625" style="2" customWidth="1"/>
    <col min="15291" max="15291" width="42.5" style="2" customWidth="1"/>
    <col min="15292" max="15292" width="39.375" style="2" customWidth="1"/>
    <col min="15293" max="15293" width="42.5" style="2" customWidth="1"/>
    <col min="15294" max="15294" width="24.625" style="2" customWidth="1"/>
    <col min="15295" max="15295" width="7" style="2" customWidth="1"/>
    <col min="15296" max="15296" width="7.375" style="2" customWidth="1"/>
    <col min="15297" max="15297" width="7" style="2" customWidth="1"/>
    <col min="15298" max="15298" width="6.625" style="2" customWidth="1"/>
    <col min="15299" max="15299" width="7.125" style="2" customWidth="1"/>
    <col min="15300" max="15300" width="6.875" style="2" customWidth="1"/>
    <col min="15301" max="15301" width="7.625" style="2" customWidth="1"/>
    <col min="15302" max="15542" width="9" style="2"/>
    <col min="15543" max="15543" width="8" style="2" customWidth="1"/>
    <col min="15544" max="15544" width="6.625" style="2" customWidth="1"/>
    <col min="15545" max="15545" width="15.75" style="2" customWidth="1"/>
    <col min="15546" max="15546" width="42.625" style="2" customWidth="1"/>
    <col min="15547" max="15547" width="42.5" style="2" customWidth="1"/>
    <col min="15548" max="15548" width="39.375" style="2" customWidth="1"/>
    <col min="15549" max="15549" width="42.5" style="2" customWidth="1"/>
    <col min="15550" max="15550" width="24.625" style="2" customWidth="1"/>
    <col min="15551" max="15551" width="7" style="2" customWidth="1"/>
    <col min="15552" max="15552" width="7.375" style="2" customWidth="1"/>
    <col min="15553" max="15553" width="7" style="2" customWidth="1"/>
    <col min="15554" max="15554" width="6.625" style="2" customWidth="1"/>
    <col min="15555" max="15555" width="7.125" style="2" customWidth="1"/>
    <col min="15556" max="15556" width="6.875" style="2" customWidth="1"/>
    <col min="15557" max="15557" width="7.625" style="2" customWidth="1"/>
    <col min="15558" max="15798" width="9" style="2"/>
    <col min="15799" max="15799" width="8" style="2" customWidth="1"/>
    <col min="15800" max="15800" width="6.625" style="2" customWidth="1"/>
    <col min="15801" max="15801" width="15.75" style="2" customWidth="1"/>
    <col min="15802" max="15802" width="42.625" style="2" customWidth="1"/>
    <col min="15803" max="15803" width="42.5" style="2" customWidth="1"/>
    <col min="15804" max="15804" width="39.375" style="2" customWidth="1"/>
    <col min="15805" max="15805" width="42.5" style="2" customWidth="1"/>
    <col min="15806" max="15806" width="24.625" style="2" customWidth="1"/>
    <col min="15807" max="15807" width="7" style="2" customWidth="1"/>
    <col min="15808" max="15808" width="7.375" style="2" customWidth="1"/>
    <col min="15809" max="15809" width="7" style="2" customWidth="1"/>
    <col min="15810" max="15810" width="6.625" style="2" customWidth="1"/>
    <col min="15811" max="15811" width="7.125" style="2" customWidth="1"/>
    <col min="15812" max="15812" width="6.875" style="2" customWidth="1"/>
    <col min="15813" max="15813" width="7.625" style="2" customWidth="1"/>
    <col min="15814" max="16054" width="9" style="2"/>
    <col min="16055" max="16055" width="8" style="2" customWidth="1"/>
    <col min="16056" max="16056" width="6.625" style="2" customWidth="1"/>
    <col min="16057" max="16057" width="15.75" style="2" customWidth="1"/>
    <col min="16058" max="16058" width="42.625" style="2" customWidth="1"/>
    <col min="16059" max="16059" width="42.5" style="2" customWidth="1"/>
    <col min="16060" max="16060" width="39.375" style="2" customWidth="1"/>
    <col min="16061" max="16061" width="42.5" style="2" customWidth="1"/>
    <col min="16062" max="16062" width="24.625" style="2" customWidth="1"/>
    <col min="16063" max="16063" width="7" style="2" customWidth="1"/>
    <col min="16064" max="16064" width="7.375" style="2" customWidth="1"/>
    <col min="16065" max="16065" width="7" style="2" customWidth="1"/>
    <col min="16066" max="16066" width="6.625" style="2" customWidth="1"/>
    <col min="16067" max="16067" width="7.125" style="2" customWidth="1"/>
    <col min="16068" max="16068" width="6.875" style="2" customWidth="1"/>
    <col min="16069" max="16069" width="7.625" style="2" customWidth="1"/>
    <col min="16070" max="16310" width="9" style="2"/>
    <col min="16311" max="16384" width="8.875" style="2" customWidth="1"/>
  </cols>
  <sheetData>
    <row r="1" spans="1:18" ht="120" customHeight="1" thickBot="1">
      <c r="A1" s="2478" t="s">
        <v>234</v>
      </c>
      <c r="B1" s="2478"/>
      <c r="C1" s="2478"/>
      <c r="D1" s="2478"/>
      <c r="E1" s="2478"/>
      <c r="F1" s="2478"/>
      <c r="G1" s="2478"/>
      <c r="H1" s="2478"/>
      <c r="I1" s="2478"/>
      <c r="J1" s="2478"/>
      <c r="K1" s="2478"/>
      <c r="L1" s="2478"/>
      <c r="M1" s="2478"/>
      <c r="N1" s="2478"/>
      <c r="O1" s="2478"/>
    </row>
    <row r="2" spans="1:18" ht="24" customHeight="1">
      <c r="A2" s="2340" t="s">
        <v>0</v>
      </c>
      <c r="B2" s="2342" t="s">
        <v>9</v>
      </c>
      <c r="C2" s="2344" t="s">
        <v>1</v>
      </c>
      <c r="D2" s="2344" t="s">
        <v>10</v>
      </c>
      <c r="E2" s="2344" t="s">
        <v>11</v>
      </c>
      <c r="F2" s="2344" t="s">
        <v>12</v>
      </c>
      <c r="G2" s="2344" t="s">
        <v>51</v>
      </c>
      <c r="H2" s="2342" t="s">
        <v>49</v>
      </c>
      <c r="I2" s="2347" t="s">
        <v>3</v>
      </c>
      <c r="J2" s="2348"/>
      <c r="K2" s="2348"/>
      <c r="L2" s="2348"/>
      <c r="M2" s="2348"/>
      <c r="N2" s="2348"/>
      <c r="O2" s="2351" t="s">
        <v>52</v>
      </c>
    </row>
    <row r="3" spans="1:18" ht="55.5" customHeight="1" thickBot="1">
      <c r="A3" s="2479"/>
      <c r="B3" s="2480"/>
      <c r="C3" s="2481"/>
      <c r="D3" s="2481"/>
      <c r="E3" s="2481"/>
      <c r="F3" s="2481"/>
      <c r="G3" s="2481"/>
      <c r="H3" s="2482"/>
      <c r="I3" s="327" t="s">
        <v>208</v>
      </c>
      <c r="J3" s="328" t="s">
        <v>209</v>
      </c>
      <c r="K3" s="329" t="s">
        <v>42</v>
      </c>
      <c r="L3" s="330" t="s">
        <v>43</v>
      </c>
      <c r="M3" s="328" t="s">
        <v>44</v>
      </c>
      <c r="N3" s="330" t="s">
        <v>210</v>
      </c>
      <c r="O3" s="2483"/>
      <c r="P3" s="182"/>
    </row>
    <row r="4" spans="1:18" s="36" customFormat="1" ht="72.95" customHeight="1">
      <c r="A4" s="2464">
        <f>六高!A8</f>
        <v>44104</v>
      </c>
      <c r="B4" s="2465" t="str">
        <f>六高!B8</f>
        <v>三</v>
      </c>
      <c r="C4" s="2466">
        <f>六高!C8</f>
        <v>0</v>
      </c>
      <c r="D4" s="32">
        <f>六高!D8</f>
        <v>0</v>
      </c>
      <c r="E4" s="33">
        <f>六高!E8</f>
        <v>0</v>
      </c>
      <c r="F4" s="34">
        <f>六高!F8</f>
        <v>0</v>
      </c>
      <c r="G4" s="35" t="e">
        <f>六高!#REF!</f>
        <v>#REF!</v>
      </c>
      <c r="H4" s="2468"/>
      <c r="I4" s="2458">
        <f>仁愛!I4</f>
        <v>6.5</v>
      </c>
      <c r="J4" s="2458">
        <f>仁愛!J4</f>
        <v>2.7</v>
      </c>
      <c r="K4" s="2458">
        <f>仁愛!K4</f>
        <v>0</v>
      </c>
      <c r="L4" s="2459">
        <f>仁愛!L4</f>
        <v>2.2999999999999998</v>
      </c>
      <c r="M4" s="2460">
        <f>仁愛!M4</f>
        <v>0</v>
      </c>
      <c r="N4" s="2461">
        <f>仁愛!N4</f>
        <v>0</v>
      </c>
      <c r="O4" s="2462">
        <f>仁愛!O4</f>
        <v>761</v>
      </c>
      <c r="P4" s="180"/>
    </row>
    <row r="5" spans="1:18" s="22" customFormat="1" ht="35.1" customHeight="1">
      <c r="A5" s="2448"/>
      <c r="B5" s="2442"/>
      <c r="C5" s="2467"/>
      <c r="D5" s="10">
        <f>六高!D9</f>
        <v>0</v>
      </c>
      <c r="E5" s="9">
        <f>六高!E9</f>
        <v>0</v>
      </c>
      <c r="F5" s="11">
        <f>六高!F9</f>
        <v>0</v>
      </c>
      <c r="G5" s="12" t="e">
        <f>六高!#REF!</f>
        <v>#REF!</v>
      </c>
      <c r="H5" s="2444"/>
      <c r="I5" s="2436"/>
      <c r="J5" s="2436"/>
      <c r="K5" s="2436"/>
      <c r="L5" s="2433"/>
      <c r="M5" s="2435"/>
      <c r="N5" s="2298"/>
      <c r="O5" s="2334"/>
      <c r="P5" s="23"/>
    </row>
    <row r="6" spans="1:18" s="36" customFormat="1" ht="72.95" customHeight="1">
      <c r="A6" s="2447">
        <f>六高!A10</f>
        <v>44105</v>
      </c>
      <c r="B6" s="2442" t="str">
        <f>六高!B10</f>
        <v>四</v>
      </c>
      <c r="C6" s="2456" t="e">
        <f>六高!#REF!</f>
        <v>#REF!</v>
      </c>
      <c r="D6" s="37">
        <f>六高!D10</f>
        <v>0</v>
      </c>
      <c r="E6" s="37">
        <f>六高!E10</f>
        <v>0</v>
      </c>
      <c r="F6" s="37">
        <f>六高!F10</f>
        <v>0</v>
      </c>
      <c r="G6" s="37">
        <f>六高!H10</f>
        <v>0</v>
      </c>
      <c r="H6" s="2444"/>
      <c r="I6" s="2436">
        <f>仁愛!I6</f>
        <v>6</v>
      </c>
      <c r="J6" s="2436">
        <f>仁愛!J6</f>
        <v>2.2999999999999998</v>
      </c>
      <c r="K6" s="2436">
        <f>仁愛!K6</f>
        <v>1.3</v>
      </c>
      <c r="L6" s="2433">
        <f>仁愛!L6</f>
        <v>2.2000000000000002</v>
      </c>
      <c r="M6" s="2434">
        <f>仁愛!M6</f>
        <v>0</v>
      </c>
      <c r="N6" s="2312">
        <f>仁愛!N6</f>
        <v>0.8</v>
      </c>
      <c r="O6" s="2390">
        <f>仁愛!O6</f>
        <v>844</v>
      </c>
      <c r="P6" s="180"/>
    </row>
    <row r="7" spans="1:18" s="22" customFormat="1" ht="35.1" customHeight="1">
      <c r="A7" s="2448"/>
      <c r="B7" s="2442"/>
      <c r="C7" s="2463"/>
      <c r="D7" s="9">
        <f>六高!D11</f>
        <v>0</v>
      </c>
      <c r="E7" s="9">
        <f>六高!E11</f>
        <v>0</v>
      </c>
      <c r="F7" s="9">
        <f>六高!F11</f>
        <v>0</v>
      </c>
      <c r="G7" s="9">
        <f>六高!H11</f>
        <v>0</v>
      </c>
      <c r="H7" s="2444"/>
      <c r="I7" s="2436"/>
      <c r="J7" s="2436"/>
      <c r="K7" s="2436"/>
      <c r="L7" s="2433"/>
      <c r="M7" s="2435"/>
      <c r="N7" s="2298"/>
      <c r="O7" s="2301"/>
      <c r="P7" s="23"/>
    </row>
    <row r="8" spans="1:18" s="36" customFormat="1" ht="72.95" customHeight="1">
      <c r="A8" s="2451">
        <f>六高!A12</f>
        <v>44106</v>
      </c>
      <c r="B8" s="2453" t="str">
        <f>六高!B12</f>
        <v>五</v>
      </c>
      <c r="C8" s="2454" t="str">
        <f>六高!C10</f>
        <v>中秋連假</v>
      </c>
      <c r="D8" s="38">
        <f>六高!D12</f>
        <v>0</v>
      </c>
      <c r="E8" s="39">
        <f>六高!E12</f>
        <v>0</v>
      </c>
      <c r="F8" s="40">
        <f>六高!F12</f>
        <v>0</v>
      </c>
      <c r="G8" s="39">
        <f>六高!H12</f>
        <v>0</v>
      </c>
      <c r="H8" s="2455" t="s">
        <v>109</v>
      </c>
      <c r="I8" s="2436">
        <f>仁愛!I8</f>
        <v>6</v>
      </c>
      <c r="J8" s="2436">
        <f>仁愛!J8</f>
        <v>2.1</v>
      </c>
      <c r="K8" s="2436">
        <f>仁愛!K8</f>
        <v>1.3</v>
      </c>
      <c r="L8" s="2433">
        <f>仁愛!L8</f>
        <v>2.2000000000000002</v>
      </c>
      <c r="M8" s="2434">
        <f>仁愛!M8</f>
        <v>0</v>
      </c>
      <c r="N8" s="2312">
        <f>仁愛!N8</f>
        <v>0</v>
      </c>
      <c r="O8" s="2390">
        <f>仁愛!O8</f>
        <v>709</v>
      </c>
      <c r="P8" s="180"/>
      <c r="R8" s="174"/>
    </row>
    <row r="9" spans="1:18" s="26" customFormat="1" ht="35.1" customHeight="1">
      <c r="A9" s="2452"/>
      <c r="B9" s="2453"/>
      <c r="C9" s="2454"/>
      <c r="D9" s="17">
        <f>六高!D13</f>
        <v>0</v>
      </c>
      <c r="E9" s="18">
        <f>六高!E13</f>
        <v>0</v>
      </c>
      <c r="F9" s="19">
        <f>六高!F13</f>
        <v>0</v>
      </c>
      <c r="G9" s="20">
        <f>六高!H13</f>
        <v>0</v>
      </c>
      <c r="H9" s="2455"/>
      <c r="I9" s="2436"/>
      <c r="J9" s="2436"/>
      <c r="K9" s="2436"/>
      <c r="L9" s="2433"/>
      <c r="M9" s="2435"/>
      <c r="N9" s="2298"/>
      <c r="O9" s="2301"/>
      <c r="P9" s="23"/>
    </row>
    <row r="10" spans="1:18" s="36" customFormat="1" ht="72.95" customHeight="1">
      <c r="A10" s="2447">
        <f>六高!A14</f>
        <v>44109</v>
      </c>
      <c r="B10" s="2449" t="str">
        <f>六高!B14</f>
        <v>一</v>
      </c>
      <c r="C10" s="2450" t="str">
        <f>六高!C14</f>
        <v>白米飯</v>
      </c>
      <c r="D10" s="37" t="str">
        <f>六高!D14</f>
        <v>洋蔥肉片</v>
      </c>
      <c r="E10" s="37" t="str">
        <f>六高!E14</f>
        <v>蟹絲冬瓜</v>
      </c>
      <c r="F10" s="41" t="str">
        <f>六高!F14</f>
        <v>當令時蔬</v>
      </c>
      <c r="G10" s="42" t="str">
        <f>六高!H14</f>
        <v>紫菜蛋花湯</v>
      </c>
      <c r="H10" s="2444"/>
      <c r="I10" s="2436">
        <f>仁愛!I10</f>
        <v>6</v>
      </c>
      <c r="J10" s="2436">
        <f>仁愛!J10</f>
        <v>2.4</v>
      </c>
      <c r="K10" s="2436">
        <f>仁愛!K10</f>
        <v>1.4</v>
      </c>
      <c r="L10" s="2433">
        <f>仁愛!L10</f>
        <v>2.2000000000000002</v>
      </c>
      <c r="M10" s="2434">
        <f>仁愛!M10</f>
        <v>1</v>
      </c>
      <c r="N10" s="2312">
        <f>仁愛!N10</f>
        <v>0</v>
      </c>
      <c r="O10" s="2390">
        <f>仁愛!O10</f>
        <v>794</v>
      </c>
      <c r="P10" s="180"/>
    </row>
    <row r="11" spans="1:18" s="22" customFormat="1" ht="35.1" customHeight="1">
      <c r="A11" s="2448"/>
      <c r="B11" s="2449"/>
      <c r="C11" s="2450"/>
      <c r="D11" s="9" t="str">
        <f>六高!D15</f>
        <v>炒/豬肉片.洋蔥.胡蘿蔔.黑胡椒粒</v>
      </c>
      <c r="E11" s="9" t="str">
        <f>六高!E15</f>
        <v>炒/冬瓜.蟹肉棒.木耳絲</v>
      </c>
      <c r="F11" s="10" t="str">
        <f>六高!F15</f>
        <v>炒/當令時蔬</v>
      </c>
      <c r="G11" s="12" t="str">
        <f>六高!H15</f>
        <v>煮/紫菜.雞蛋</v>
      </c>
      <c r="H11" s="2444"/>
      <c r="I11" s="2436"/>
      <c r="J11" s="2436"/>
      <c r="K11" s="2436"/>
      <c r="L11" s="2433"/>
      <c r="M11" s="2435"/>
      <c r="N11" s="2298"/>
      <c r="O11" s="2301"/>
      <c r="P11" s="23"/>
    </row>
    <row r="12" spans="1:18" s="36" customFormat="1" ht="72.95" customHeight="1">
      <c r="A12" s="2440">
        <f>六高!A16</f>
        <v>44110</v>
      </c>
      <c r="B12" s="2442" t="str">
        <f>六高!B16</f>
        <v>二</v>
      </c>
      <c r="C12" s="2456" t="str">
        <f>六高!C16</f>
        <v>小薏仁飯</v>
      </c>
      <c r="D12" s="309" t="str">
        <f>六高!D16</f>
        <v>香酥魚片</v>
      </c>
      <c r="E12" s="37" t="str">
        <f>六高!E16</f>
        <v>茄汁燴豆腐</v>
      </c>
      <c r="F12" s="41" t="str">
        <f>六高!F16</f>
        <v>有機當令時蔬</v>
      </c>
      <c r="G12" s="37" t="str">
        <f>六高!H16</f>
        <v>白菜肉片湯</v>
      </c>
      <c r="H12" s="2444"/>
      <c r="I12" s="2436">
        <f>仁愛!I12</f>
        <v>6</v>
      </c>
      <c r="J12" s="2436">
        <f>仁愛!J12</f>
        <v>2.5</v>
      </c>
      <c r="K12" s="2436">
        <f>仁愛!K12</f>
        <v>0</v>
      </c>
      <c r="L12" s="2433">
        <f>仁愛!L12</f>
        <v>2.1</v>
      </c>
      <c r="M12" s="2434">
        <f>仁愛!M12</f>
        <v>0</v>
      </c>
      <c r="N12" s="2312">
        <f>仁愛!N12</f>
        <v>0</v>
      </c>
      <c r="O12" s="2390">
        <f>仁愛!O12</f>
        <v>702</v>
      </c>
      <c r="P12" s="180"/>
    </row>
    <row r="13" spans="1:18" s="25" customFormat="1" ht="35.1" customHeight="1" thickBot="1">
      <c r="A13" s="2441"/>
      <c r="B13" s="2443"/>
      <c r="C13" s="2457"/>
      <c r="D13" s="310" t="str">
        <f>六高!D17</f>
        <v>炸/生鮮魚片</v>
      </c>
      <c r="E13" s="311" t="str">
        <f>六高!E17</f>
        <v>燴/板豆腐.番茄.三色丁.豬絞肉</v>
      </c>
      <c r="F13" s="312" t="str">
        <f>六高!F17</f>
        <v>炒/有機當令時蔬</v>
      </c>
      <c r="G13" s="311" t="str">
        <f>六高!H17</f>
        <v>煮/大白菜.木耳絲.胡蘿蔔.豬肉片</v>
      </c>
      <c r="H13" s="2445"/>
      <c r="I13" s="2446"/>
      <c r="J13" s="2446"/>
      <c r="K13" s="2446"/>
      <c r="L13" s="2437"/>
      <c r="M13" s="2438"/>
      <c r="N13" s="2439"/>
      <c r="O13" s="2317"/>
      <c r="P13" s="181"/>
    </row>
    <row r="14" spans="1:18" s="6" customFormat="1" ht="72.95" customHeight="1">
      <c r="A14" s="2464">
        <f>六高!A18</f>
        <v>44111</v>
      </c>
      <c r="B14" s="2465" t="str">
        <f>六高!B18</f>
        <v>三</v>
      </c>
      <c r="C14" s="2466" t="str">
        <f>六高!C18</f>
        <v>特餐</v>
      </c>
      <c r="D14" s="32" t="str">
        <f>六高!D18</f>
        <v>客家炒粄條</v>
      </c>
      <c r="E14" s="33" t="str">
        <f>六高!E18</f>
        <v>滷豬排</v>
      </c>
      <c r="F14" s="34" t="str">
        <f>六高!F18</f>
        <v>當令時蔬</v>
      </c>
      <c r="G14" s="35" t="str">
        <f>六高!H18</f>
        <v>銀蘿雞湯</v>
      </c>
      <c r="H14" s="2468"/>
      <c r="I14" s="2458">
        <f>仁愛!I14</f>
        <v>6</v>
      </c>
      <c r="J14" s="2458">
        <f>仁愛!J14</f>
        <v>2.1</v>
      </c>
      <c r="K14" s="2458">
        <f>仁愛!K14</f>
        <v>1.3</v>
      </c>
      <c r="L14" s="2459">
        <f>仁愛!L14</f>
        <v>2.2000000000000002</v>
      </c>
      <c r="M14" s="2460">
        <f>仁愛!M14</f>
        <v>0</v>
      </c>
      <c r="N14" s="2461">
        <f>仁愛!N14</f>
        <v>0</v>
      </c>
      <c r="O14" s="2462">
        <f>仁愛!O14</f>
        <v>709</v>
      </c>
      <c r="P14" s="23"/>
    </row>
    <row r="15" spans="1:18" s="22" customFormat="1" ht="35.1" customHeight="1">
      <c r="A15" s="2448"/>
      <c r="B15" s="2442"/>
      <c r="C15" s="2467"/>
      <c r="D15" s="10" t="str">
        <f>六高!D19</f>
        <v>炒/粄條.豬肉絲.豆芽菜.胡蘿蔔.韭菜.紅蔥頭.蝦米</v>
      </c>
      <c r="E15" s="9" t="str">
        <f>六高!E19</f>
        <v>滷/岩燒里肌豬排</v>
      </c>
      <c r="F15" s="11" t="str">
        <f>六高!F19</f>
        <v>炒/當令時蔬</v>
      </c>
      <c r="G15" s="12" t="str">
        <f>六高!H19</f>
        <v>煮/白蘿蔔.雞丁</v>
      </c>
      <c r="H15" s="2444"/>
      <c r="I15" s="2436"/>
      <c r="J15" s="2436"/>
      <c r="K15" s="2436"/>
      <c r="L15" s="2433"/>
      <c r="M15" s="2435"/>
      <c r="N15" s="2298"/>
      <c r="O15" s="2334"/>
      <c r="P15" s="23"/>
    </row>
    <row r="16" spans="1:18" s="4" customFormat="1" ht="72.95" customHeight="1">
      <c r="A16" s="2447">
        <f>六高!A20</f>
        <v>44112</v>
      </c>
      <c r="B16" s="2442" t="str">
        <f>六高!B20</f>
        <v>四</v>
      </c>
      <c r="C16" s="2456" t="str">
        <f>六高!C20</f>
        <v>糙米飯</v>
      </c>
      <c r="D16" s="37" t="str">
        <f>六高!D20</f>
        <v>茄汁燉雞</v>
      </c>
      <c r="E16" s="37" t="str">
        <f>六高!E20</f>
        <v>塔香海茸</v>
      </c>
      <c r="F16" s="37" t="str">
        <f>六高!F20</f>
        <v>有機當令時蔬</v>
      </c>
      <c r="G16" s="37" t="str">
        <f>六高!H20</f>
        <v>大瓜排骨湯</v>
      </c>
      <c r="H16" s="2444"/>
      <c r="I16" s="2436">
        <f>仁愛!I16</f>
        <v>6</v>
      </c>
      <c r="J16" s="2436">
        <f>仁愛!J16</f>
        <v>2.4</v>
      </c>
      <c r="K16" s="2436">
        <f>仁愛!K16</f>
        <v>1.4</v>
      </c>
      <c r="L16" s="2433">
        <f>仁愛!L16</f>
        <v>2.2000000000000002</v>
      </c>
      <c r="M16" s="2434">
        <f>仁愛!M16</f>
        <v>0</v>
      </c>
      <c r="N16" s="2312">
        <f>仁愛!N16</f>
        <v>0.8</v>
      </c>
      <c r="O16" s="2390">
        <f>仁愛!O16</f>
        <v>854</v>
      </c>
      <c r="P16" s="23"/>
    </row>
    <row r="17" spans="1:16" s="22" customFormat="1" ht="35.1" customHeight="1">
      <c r="A17" s="2448"/>
      <c r="B17" s="2442"/>
      <c r="C17" s="2463"/>
      <c r="D17" s="9" t="str">
        <f>六高!D21</f>
        <v>燉/雞丁.洋蔥.小四角油腐.番茄.蘑菇罐.迷迭香粉</v>
      </c>
      <c r="E17" s="9" t="str">
        <f>六高!E21</f>
        <v>炒/海茸.豬肉絲.九層塔</v>
      </c>
      <c r="F17" s="9" t="str">
        <f>六高!F21</f>
        <v>炒/有機當令時蔬</v>
      </c>
      <c r="G17" s="9" t="str">
        <f>六高!H21</f>
        <v>煮/大黃瓜.排骨丁</v>
      </c>
      <c r="H17" s="2444"/>
      <c r="I17" s="2436"/>
      <c r="J17" s="2436"/>
      <c r="K17" s="2436"/>
      <c r="L17" s="2433"/>
      <c r="M17" s="2435"/>
      <c r="N17" s="2298"/>
      <c r="O17" s="2301"/>
      <c r="P17" s="23"/>
    </row>
    <row r="18" spans="1:16" s="4" customFormat="1" ht="72.95" customHeight="1">
      <c r="A18" s="2451">
        <f>六高!A22</f>
        <v>44113</v>
      </c>
      <c r="B18" s="2453" t="str">
        <f>六高!B22</f>
        <v>五</v>
      </c>
      <c r="C18" s="2454" t="str">
        <f>六高!C22</f>
        <v>雙十連假</v>
      </c>
      <c r="D18" s="38">
        <f>六高!D22</f>
        <v>0</v>
      </c>
      <c r="E18" s="39">
        <f>六高!E22</f>
        <v>0</v>
      </c>
      <c r="F18" s="40">
        <f>六高!F22</f>
        <v>0</v>
      </c>
      <c r="G18" s="39">
        <f>六高!H22</f>
        <v>0</v>
      </c>
      <c r="H18" s="2455" t="s">
        <v>108</v>
      </c>
      <c r="I18" s="2436">
        <f>仁愛!I18</f>
        <v>6</v>
      </c>
      <c r="J18" s="2436">
        <f>仁愛!J18</f>
        <v>2.5</v>
      </c>
      <c r="K18" s="2436">
        <f>仁愛!K18</f>
        <v>1.4</v>
      </c>
      <c r="L18" s="2433">
        <f>仁愛!L18</f>
        <v>2.2000000000000002</v>
      </c>
      <c r="M18" s="2434">
        <f>仁愛!M18</f>
        <v>0</v>
      </c>
      <c r="N18" s="2312">
        <f>仁愛!N18</f>
        <v>0</v>
      </c>
      <c r="O18" s="2390">
        <f>仁愛!O18</f>
        <v>741.5</v>
      </c>
      <c r="P18" s="23"/>
    </row>
    <row r="19" spans="1:16" s="22" customFormat="1" ht="35.1" customHeight="1">
      <c r="A19" s="2452"/>
      <c r="B19" s="2453"/>
      <c r="C19" s="2454"/>
      <c r="D19" s="17">
        <f>六高!D23</f>
        <v>0</v>
      </c>
      <c r="E19" s="18">
        <f>六高!E23</f>
        <v>0</v>
      </c>
      <c r="F19" s="19">
        <f>六高!F23</f>
        <v>0</v>
      </c>
      <c r="G19" s="20">
        <f>六高!H23</f>
        <v>0</v>
      </c>
      <c r="H19" s="2455"/>
      <c r="I19" s="2436"/>
      <c r="J19" s="2436"/>
      <c r="K19" s="2436"/>
      <c r="L19" s="2433"/>
      <c r="M19" s="2435"/>
      <c r="N19" s="2298"/>
      <c r="O19" s="2301"/>
      <c r="P19" s="23"/>
    </row>
    <row r="20" spans="1:16" s="4" customFormat="1" ht="72.95" customHeight="1">
      <c r="A20" s="2447">
        <f>六高!A24</f>
        <v>44116</v>
      </c>
      <c r="B20" s="2449" t="str">
        <f>六高!B24</f>
        <v>一</v>
      </c>
      <c r="C20" s="2450" t="e">
        <f>六高!#REF!</f>
        <v>#REF!</v>
      </c>
      <c r="D20" s="37" t="str">
        <f>六高!D24</f>
        <v>豆瓣肉絲</v>
      </c>
      <c r="E20" s="37" t="str">
        <f>六高!E24</f>
        <v>彩繪玉米</v>
      </c>
      <c r="F20" s="41" t="str">
        <f>六高!C24</f>
        <v>白米飯</v>
      </c>
      <c r="G20" s="42" t="str">
        <f>六高!H24</f>
        <v>豆薯雞湯</v>
      </c>
      <c r="H20" s="2444"/>
      <c r="I20" s="2436">
        <f>仁愛!I20</f>
        <v>6</v>
      </c>
      <c r="J20" s="2436">
        <f>仁愛!J20</f>
        <v>2.1</v>
      </c>
      <c r="K20" s="2436">
        <f>仁愛!K20</f>
        <v>1.3</v>
      </c>
      <c r="L20" s="2433">
        <f>仁愛!L20</f>
        <v>2.2000000000000002</v>
      </c>
      <c r="M20" s="2434">
        <f>仁愛!M20</f>
        <v>1</v>
      </c>
      <c r="N20" s="2312">
        <f>仁愛!N20</f>
        <v>0</v>
      </c>
      <c r="O20" s="2390">
        <f>仁愛!O20</f>
        <v>769</v>
      </c>
      <c r="P20" s="21"/>
    </row>
    <row r="21" spans="1:16" s="22" customFormat="1" ht="35.1" customHeight="1">
      <c r="A21" s="2448"/>
      <c r="B21" s="2449"/>
      <c r="C21" s="2450"/>
      <c r="D21" s="9" t="str">
        <f>六高!D25</f>
        <v>燒/豬肉絲.豆芽菜.胡蘿蔔.黑豆瓣醬</v>
      </c>
      <c r="E21" s="9" t="str">
        <f>六高!E25</f>
        <v>炒/玉米粒.三色丁.豬絞肉.毛豆仁</v>
      </c>
      <c r="F21" s="10" t="str">
        <f>六高!F25</f>
        <v>炒/當令時蔬</v>
      </c>
      <c r="G21" s="12" t="str">
        <f>六高!H25</f>
        <v>煮/豆薯.雞丁.蔥</v>
      </c>
      <c r="H21" s="2444"/>
      <c r="I21" s="2436"/>
      <c r="J21" s="2436"/>
      <c r="K21" s="2436"/>
      <c r="L21" s="2433"/>
      <c r="M21" s="2435"/>
      <c r="N21" s="2298"/>
      <c r="O21" s="2301"/>
      <c r="P21" s="21"/>
    </row>
    <row r="22" spans="1:16" s="4" customFormat="1" ht="72.95" customHeight="1">
      <c r="A22" s="2440">
        <f>六高!A26</f>
        <v>44117</v>
      </c>
      <c r="B22" s="2470" t="str">
        <f>六高!B26</f>
        <v>二</v>
      </c>
      <c r="C22" s="2456" t="str">
        <f>六高!C26</f>
        <v>小米飯</v>
      </c>
      <c r="D22" s="309" t="str">
        <f>六高!D26</f>
        <v>椒鹽魚丁</v>
      </c>
      <c r="E22" s="37" t="str">
        <f>六高!E26</f>
        <v>白菜滷</v>
      </c>
      <c r="F22" s="41" t="str">
        <f>六高!F26</f>
        <v>有機當令時蔬</v>
      </c>
      <c r="G22" s="37" t="str">
        <f>六高!H26</f>
        <v>酸菜鴨湯</v>
      </c>
      <c r="H22" s="2444"/>
      <c r="I22" s="2436">
        <f>仁愛!I22</f>
        <v>6.3</v>
      </c>
      <c r="J22" s="2436">
        <f>仁愛!J22</f>
        <v>2.2000000000000002</v>
      </c>
      <c r="K22" s="2436">
        <f>仁愛!K22</f>
        <v>1.3</v>
      </c>
      <c r="L22" s="2433">
        <f>仁愛!L22</f>
        <v>2.2999999999999998</v>
      </c>
      <c r="M22" s="2434">
        <f>仁愛!M22</f>
        <v>0</v>
      </c>
      <c r="N22" s="2312">
        <f>仁愛!N22</f>
        <v>0</v>
      </c>
      <c r="O22" s="2390">
        <f>仁愛!O22</f>
        <v>742</v>
      </c>
      <c r="P22" s="21"/>
    </row>
    <row r="23" spans="1:16" s="22" customFormat="1" ht="35.1" customHeight="1" thickBot="1">
      <c r="A23" s="2469"/>
      <c r="B23" s="2471"/>
      <c r="C23" s="2457"/>
      <c r="D23" s="310" t="str">
        <f>六高!D27</f>
        <v>炸/生鮮魚丁.中干丁</v>
      </c>
      <c r="E23" s="311" t="str">
        <f>六高!E27</f>
        <v>滷/大白菜.豬肉絲.胡蘿蔔.木耳絲.蝦米</v>
      </c>
      <c r="F23" s="312" t="str">
        <f>六高!F27</f>
        <v>炒/有機當令時蔬</v>
      </c>
      <c r="G23" s="311" t="str">
        <f>六高!H27</f>
        <v>煮/酸菜.鴨丁</v>
      </c>
      <c r="H23" s="2445"/>
      <c r="I23" s="2446"/>
      <c r="J23" s="2446"/>
      <c r="K23" s="2446"/>
      <c r="L23" s="2437"/>
      <c r="M23" s="2438"/>
      <c r="N23" s="2439"/>
      <c r="O23" s="2317"/>
      <c r="P23" s="21"/>
    </row>
    <row r="24" spans="1:16" s="6" customFormat="1" ht="72.95" customHeight="1">
      <c r="A24" s="2464">
        <f>六高!A28</f>
        <v>44118</v>
      </c>
      <c r="B24" s="2465" t="str">
        <f>六高!B28</f>
        <v>三</v>
      </c>
      <c r="C24" s="2466" t="str">
        <f>六高!C28</f>
        <v>特餐</v>
      </c>
      <c r="D24" s="32" t="str">
        <f>六高!D28</f>
        <v>古早味拌飯</v>
      </c>
      <c r="E24" s="33" t="str">
        <f>六高!E28</f>
        <v>起司豬排</v>
      </c>
      <c r="F24" s="34" t="str">
        <f>六高!F28</f>
        <v>當令時蔬</v>
      </c>
      <c r="G24" s="35" t="str">
        <f>六高!H28</f>
        <v>冬瓜魚丸湯</v>
      </c>
      <c r="H24" s="2468"/>
      <c r="I24" s="2458">
        <f>仁愛!I24</f>
        <v>6</v>
      </c>
      <c r="J24" s="2458">
        <f>仁愛!J24</f>
        <v>2.4</v>
      </c>
      <c r="K24" s="2458">
        <f>仁愛!K24</f>
        <v>1.4</v>
      </c>
      <c r="L24" s="2459">
        <f>仁愛!L24</f>
        <v>2.2000000000000002</v>
      </c>
      <c r="M24" s="2460">
        <f>仁愛!M24</f>
        <v>0</v>
      </c>
      <c r="N24" s="2461">
        <f>仁愛!N24</f>
        <v>0.8</v>
      </c>
      <c r="O24" s="2462">
        <f>仁愛!O24</f>
        <v>854</v>
      </c>
      <c r="P24" s="21"/>
    </row>
    <row r="25" spans="1:16" s="22" customFormat="1" ht="35.1" customHeight="1">
      <c r="A25" s="2448"/>
      <c r="B25" s="2442"/>
      <c r="C25" s="2467"/>
      <c r="D25" s="10" t="str">
        <f>六高!D29</f>
        <v>拌/白米.豬絞肉.碎干丁.菜脯.胡蘿蔔.高麗菜.紅蔥頭</v>
      </c>
      <c r="E25" s="9" t="str">
        <f>六高!E29</f>
        <v>炸/起司豬排</v>
      </c>
      <c r="F25" s="11" t="str">
        <f>六高!F29</f>
        <v>炒/當令時蔬</v>
      </c>
      <c r="G25" s="12" t="str">
        <f>六高!H29</f>
        <v>煮/冬瓜.小魚丸.薑絲</v>
      </c>
      <c r="H25" s="2444"/>
      <c r="I25" s="2436"/>
      <c r="J25" s="2436"/>
      <c r="K25" s="2436"/>
      <c r="L25" s="2433"/>
      <c r="M25" s="2435"/>
      <c r="N25" s="2298"/>
      <c r="O25" s="2334"/>
      <c r="P25" s="21"/>
    </row>
    <row r="26" spans="1:16" s="4" customFormat="1" ht="72.95" customHeight="1">
      <c r="A26" s="2447">
        <f>六高!A30</f>
        <v>44119</v>
      </c>
      <c r="B26" s="2442" t="str">
        <f>六高!B30</f>
        <v>四</v>
      </c>
      <c r="C26" s="2456" t="str">
        <f>六高!C30</f>
        <v>燕麥飯</v>
      </c>
      <c r="D26" s="37" t="str">
        <f>六高!D30</f>
        <v>義式燒雞</v>
      </c>
      <c r="E26" s="37" t="str">
        <f>六高!E30</f>
        <v>蒲瓜鮮燴</v>
      </c>
      <c r="F26" s="37" t="str">
        <f>六高!F30</f>
        <v>有機當令時蔬</v>
      </c>
      <c r="G26" s="37" t="str">
        <f>六高!H30</f>
        <v>酸辣湯</v>
      </c>
      <c r="H26" s="2444"/>
      <c r="I26" s="2436">
        <f>仁愛!I26</f>
        <v>6</v>
      </c>
      <c r="J26" s="2436">
        <f>仁愛!J26</f>
        <v>2.5</v>
      </c>
      <c r="K26" s="2436">
        <f>仁愛!K26</f>
        <v>1.4</v>
      </c>
      <c r="L26" s="2433">
        <f>仁愛!L26</f>
        <v>2.2000000000000002</v>
      </c>
      <c r="M26" s="2434">
        <f>仁愛!M26</f>
        <v>0</v>
      </c>
      <c r="N26" s="2312">
        <f>仁愛!N26</f>
        <v>0</v>
      </c>
      <c r="O26" s="2390">
        <f>仁愛!O26</f>
        <v>741.5</v>
      </c>
      <c r="P26" s="21"/>
    </row>
    <row r="27" spans="1:16" s="22" customFormat="1" ht="35.1" customHeight="1">
      <c r="A27" s="2448"/>
      <c r="B27" s="2442"/>
      <c r="C27" s="2463"/>
      <c r="D27" s="9" t="str">
        <f>六高!D31</f>
        <v>燒/雞丁.番茄.彩椒.義大利香料</v>
      </c>
      <c r="E27" s="9" t="str">
        <f>六高!E31</f>
        <v>燴/蒲瓜.豬肉片.秀珍菇</v>
      </c>
      <c r="F27" s="9" t="str">
        <f>六高!F31</f>
        <v>炒/有機當令時蔬</v>
      </c>
      <c r="G27" s="9" t="str">
        <f>六高!H31</f>
        <v>煮/板豆腐.筍絲.木耳絲.雞蛋.豬肉絲</v>
      </c>
      <c r="H27" s="2444"/>
      <c r="I27" s="2436"/>
      <c r="J27" s="2436"/>
      <c r="K27" s="2436"/>
      <c r="L27" s="2433"/>
      <c r="M27" s="2435"/>
      <c r="N27" s="2298"/>
      <c r="O27" s="2301"/>
      <c r="P27" s="21"/>
    </row>
    <row r="28" spans="1:16" s="4" customFormat="1" ht="72.95" customHeight="1">
      <c r="A28" s="2451">
        <f>六高!A32</f>
        <v>44120</v>
      </c>
      <c r="B28" s="2453" t="str">
        <f>六高!B32</f>
        <v>五</v>
      </c>
      <c r="C28" s="2454" t="str">
        <f>六高!C32</f>
        <v>糙米飯</v>
      </c>
      <c r="D28" s="38" t="str">
        <f>六高!D32</f>
        <v>醬燒豆干</v>
      </c>
      <c r="E28" s="39" t="str">
        <f>六高!E32</f>
        <v>海芽蒸蛋</v>
      </c>
      <c r="F28" s="40" t="str">
        <f>六高!F32</f>
        <v>當令時蔬</v>
      </c>
      <c r="G28" s="39" t="str">
        <f>六高!H32</f>
        <v>紅豆小湯圓</v>
      </c>
      <c r="H28" s="2455" t="s">
        <v>108</v>
      </c>
      <c r="I28" s="2436">
        <f>仁愛!I28</f>
        <v>6</v>
      </c>
      <c r="J28" s="2436">
        <f>仁愛!J28</f>
        <v>2.1</v>
      </c>
      <c r="K28" s="2436">
        <f>仁愛!K28</f>
        <v>1.3</v>
      </c>
      <c r="L28" s="2433">
        <f>仁愛!L28</f>
        <v>2.2000000000000002</v>
      </c>
      <c r="M28" s="2434">
        <f>仁愛!M28</f>
        <v>1</v>
      </c>
      <c r="N28" s="2312">
        <f>仁愛!N28</f>
        <v>0</v>
      </c>
      <c r="O28" s="2390">
        <f>仁愛!O28</f>
        <v>769</v>
      </c>
      <c r="P28" s="21"/>
    </row>
    <row r="29" spans="1:16" s="22" customFormat="1" ht="35.1" customHeight="1">
      <c r="A29" s="2452"/>
      <c r="B29" s="2453"/>
      <c r="C29" s="2454"/>
      <c r="D29" s="17" t="str">
        <f>六高!D33</f>
        <v>燒/中干丁.小黃瓜.青花菜.胡蘿蔔</v>
      </c>
      <c r="E29" s="18" t="str">
        <f>六高!E33</f>
        <v>蒸/雞蛋.海帶芽</v>
      </c>
      <c r="F29" s="19" t="str">
        <f>六高!F33</f>
        <v>炒/當令時蔬</v>
      </c>
      <c r="G29" s="20" t="str">
        <f>六高!H33</f>
        <v>煮/紅豆.小湯圓</v>
      </c>
      <c r="H29" s="2455"/>
      <c r="I29" s="2436"/>
      <c r="J29" s="2436"/>
      <c r="K29" s="2436"/>
      <c r="L29" s="2433"/>
      <c r="M29" s="2435"/>
      <c r="N29" s="2298"/>
      <c r="O29" s="2301"/>
      <c r="P29" s="21"/>
    </row>
    <row r="30" spans="1:16" s="4" customFormat="1" ht="72.95" customHeight="1">
      <c r="A30" s="2447">
        <f>六高!A34</f>
        <v>44123</v>
      </c>
      <c r="B30" s="2449" t="str">
        <f>六高!B34</f>
        <v>一</v>
      </c>
      <c r="C30" s="2450" t="str">
        <f>六高!C34</f>
        <v>白米飯</v>
      </c>
      <c r="D30" s="37" t="str">
        <f>六高!D34</f>
        <v>蘿蔔燒雞</v>
      </c>
      <c r="E30" s="37" t="str">
        <f>六高!E34</f>
        <v>彩繪花菜</v>
      </c>
      <c r="F30" s="41" t="str">
        <f>六高!F34</f>
        <v>當令時蔬</v>
      </c>
      <c r="G30" s="42" t="str">
        <f>六高!H34</f>
        <v>玉米排骨湯</v>
      </c>
      <c r="H30" s="2444"/>
      <c r="I30" s="2436">
        <f>仁愛!I30</f>
        <v>6.3</v>
      </c>
      <c r="J30" s="2436">
        <f>仁愛!J30</f>
        <v>2.2000000000000002</v>
      </c>
      <c r="K30" s="2436">
        <f>仁愛!K30</f>
        <v>1.4</v>
      </c>
      <c r="L30" s="2433">
        <f>仁愛!L30</f>
        <v>2.2999999999999998</v>
      </c>
      <c r="M30" s="2434">
        <f>仁愛!M30</f>
        <v>0</v>
      </c>
      <c r="N30" s="2312">
        <f>仁愛!N30</f>
        <v>0</v>
      </c>
      <c r="O30" s="2390">
        <f>仁愛!O30</f>
        <v>744.5</v>
      </c>
      <c r="P30" s="21"/>
    </row>
    <row r="31" spans="1:16" s="22" customFormat="1" ht="35.1" customHeight="1">
      <c r="A31" s="2448"/>
      <c r="B31" s="2449"/>
      <c r="C31" s="2450"/>
      <c r="D31" s="9" t="str">
        <f>六高!D35</f>
        <v>燒/雞丁.白蘿蔔.胡蘿蔔</v>
      </c>
      <c r="E31" s="9" t="str">
        <f>六高!E35</f>
        <v>炒/冷凍花椰菜.彩椒.豬肉片</v>
      </c>
      <c r="F31" s="10" t="str">
        <f>六高!F35</f>
        <v>炒/當令時蔬</v>
      </c>
      <c r="G31" s="12" t="str">
        <f>六高!H35</f>
        <v>煮/玉米結.排骨丁</v>
      </c>
      <c r="H31" s="2444"/>
      <c r="I31" s="2436"/>
      <c r="J31" s="2436"/>
      <c r="K31" s="2436"/>
      <c r="L31" s="2433"/>
      <c r="M31" s="2435"/>
      <c r="N31" s="2298"/>
      <c r="O31" s="2301"/>
      <c r="P31" s="21"/>
    </row>
    <row r="32" spans="1:16" s="4" customFormat="1" ht="72.95" customHeight="1">
      <c r="A32" s="2440">
        <f>六高!A36</f>
        <v>44124</v>
      </c>
      <c r="B32" s="2442" t="str">
        <f>六高!B36</f>
        <v>二</v>
      </c>
      <c r="C32" s="2456" t="str">
        <f>六高!C36</f>
        <v>蕎麥飯</v>
      </c>
      <c r="D32" s="309" t="str">
        <f>六高!D36</f>
        <v>瓜子肉</v>
      </c>
      <c r="E32" s="37" t="str">
        <f>六高!E36</f>
        <v>絲瓜冬粉</v>
      </c>
      <c r="F32" s="41" t="str">
        <f>六高!F36</f>
        <v>有機當令時蔬</v>
      </c>
      <c r="G32" s="37" t="str">
        <f>六高!H36</f>
        <v>味噌湯</v>
      </c>
      <c r="H32" s="2444"/>
      <c r="I32" s="2436">
        <f>仁愛!I32</f>
        <v>6</v>
      </c>
      <c r="J32" s="2436">
        <f>仁愛!J32</f>
        <v>2.2000000000000002</v>
      </c>
      <c r="K32" s="2436">
        <f>仁愛!K32</f>
        <v>2.6</v>
      </c>
      <c r="L32" s="2433">
        <f>仁愛!L32</f>
        <v>1.2</v>
      </c>
      <c r="M32" s="2434">
        <f>仁愛!M32</f>
        <v>2.1</v>
      </c>
      <c r="N32" s="2312">
        <f>仁愛!N32</f>
        <v>0</v>
      </c>
      <c r="O32" s="2390">
        <f>仁愛!O32</f>
        <v>830</v>
      </c>
      <c r="P32" s="21"/>
    </row>
    <row r="33" spans="1:16" s="22" customFormat="1" ht="35.1" customHeight="1" thickBot="1">
      <c r="A33" s="2441"/>
      <c r="B33" s="2443"/>
      <c r="C33" s="2457"/>
      <c r="D33" s="310" t="str">
        <f>六高!D37</f>
        <v>煮/豬絞肉.絞瓜.紅蔥頭.蒜頭</v>
      </c>
      <c r="E33" s="311" t="str">
        <f>六高!E37</f>
        <v>煮/絲瓜.冬粉.豬絞肉.枸杞</v>
      </c>
      <c r="F33" s="312" t="str">
        <f>六高!F37</f>
        <v>炒/有機當令時蔬</v>
      </c>
      <c r="G33" s="311" t="str">
        <f>六高!H37</f>
        <v>煮/板豆腐.海芽.味噌</v>
      </c>
      <c r="H33" s="2445"/>
      <c r="I33" s="2446"/>
      <c r="J33" s="2446"/>
      <c r="K33" s="2446"/>
      <c r="L33" s="2437"/>
      <c r="M33" s="2438"/>
      <c r="N33" s="2439"/>
      <c r="O33" s="2317"/>
      <c r="P33" s="21"/>
    </row>
    <row r="34" spans="1:16" s="6" customFormat="1" ht="72.95" customHeight="1">
      <c r="A34" s="2464">
        <f>六高!A38</f>
        <v>44125</v>
      </c>
      <c r="B34" s="2465" t="str">
        <f>六高!B38</f>
        <v>三</v>
      </c>
      <c r="C34" s="2466" t="str">
        <f>六高!C38</f>
        <v>特餐</v>
      </c>
      <c r="D34" s="32" t="str">
        <f>六高!D38</f>
        <v>日式炒烏龍麵</v>
      </c>
      <c r="E34" s="33" t="str">
        <f>六高!E38</f>
        <v>燒烤雞腿</v>
      </c>
      <c r="F34" s="34" t="str">
        <f>六高!F38</f>
        <v>當令時蔬</v>
      </c>
      <c r="G34" s="35" t="str">
        <f>六高!H38</f>
        <v>玉米濃湯</v>
      </c>
      <c r="H34" s="2468"/>
      <c r="I34" s="2458">
        <f>仁愛!I34</f>
        <v>6</v>
      </c>
      <c r="J34" s="2458">
        <f>仁愛!J34</f>
        <v>2.2999999999999998</v>
      </c>
      <c r="K34" s="2458">
        <f>仁愛!K34</f>
        <v>1.5</v>
      </c>
      <c r="L34" s="2459">
        <f>仁愛!L34</f>
        <v>2.1</v>
      </c>
      <c r="M34" s="2460">
        <f>仁愛!M34</f>
        <v>0</v>
      </c>
      <c r="N34" s="2461">
        <f>仁愛!N34</f>
        <v>0.8</v>
      </c>
      <c r="O34" s="2462">
        <f>仁愛!O34</f>
        <v>844.5</v>
      </c>
      <c r="P34" s="21"/>
    </row>
    <row r="35" spans="1:16" s="22" customFormat="1" ht="35.1" customHeight="1">
      <c r="A35" s="2448"/>
      <c r="B35" s="2442"/>
      <c r="C35" s="2467"/>
      <c r="D35" s="10" t="str">
        <f>六高!D39</f>
        <v>炒/細烏龍麵.豬肉絲.洋蔥.豆芽菜.木耳絲.海苔粉.胡蘿蔔</v>
      </c>
      <c r="E35" s="9" t="str">
        <f>六高!E39</f>
        <v>蒸/燒烤雞腿</v>
      </c>
      <c r="F35" s="11" t="str">
        <f>六高!F39</f>
        <v>炒/當令時蔬</v>
      </c>
      <c r="G35" s="12" t="str">
        <f>六高!H39</f>
        <v>煮/玉米粒.豬絞肉.雞蛋.玉米乳香粉</v>
      </c>
      <c r="H35" s="2444"/>
      <c r="I35" s="2436"/>
      <c r="J35" s="2436"/>
      <c r="K35" s="2436"/>
      <c r="L35" s="2433"/>
      <c r="M35" s="2435"/>
      <c r="N35" s="2298"/>
      <c r="O35" s="2334"/>
      <c r="P35" s="21"/>
    </row>
    <row r="36" spans="1:16" s="4" customFormat="1" ht="72.95" customHeight="1">
      <c r="A36" s="2447">
        <f>六高!A40</f>
        <v>44126</v>
      </c>
      <c r="B36" s="2442" t="str">
        <f>六高!B40</f>
        <v>四</v>
      </c>
      <c r="C36" s="2456" t="str">
        <f>六高!C40</f>
        <v>五穀飯</v>
      </c>
      <c r="D36" s="37" t="str">
        <f>六高!D40</f>
        <v>黃金魚排</v>
      </c>
      <c r="E36" s="37" t="str">
        <f>六高!E40</f>
        <v>回鍋干片</v>
      </c>
      <c r="F36" s="37" t="str">
        <f>六高!F40</f>
        <v>有機當令時蔬</v>
      </c>
      <c r="G36" s="37" t="str">
        <f>六高!H40</f>
        <v>蒲瓜雞湯</v>
      </c>
      <c r="H36" s="2444"/>
      <c r="I36" s="2436">
        <f>仁愛!I36</f>
        <v>6</v>
      </c>
      <c r="J36" s="2436">
        <f>仁愛!J36</f>
        <v>2.2000000000000002</v>
      </c>
      <c r="K36" s="2436">
        <f>仁愛!K36</f>
        <v>1.5</v>
      </c>
      <c r="L36" s="2433">
        <f>仁愛!L36</f>
        <v>2.2000000000000002</v>
      </c>
      <c r="M36" s="2434">
        <f>仁愛!M36</f>
        <v>0</v>
      </c>
      <c r="N36" s="2312">
        <f>仁愛!N36</f>
        <v>0</v>
      </c>
      <c r="O36" s="2390">
        <f>仁愛!O36</f>
        <v>721.5</v>
      </c>
      <c r="P36" s="21"/>
    </row>
    <row r="37" spans="1:16" s="22" customFormat="1" ht="35.1" customHeight="1">
      <c r="A37" s="2448"/>
      <c r="B37" s="2442"/>
      <c r="C37" s="2463"/>
      <c r="D37" s="9" t="str">
        <f>六高!D41</f>
        <v>炸/調理魚排</v>
      </c>
      <c r="E37" s="9" t="str">
        <f>六高!E41</f>
        <v>炒/豆干片.高麗菜.胡蘿蔔.甜麵醬</v>
      </c>
      <c r="F37" s="9" t="str">
        <f>六高!F41</f>
        <v>炒/有機當令時蔬</v>
      </c>
      <c r="G37" s="9" t="str">
        <f>六高!H41</f>
        <v>煮/蒲瓜.雞丁</v>
      </c>
      <c r="H37" s="2444"/>
      <c r="I37" s="2436"/>
      <c r="J37" s="2436"/>
      <c r="K37" s="2436"/>
      <c r="L37" s="2433"/>
      <c r="M37" s="2435"/>
      <c r="N37" s="2298"/>
      <c r="O37" s="2301"/>
      <c r="P37" s="21"/>
    </row>
    <row r="38" spans="1:16" s="4" customFormat="1" ht="72.95" customHeight="1">
      <c r="A38" s="2451">
        <f>六高!A42</f>
        <v>44127</v>
      </c>
      <c r="B38" s="2453" t="str">
        <f>六高!B42</f>
        <v>五</v>
      </c>
      <c r="C38" s="2454" t="str">
        <f>六高!C42</f>
        <v>糙米飯</v>
      </c>
      <c r="D38" s="38" t="str">
        <f>六高!D42</f>
        <v>海結滷肉</v>
      </c>
      <c r="E38" s="39" t="str">
        <f>六高!E42</f>
        <v>番茄炒蛋</v>
      </c>
      <c r="F38" s="40" t="str">
        <f>六高!F42</f>
        <v>當令時蔬</v>
      </c>
      <c r="G38" s="39" t="str">
        <f>六高!H42</f>
        <v>綠豆薏仁湯</v>
      </c>
      <c r="H38" s="2455" t="s">
        <v>108</v>
      </c>
      <c r="I38" s="2436">
        <f>仁愛!I38</f>
        <v>6.1</v>
      </c>
      <c r="J38" s="2436">
        <f>仁愛!J38</f>
        <v>2.1</v>
      </c>
      <c r="K38" s="2436">
        <f>仁愛!K38</f>
        <v>1.3</v>
      </c>
      <c r="L38" s="2433">
        <f>仁愛!L38</f>
        <v>2.2999999999999998</v>
      </c>
      <c r="M38" s="2434">
        <f>仁愛!M38</f>
        <v>1</v>
      </c>
      <c r="N38" s="2312">
        <f>仁愛!N38</f>
        <v>0</v>
      </c>
      <c r="O38" s="2390">
        <f>仁愛!O38</f>
        <v>780.5</v>
      </c>
      <c r="P38" s="21"/>
    </row>
    <row r="39" spans="1:16" s="22" customFormat="1" ht="35.1" customHeight="1">
      <c r="A39" s="2452"/>
      <c r="B39" s="2453"/>
      <c r="C39" s="2454"/>
      <c r="D39" s="17" t="str">
        <f>六高!D43</f>
        <v>滷/海帶結.豬肉角.排骨丁</v>
      </c>
      <c r="E39" s="18" t="str">
        <f>六高!E43</f>
        <v>炒/雞蛋.番茄</v>
      </c>
      <c r="F39" s="19" t="str">
        <f>六高!F43</f>
        <v>炒/當令時蔬</v>
      </c>
      <c r="G39" s="20" t="str">
        <f>六高!H43</f>
        <v>煮/綠豆.小薏仁</v>
      </c>
      <c r="H39" s="2455"/>
      <c r="I39" s="2436"/>
      <c r="J39" s="2436"/>
      <c r="K39" s="2436"/>
      <c r="L39" s="2433"/>
      <c r="M39" s="2435"/>
      <c r="N39" s="2298"/>
      <c r="O39" s="2301"/>
      <c r="P39" s="21"/>
    </row>
    <row r="40" spans="1:16" s="4" customFormat="1" ht="72.95" customHeight="1">
      <c r="A40" s="2447">
        <f>六高!A44</f>
        <v>44100</v>
      </c>
      <c r="B40" s="2449" t="str">
        <f>六高!B44</f>
        <v>六</v>
      </c>
      <c r="C40" s="2450">
        <f>六高!C44</f>
        <v>0</v>
      </c>
      <c r="D40" s="37">
        <f>六高!D44</f>
        <v>0</v>
      </c>
      <c r="E40" s="37">
        <f>六高!E44</f>
        <v>0</v>
      </c>
      <c r="F40" s="41">
        <f>六高!F44</f>
        <v>0</v>
      </c>
      <c r="G40" s="42">
        <f>六高!H44</f>
        <v>0</v>
      </c>
      <c r="H40" s="2444"/>
      <c r="I40" s="2436">
        <f>仁愛!I40</f>
        <v>6.2</v>
      </c>
      <c r="J40" s="2436">
        <f>仁愛!J40</f>
        <v>2.1</v>
      </c>
      <c r="K40" s="2436">
        <f>仁愛!K40</f>
        <v>1.4</v>
      </c>
      <c r="L40" s="2433">
        <f>仁愛!L40</f>
        <v>2.1</v>
      </c>
      <c r="M40" s="2434">
        <f>仁愛!M40</f>
        <v>0</v>
      </c>
      <c r="N40" s="2312">
        <f>仁愛!N40</f>
        <v>0</v>
      </c>
      <c r="O40" s="2390">
        <f>仁愛!O40</f>
        <v>721</v>
      </c>
      <c r="P40" s="21"/>
    </row>
    <row r="41" spans="1:16" s="22" customFormat="1" ht="35.1" customHeight="1">
      <c r="A41" s="2448"/>
      <c r="B41" s="2449"/>
      <c r="C41" s="2450"/>
      <c r="D41" s="9">
        <f>六高!D45</f>
        <v>0</v>
      </c>
      <c r="E41" s="9">
        <f>六高!E45</f>
        <v>0</v>
      </c>
      <c r="F41" s="10">
        <f>六高!F45</f>
        <v>0</v>
      </c>
      <c r="G41" s="12">
        <f>六高!H45</f>
        <v>0</v>
      </c>
      <c r="H41" s="2444"/>
      <c r="I41" s="2436"/>
      <c r="J41" s="2436"/>
      <c r="K41" s="2436"/>
      <c r="L41" s="2433"/>
      <c r="M41" s="2435"/>
      <c r="N41" s="2298"/>
      <c r="O41" s="2301"/>
      <c r="P41" s="3"/>
    </row>
    <row r="42" spans="1:16" s="4" customFormat="1" ht="72.95" customHeight="1">
      <c r="A42" s="2440">
        <f>六高!A46</f>
        <v>44130</v>
      </c>
      <c r="B42" s="2442" t="str">
        <f>六高!B46</f>
        <v>一</v>
      </c>
      <c r="C42" s="2456" t="str">
        <f>六高!C46</f>
        <v>白米飯</v>
      </c>
      <c r="D42" s="309" t="str">
        <f>六高!D46</f>
        <v>蔥燒雞丁</v>
      </c>
      <c r="E42" s="37" t="str">
        <f>六高!E46</f>
        <v>小瓜腸片</v>
      </c>
      <c r="F42" s="41" t="str">
        <f>六高!F46</f>
        <v>當令時蔬</v>
      </c>
      <c r="G42" s="37" t="str">
        <f>六高!H46</f>
        <v>肉骨茶湯</v>
      </c>
      <c r="H42" s="2444"/>
      <c r="I42" s="2436">
        <f>仁愛!I42</f>
        <v>6</v>
      </c>
      <c r="J42" s="2436">
        <f>仁愛!J42</f>
        <v>2.4</v>
      </c>
      <c r="K42" s="2436">
        <f>仁愛!K42</f>
        <v>1.3</v>
      </c>
      <c r="L42" s="2433">
        <f>仁愛!L42</f>
        <v>2</v>
      </c>
      <c r="M42" s="2434">
        <f>仁愛!M42</f>
        <v>0</v>
      </c>
      <c r="N42" s="2312">
        <f>仁愛!N42</f>
        <v>0</v>
      </c>
      <c r="O42" s="2390">
        <f>仁愛!O42</f>
        <v>722.5</v>
      </c>
      <c r="P42" s="3"/>
    </row>
    <row r="43" spans="1:16" s="22" customFormat="1" ht="35.1" customHeight="1" thickBot="1">
      <c r="A43" s="2441"/>
      <c r="B43" s="2443"/>
      <c r="C43" s="2457"/>
      <c r="D43" s="310" t="str">
        <f>六高!D47</f>
        <v>燒/雞丁.洋蔥.洋芋.蔥</v>
      </c>
      <c r="E43" s="311" t="str">
        <f>六高!E47</f>
        <v>炒/小黃瓜.香腸片.木耳絲</v>
      </c>
      <c r="F43" s="312" t="str">
        <f>六高!F47</f>
        <v>炒/當令時蔬</v>
      </c>
      <c r="G43" s="311" t="str">
        <f>六高!H47</f>
        <v>煮/高麗菜.豬肉片.肉骨茶包</v>
      </c>
      <c r="H43" s="2445"/>
      <c r="I43" s="2446"/>
      <c r="J43" s="2446"/>
      <c r="K43" s="2446"/>
      <c r="L43" s="2437"/>
      <c r="M43" s="2438"/>
      <c r="N43" s="2439"/>
      <c r="O43" s="2317"/>
      <c r="P43" s="21"/>
    </row>
    <row r="44" spans="1:16" s="7" customFormat="1" ht="72.95" customHeight="1">
      <c r="A44" s="2464">
        <f>六高!A54</f>
        <v>44134</v>
      </c>
      <c r="B44" s="2465" t="str">
        <f>六高!B54</f>
        <v>五</v>
      </c>
      <c r="C44" s="2466" t="str">
        <f>六高!C54</f>
        <v>糙米飯</v>
      </c>
      <c r="D44" s="32" t="str">
        <f>六高!D54</f>
        <v>宮保雞丁</v>
      </c>
      <c r="E44" s="33" t="str">
        <f>六高!E54</f>
        <v>玉米蒸蛋</v>
      </c>
      <c r="F44" s="34" t="str">
        <f>六高!F54</f>
        <v>當令時蔬</v>
      </c>
      <c r="G44" s="35" t="str">
        <f>六高!H54</f>
        <v>芋頭西米露</v>
      </c>
      <c r="H44" s="2468"/>
      <c r="I44" s="2458">
        <f>仁愛!I50</f>
        <v>6</v>
      </c>
      <c r="J44" s="2458">
        <f>仁愛!J50</f>
        <v>2.1</v>
      </c>
      <c r="K44" s="2458">
        <f>仁愛!K50</f>
        <v>1.7</v>
      </c>
      <c r="L44" s="2459">
        <f>仁愛!L50</f>
        <v>2.2000000000000002</v>
      </c>
      <c r="M44" s="2460">
        <f>仁愛!M50</f>
        <v>0</v>
      </c>
      <c r="N44" s="2461">
        <f>仁愛!N50</f>
        <v>0</v>
      </c>
      <c r="O44" s="2462">
        <f>仁愛!O50</f>
        <v>719</v>
      </c>
      <c r="P44" s="23"/>
    </row>
    <row r="45" spans="1:16" s="24" customFormat="1" ht="35.1" customHeight="1">
      <c r="A45" s="2448"/>
      <c r="B45" s="2442"/>
      <c r="C45" s="2467"/>
      <c r="D45" s="10" t="str">
        <f>六高!D55</f>
        <v>炒/雞丁.小黃瓜.乾辣椒.油花生</v>
      </c>
      <c r="E45" s="9" t="str">
        <f>六高!E55</f>
        <v>蒸/雞蛋.玉米粒</v>
      </c>
      <c r="F45" s="11" t="str">
        <f>六高!F55</f>
        <v>炒/當令時蔬</v>
      </c>
      <c r="G45" s="12" t="str">
        <f>六高!H55</f>
        <v>煮/芋頭.西谷米</v>
      </c>
      <c r="H45" s="2444"/>
      <c r="I45" s="2436"/>
      <c r="J45" s="2436"/>
      <c r="K45" s="2436"/>
      <c r="L45" s="2433"/>
      <c r="M45" s="2435"/>
      <c r="N45" s="2298"/>
      <c r="O45" s="2334"/>
      <c r="P45" s="23"/>
    </row>
    <row r="46" spans="1:16" s="4" customFormat="1" ht="72.95" customHeight="1">
      <c r="A46" s="2447" t="e">
        <f>六高!#REF!</f>
        <v>#REF!</v>
      </c>
      <c r="B46" s="2442" t="e">
        <f>六高!#REF!</f>
        <v>#REF!</v>
      </c>
      <c r="C46" s="2456" t="e">
        <f>六高!#REF!</f>
        <v>#REF!</v>
      </c>
      <c r="D46" s="37" t="e">
        <f>六高!#REF!</f>
        <v>#REF!</v>
      </c>
      <c r="E46" s="37" t="e">
        <f>六高!#REF!</f>
        <v>#REF!</v>
      </c>
      <c r="F46" s="37" t="e">
        <f>六高!#REF!</f>
        <v>#REF!</v>
      </c>
      <c r="G46" s="37" t="e">
        <f>六高!#REF!</f>
        <v>#REF!</v>
      </c>
      <c r="H46" s="2444"/>
      <c r="I46" s="2436" t="e">
        <f>仁愛!#REF!</f>
        <v>#REF!</v>
      </c>
      <c r="J46" s="2436" t="e">
        <f>仁愛!#REF!</f>
        <v>#REF!</v>
      </c>
      <c r="K46" s="2436" t="e">
        <f>仁愛!#REF!</f>
        <v>#REF!</v>
      </c>
      <c r="L46" s="2433" t="e">
        <f>仁愛!#REF!</f>
        <v>#REF!</v>
      </c>
      <c r="M46" s="2434" t="e">
        <f>仁愛!#REF!</f>
        <v>#REF!</v>
      </c>
      <c r="N46" s="2312" t="e">
        <f>仁愛!#REF!</f>
        <v>#REF!</v>
      </c>
      <c r="O46" s="2390" t="e">
        <f>仁愛!#REF!</f>
        <v>#REF!</v>
      </c>
      <c r="P46" s="21"/>
    </row>
    <row r="47" spans="1:16" s="22" customFormat="1" ht="35.1" customHeight="1">
      <c r="A47" s="2448"/>
      <c r="B47" s="2442"/>
      <c r="C47" s="2463"/>
      <c r="D47" s="9" t="e">
        <f>六高!#REF!</f>
        <v>#REF!</v>
      </c>
      <c r="E47" s="9" t="e">
        <f>六高!#REF!</f>
        <v>#REF!</v>
      </c>
      <c r="F47" s="9" t="e">
        <f>六高!#REF!</f>
        <v>#REF!</v>
      </c>
      <c r="G47" s="9" t="e">
        <f>六高!#REF!</f>
        <v>#REF!</v>
      </c>
      <c r="H47" s="2444"/>
      <c r="I47" s="2436"/>
      <c r="J47" s="2436"/>
      <c r="K47" s="2436"/>
      <c r="L47" s="2433"/>
      <c r="M47" s="2435"/>
      <c r="N47" s="2298"/>
      <c r="O47" s="2301"/>
      <c r="P47" s="21"/>
    </row>
    <row r="48" spans="1:16" s="4" customFormat="1" ht="72.95" customHeight="1">
      <c r="A48" s="2451" t="e">
        <f>六高!#REF!</f>
        <v>#REF!</v>
      </c>
      <c r="B48" s="2453" t="e">
        <f>六高!#REF!</f>
        <v>#REF!</v>
      </c>
      <c r="C48" s="2454" t="e">
        <f>六高!#REF!</f>
        <v>#REF!</v>
      </c>
      <c r="D48" s="38" t="e">
        <f>六高!#REF!</f>
        <v>#REF!</v>
      </c>
      <c r="E48" s="39" t="e">
        <f>六高!#REF!</f>
        <v>#REF!</v>
      </c>
      <c r="F48" s="40" t="e">
        <f>六高!#REF!</f>
        <v>#REF!</v>
      </c>
      <c r="G48" s="39" t="e">
        <f>六高!#REF!</f>
        <v>#REF!</v>
      </c>
      <c r="H48" s="2455" t="s">
        <v>108</v>
      </c>
      <c r="I48" s="2436" t="e">
        <f>仁愛!#REF!</f>
        <v>#REF!</v>
      </c>
      <c r="J48" s="2436" t="e">
        <f>仁愛!#REF!</f>
        <v>#REF!</v>
      </c>
      <c r="K48" s="2436" t="e">
        <f>仁愛!#REF!</f>
        <v>#REF!</v>
      </c>
      <c r="L48" s="2433" t="e">
        <f>仁愛!#REF!</f>
        <v>#REF!</v>
      </c>
      <c r="M48" s="2434" t="e">
        <f>仁愛!#REF!</f>
        <v>#REF!</v>
      </c>
      <c r="N48" s="2312" t="e">
        <f>仁愛!#REF!</f>
        <v>#REF!</v>
      </c>
      <c r="O48" s="2390" t="e">
        <f>仁愛!#REF!</f>
        <v>#REF!</v>
      </c>
      <c r="P48" s="21"/>
    </row>
    <row r="49" spans="1:16" s="22" customFormat="1" ht="35.1" customHeight="1">
      <c r="A49" s="2452"/>
      <c r="B49" s="2453"/>
      <c r="C49" s="2454"/>
      <c r="D49" s="17" t="e">
        <f>六高!#REF!</f>
        <v>#REF!</v>
      </c>
      <c r="E49" s="18" t="e">
        <f>六高!#REF!</f>
        <v>#REF!</v>
      </c>
      <c r="F49" s="19" t="e">
        <f>六高!#REF!</f>
        <v>#REF!</v>
      </c>
      <c r="G49" s="20" t="e">
        <f>六高!#REF!</f>
        <v>#REF!</v>
      </c>
      <c r="H49" s="2455"/>
      <c r="I49" s="2436"/>
      <c r="J49" s="2436"/>
      <c r="K49" s="2436"/>
      <c r="L49" s="2433"/>
      <c r="M49" s="2435"/>
      <c r="N49" s="2298"/>
      <c r="O49" s="2301"/>
      <c r="P49" s="21"/>
    </row>
    <row r="50" spans="1:16" s="4" customFormat="1" ht="72.95" customHeight="1">
      <c r="A50" s="2447" t="e">
        <f>六高!#REF!</f>
        <v>#REF!</v>
      </c>
      <c r="B50" s="2449" t="e">
        <f>六高!#REF!</f>
        <v>#REF!</v>
      </c>
      <c r="C50" s="2450" t="e">
        <f>六高!#REF!</f>
        <v>#REF!</v>
      </c>
      <c r="D50" s="37" t="e">
        <f>六高!#REF!</f>
        <v>#REF!</v>
      </c>
      <c r="E50" s="37" t="e">
        <f>六高!#REF!</f>
        <v>#REF!</v>
      </c>
      <c r="F50" s="41" t="e">
        <f>六高!#REF!</f>
        <v>#REF!</v>
      </c>
      <c r="G50" s="42" t="e">
        <f>六高!#REF!</f>
        <v>#REF!</v>
      </c>
      <c r="H50" s="2444"/>
      <c r="I50" s="2436" t="e">
        <f>仁愛!#REF!</f>
        <v>#REF!</v>
      </c>
      <c r="J50" s="2436" t="e">
        <f>仁愛!#REF!</f>
        <v>#REF!</v>
      </c>
      <c r="K50" s="2436" t="e">
        <f>仁愛!#REF!</f>
        <v>#REF!</v>
      </c>
      <c r="L50" s="2433" t="e">
        <f>仁愛!#REF!</f>
        <v>#REF!</v>
      </c>
      <c r="M50" s="2434" t="e">
        <f>仁愛!#REF!</f>
        <v>#REF!</v>
      </c>
      <c r="N50" s="2312" t="e">
        <f>仁愛!#REF!</f>
        <v>#REF!</v>
      </c>
      <c r="O50" s="2390" t="e">
        <f>仁愛!#REF!</f>
        <v>#REF!</v>
      </c>
      <c r="P50" s="21"/>
    </row>
    <row r="51" spans="1:16" s="22" customFormat="1" ht="35.1" customHeight="1">
      <c r="A51" s="2448"/>
      <c r="B51" s="2449"/>
      <c r="C51" s="2450"/>
      <c r="D51" s="9" t="e">
        <f>六高!#REF!</f>
        <v>#REF!</v>
      </c>
      <c r="E51" s="9" t="e">
        <f>六高!#REF!</f>
        <v>#REF!</v>
      </c>
      <c r="F51" s="10" t="e">
        <f>六高!#REF!</f>
        <v>#REF!</v>
      </c>
      <c r="G51" s="12" t="e">
        <f>六高!#REF!</f>
        <v>#REF!</v>
      </c>
      <c r="H51" s="2444"/>
      <c r="I51" s="2436"/>
      <c r="J51" s="2436"/>
      <c r="K51" s="2436"/>
      <c r="L51" s="2433"/>
      <c r="M51" s="2435"/>
      <c r="N51" s="2298"/>
      <c r="O51" s="2301"/>
      <c r="P51" s="3"/>
    </row>
    <row r="52" spans="1:16" s="4" customFormat="1" ht="72.95" customHeight="1">
      <c r="A52" s="2440" t="e">
        <f>六高!#REF!</f>
        <v>#REF!</v>
      </c>
      <c r="B52" s="2442" t="e">
        <f>六高!#REF!</f>
        <v>#REF!</v>
      </c>
      <c r="C52" s="2456" t="e">
        <f>六高!#REF!</f>
        <v>#REF!</v>
      </c>
      <c r="D52" s="309" t="e">
        <f>六高!#REF!</f>
        <v>#REF!</v>
      </c>
      <c r="E52" s="37" t="e">
        <f>六高!#REF!</f>
        <v>#REF!</v>
      </c>
      <c r="F52" s="41" t="e">
        <f>六高!#REF!</f>
        <v>#REF!</v>
      </c>
      <c r="G52" s="37" t="e">
        <f>六高!#REF!</f>
        <v>#REF!</v>
      </c>
      <c r="H52" s="2444"/>
      <c r="I52" s="2436" t="e">
        <f>仁愛!#REF!</f>
        <v>#REF!</v>
      </c>
      <c r="J52" s="2436" t="e">
        <f>仁愛!#REF!</f>
        <v>#REF!</v>
      </c>
      <c r="K52" s="2436" t="e">
        <f>仁愛!#REF!</f>
        <v>#REF!</v>
      </c>
      <c r="L52" s="2433" t="e">
        <f>仁愛!#REF!</f>
        <v>#REF!</v>
      </c>
      <c r="M52" s="2434" t="e">
        <f>仁愛!#REF!</f>
        <v>#REF!</v>
      </c>
      <c r="N52" s="2312" t="e">
        <f>仁愛!#REF!</f>
        <v>#REF!</v>
      </c>
      <c r="O52" s="2390" t="e">
        <f>仁愛!#REF!</f>
        <v>#REF!</v>
      </c>
      <c r="P52" s="3"/>
    </row>
    <row r="53" spans="1:16" s="22" customFormat="1" ht="35.1" customHeight="1" thickBot="1">
      <c r="A53" s="2441"/>
      <c r="B53" s="2443"/>
      <c r="C53" s="2457"/>
      <c r="D53" s="310" t="e">
        <f>六高!#REF!</f>
        <v>#REF!</v>
      </c>
      <c r="E53" s="311" t="e">
        <f>六高!#REF!</f>
        <v>#REF!</v>
      </c>
      <c r="F53" s="312" t="e">
        <f>六高!#REF!</f>
        <v>#REF!</v>
      </c>
      <c r="G53" s="311" t="e">
        <f>六高!#REF!</f>
        <v>#REF!</v>
      </c>
      <c r="H53" s="2445"/>
      <c r="I53" s="2446"/>
      <c r="J53" s="2446"/>
      <c r="K53" s="2446"/>
      <c r="L53" s="2437"/>
      <c r="M53" s="2438"/>
      <c r="N53" s="2439"/>
      <c r="O53" s="2317"/>
      <c r="P53" s="331"/>
    </row>
    <row r="54" spans="1:16" s="49" customFormat="1" ht="50.1" customHeight="1">
      <c r="A54" s="2361" t="s">
        <v>46</v>
      </c>
      <c r="B54" s="2361"/>
      <c r="C54" s="2361"/>
      <c r="D54" s="2361"/>
      <c r="E54" s="2361"/>
      <c r="F54" s="2361"/>
      <c r="G54" s="47"/>
      <c r="H54" s="2362" t="s">
        <v>47</v>
      </c>
      <c r="I54" s="2362"/>
      <c r="J54" s="2362"/>
      <c r="K54" s="2362"/>
      <c r="L54" s="2362"/>
      <c r="M54" s="2362"/>
      <c r="N54" s="2362"/>
      <c r="O54" s="2362"/>
      <c r="P54" s="48"/>
    </row>
    <row r="55" spans="1:16" ht="16.5" customHeight="1">
      <c r="I55" s="314"/>
      <c r="J55" s="314"/>
      <c r="K55" s="314"/>
      <c r="L55" s="314"/>
      <c r="M55" s="314"/>
      <c r="N55" s="314"/>
    </row>
    <row r="56" spans="1:16" ht="48.75" customHeight="1">
      <c r="I56" s="314"/>
      <c r="J56" s="314"/>
      <c r="K56" s="314"/>
      <c r="L56" s="314"/>
      <c r="M56" s="314"/>
      <c r="N56" s="314"/>
    </row>
    <row r="57" spans="1:16" s="4" customFormat="1" ht="72.95" customHeight="1">
      <c r="A57" s="2474">
        <f>六高!A58</f>
        <v>0</v>
      </c>
      <c r="B57" s="2476">
        <f>六高!B58</f>
        <v>0</v>
      </c>
      <c r="C57" s="183">
        <f>六高!C58</f>
        <v>0</v>
      </c>
      <c r="D57" s="43">
        <f>六高!D58</f>
        <v>0</v>
      </c>
      <c r="E57" s="44">
        <f>六高!E58</f>
        <v>0</v>
      </c>
      <c r="F57" s="45">
        <f>六高!F58</f>
        <v>0</v>
      </c>
      <c r="G57" s="44">
        <f>六高!H58</f>
        <v>0</v>
      </c>
      <c r="H57" s="316"/>
      <c r="I57" s="317" t="s">
        <v>201</v>
      </c>
      <c r="J57" s="318"/>
      <c r="K57" s="318"/>
      <c r="L57" s="319"/>
      <c r="M57" s="320"/>
      <c r="N57" s="321"/>
      <c r="O57" s="315"/>
      <c r="P57" s="3"/>
    </row>
    <row r="58" spans="1:16" s="22" customFormat="1" ht="35.1" customHeight="1" thickBot="1">
      <c r="A58" s="2475"/>
      <c r="B58" s="2477"/>
      <c r="C58" s="31"/>
      <c r="D58" s="13">
        <f>六高!D59</f>
        <v>0</v>
      </c>
      <c r="E58" s="14">
        <f>六高!E59</f>
        <v>0</v>
      </c>
      <c r="F58" s="15">
        <f>六高!F59</f>
        <v>0</v>
      </c>
      <c r="G58" s="14">
        <f>六高!H59</f>
        <v>0</v>
      </c>
      <c r="H58" s="322"/>
      <c r="I58" s="318"/>
      <c r="J58" s="318"/>
      <c r="K58" s="318"/>
      <c r="L58" s="319"/>
      <c r="M58" s="320"/>
      <c r="N58" s="321"/>
      <c r="O58" s="323"/>
      <c r="P58" s="21"/>
    </row>
    <row r="59" spans="1:16" ht="16.5" customHeight="1">
      <c r="H59" s="324"/>
      <c r="I59" s="325"/>
      <c r="J59" s="325"/>
      <c r="K59" s="325"/>
      <c r="L59" s="325"/>
      <c r="M59" s="325"/>
      <c r="N59" s="325"/>
      <c r="O59" s="325"/>
    </row>
    <row r="60" spans="1:16" ht="16.5" customHeight="1">
      <c r="H60" s="324"/>
      <c r="I60" s="325"/>
      <c r="J60" s="325"/>
      <c r="K60" s="325"/>
      <c r="L60" s="325"/>
      <c r="M60" s="325"/>
      <c r="N60" s="325"/>
      <c r="O60" s="325"/>
    </row>
    <row r="61" spans="1:16" ht="17.25" customHeight="1">
      <c r="H61" s="324"/>
      <c r="I61" s="325"/>
      <c r="J61" s="325"/>
      <c r="K61" s="325"/>
      <c r="L61" s="325"/>
      <c r="M61" s="325"/>
      <c r="N61" s="325"/>
      <c r="O61" s="325"/>
    </row>
    <row r="62" spans="1:16" ht="61.5">
      <c r="I62" s="313" t="s">
        <v>228</v>
      </c>
    </row>
    <row r="64" spans="1:16" ht="42.75" thickBot="1"/>
    <row r="65" spans="4:8" ht="61.5">
      <c r="D65" s="313" t="s">
        <v>232</v>
      </c>
      <c r="H65" s="2472" t="s">
        <v>226</v>
      </c>
    </row>
    <row r="66" spans="4:8" ht="61.5">
      <c r="D66" s="313" t="s">
        <v>227</v>
      </c>
      <c r="H66" s="2473"/>
    </row>
  </sheetData>
  <mergeCells count="291">
    <mergeCell ref="H65:H66"/>
    <mergeCell ref="C32:C33"/>
    <mergeCell ref="C22:C23"/>
    <mergeCell ref="C12:C13"/>
    <mergeCell ref="C52:C53"/>
    <mergeCell ref="A57:A58"/>
    <mergeCell ref="B57:B58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N2"/>
    <mergeCell ref="O2:O3"/>
    <mergeCell ref="N4:N5"/>
    <mergeCell ref="O4:O5"/>
    <mergeCell ref="A6:A7"/>
    <mergeCell ref="B6:B7"/>
    <mergeCell ref="C6:C7"/>
    <mergeCell ref="H6:H7"/>
    <mergeCell ref="L4:L5"/>
    <mergeCell ref="M4:M5"/>
    <mergeCell ref="A10:A11"/>
    <mergeCell ref="B10:B11"/>
    <mergeCell ref="C10:C11"/>
    <mergeCell ref="H10:H11"/>
    <mergeCell ref="I10:I11"/>
    <mergeCell ref="L6:L7"/>
    <mergeCell ref="M6:M7"/>
    <mergeCell ref="I6:I7"/>
    <mergeCell ref="J6:J7"/>
    <mergeCell ref="K6:K7"/>
    <mergeCell ref="A4:A5"/>
    <mergeCell ref="B4:B5"/>
    <mergeCell ref="C4:C5"/>
    <mergeCell ref="H4:H5"/>
    <mergeCell ref="I4:I5"/>
    <mergeCell ref="J4:J5"/>
    <mergeCell ref="K4:K5"/>
    <mergeCell ref="N6:N7"/>
    <mergeCell ref="O6:O7"/>
    <mergeCell ref="A8:A9"/>
    <mergeCell ref="B8:B9"/>
    <mergeCell ref="C8:C9"/>
    <mergeCell ref="H8:H9"/>
    <mergeCell ref="I8:I9"/>
    <mergeCell ref="J8:J9"/>
    <mergeCell ref="J10:J11"/>
    <mergeCell ref="K10:K11"/>
    <mergeCell ref="L10:L11"/>
    <mergeCell ref="M10:M11"/>
    <mergeCell ref="N10:N11"/>
    <mergeCell ref="O10:O11"/>
    <mergeCell ref="K8:K9"/>
    <mergeCell ref="L8:L9"/>
    <mergeCell ref="M8:M9"/>
    <mergeCell ref="N8:N9"/>
    <mergeCell ref="O8:O9"/>
    <mergeCell ref="A16:A17"/>
    <mergeCell ref="B16:B17"/>
    <mergeCell ref="C16:C17"/>
    <mergeCell ref="H16:H17"/>
    <mergeCell ref="I16:I17"/>
    <mergeCell ref="L12:L13"/>
    <mergeCell ref="M12:M13"/>
    <mergeCell ref="N12:N13"/>
    <mergeCell ref="O12:O13"/>
    <mergeCell ref="A14:A15"/>
    <mergeCell ref="B14:B15"/>
    <mergeCell ref="C14:C15"/>
    <mergeCell ref="H14:H15"/>
    <mergeCell ref="I14:I15"/>
    <mergeCell ref="J14:J15"/>
    <mergeCell ref="A12:A13"/>
    <mergeCell ref="B12:B13"/>
    <mergeCell ref="H12:H13"/>
    <mergeCell ref="I12:I13"/>
    <mergeCell ref="J12:J13"/>
    <mergeCell ref="K12:K13"/>
    <mergeCell ref="J16:J17"/>
    <mergeCell ref="K16:K17"/>
    <mergeCell ref="L16:L17"/>
    <mergeCell ref="M16:M17"/>
    <mergeCell ref="N16:N17"/>
    <mergeCell ref="O16:O17"/>
    <mergeCell ref="K14:K15"/>
    <mergeCell ref="L14:L15"/>
    <mergeCell ref="M14:M15"/>
    <mergeCell ref="N14:N15"/>
    <mergeCell ref="O14:O15"/>
    <mergeCell ref="A20:A21"/>
    <mergeCell ref="B20:B21"/>
    <mergeCell ref="C20:C21"/>
    <mergeCell ref="H20:H21"/>
    <mergeCell ref="I20:I21"/>
    <mergeCell ref="A18:A19"/>
    <mergeCell ref="B18:B19"/>
    <mergeCell ref="C18:C19"/>
    <mergeCell ref="H18:H19"/>
    <mergeCell ref="I18:I19"/>
    <mergeCell ref="J20:J21"/>
    <mergeCell ref="K20:K21"/>
    <mergeCell ref="L20:L21"/>
    <mergeCell ref="M20:M21"/>
    <mergeCell ref="N20:N21"/>
    <mergeCell ref="O20:O21"/>
    <mergeCell ref="K18:K19"/>
    <mergeCell ref="L18:L19"/>
    <mergeCell ref="M18:M19"/>
    <mergeCell ref="N18:N19"/>
    <mergeCell ref="O18:O19"/>
    <mergeCell ref="J18:J19"/>
    <mergeCell ref="A26:A27"/>
    <mergeCell ref="B26:B27"/>
    <mergeCell ref="C26:C27"/>
    <mergeCell ref="H26:H27"/>
    <mergeCell ref="I26:I27"/>
    <mergeCell ref="L22:L23"/>
    <mergeCell ref="M22:M23"/>
    <mergeCell ref="N22:N23"/>
    <mergeCell ref="O22:O23"/>
    <mergeCell ref="A24:A25"/>
    <mergeCell ref="B24:B25"/>
    <mergeCell ref="C24:C25"/>
    <mergeCell ref="H24:H25"/>
    <mergeCell ref="I24:I25"/>
    <mergeCell ref="J24:J25"/>
    <mergeCell ref="A22:A23"/>
    <mergeCell ref="B22:B23"/>
    <mergeCell ref="H22:H23"/>
    <mergeCell ref="I22:I23"/>
    <mergeCell ref="J22:J23"/>
    <mergeCell ref="K22:K23"/>
    <mergeCell ref="J26:J27"/>
    <mergeCell ref="K26:K27"/>
    <mergeCell ref="L26:L27"/>
    <mergeCell ref="M26:M27"/>
    <mergeCell ref="N26:N27"/>
    <mergeCell ref="O26:O27"/>
    <mergeCell ref="K24:K25"/>
    <mergeCell ref="L24:L25"/>
    <mergeCell ref="M24:M25"/>
    <mergeCell ref="N24:N25"/>
    <mergeCell ref="O24:O25"/>
    <mergeCell ref="A30:A31"/>
    <mergeCell ref="B30:B31"/>
    <mergeCell ref="C30:C31"/>
    <mergeCell ref="H30:H31"/>
    <mergeCell ref="I30:I31"/>
    <mergeCell ref="A28:A29"/>
    <mergeCell ref="B28:B29"/>
    <mergeCell ref="C28:C29"/>
    <mergeCell ref="H28:H29"/>
    <mergeCell ref="I28:I29"/>
    <mergeCell ref="J30:J31"/>
    <mergeCell ref="K30:K31"/>
    <mergeCell ref="L30:L31"/>
    <mergeCell ref="M30:M31"/>
    <mergeCell ref="N30:N31"/>
    <mergeCell ref="O30:O31"/>
    <mergeCell ref="K28:K29"/>
    <mergeCell ref="L28:L29"/>
    <mergeCell ref="M28:M29"/>
    <mergeCell ref="N28:N29"/>
    <mergeCell ref="O28:O29"/>
    <mergeCell ref="J28:J29"/>
    <mergeCell ref="A36:A37"/>
    <mergeCell ref="B36:B37"/>
    <mergeCell ref="C36:C37"/>
    <mergeCell ref="H36:H37"/>
    <mergeCell ref="I36:I37"/>
    <mergeCell ref="L32:L33"/>
    <mergeCell ref="M32:M33"/>
    <mergeCell ref="N32:N33"/>
    <mergeCell ref="O32:O33"/>
    <mergeCell ref="A34:A35"/>
    <mergeCell ref="B34:B35"/>
    <mergeCell ref="C34:C35"/>
    <mergeCell ref="H34:H35"/>
    <mergeCell ref="I34:I35"/>
    <mergeCell ref="J34:J35"/>
    <mergeCell ref="A32:A33"/>
    <mergeCell ref="B32:B33"/>
    <mergeCell ref="H32:H33"/>
    <mergeCell ref="I32:I33"/>
    <mergeCell ref="J32:J33"/>
    <mergeCell ref="K32:K33"/>
    <mergeCell ref="J36:J37"/>
    <mergeCell ref="K36:K37"/>
    <mergeCell ref="L36:L37"/>
    <mergeCell ref="M36:M37"/>
    <mergeCell ref="N36:N37"/>
    <mergeCell ref="O36:O37"/>
    <mergeCell ref="K34:K35"/>
    <mergeCell ref="L34:L35"/>
    <mergeCell ref="M34:M35"/>
    <mergeCell ref="N34:N35"/>
    <mergeCell ref="O34:O35"/>
    <mergeCell ref="A40:A41"/>
    <mergeCell ref="B40:B41"/>
    <mergeCell ref="C40:C41"/>
    <mergeCell ref="H40:H41"/>
    <mergeCell ref="I40:I41"/>
    <mergeCell ref="A38:A39"/>
    <mergeCell ref="B38:B39"/>
    <mergeCell ref="C38:C39"/>
    <mergeCell ref="H38:H39"/>
    <mergeCell ref="I38:I39"/>
    <mergeCell ref="J40:J41"/>
    <mergeCell ref="K40:K41"/>
    <mergeCell ref="L40:L41"/>
    <mergeCell ref="M40:M41"/>
    <mergeCell ref="N40:N41"/>
    <mergeCell ref="O40:O41"/>
    <mergeCell ref="K38:K39"/>
    <mergeCell ref="L38:L39"/>
    <mergeCell ref="M38:M39"/>
    <mergeCell ref="N38:N39"/>
    <mergeCell ref="O38:O39"/>
    <mergeCell ref="J38:J39"/>
    <mergeCell ref="A46:A47"/>
    <mergeCell ref="B46:B47"/>
    <mergeCell ref="C46:C47"/>
    <mergeCell ref="H46:H47"/>
    <mergeCell ref="I46:I47"/>
    <mergeCell ref="L42:L43"/>
    <mergeCell ref="M42:M43"/>
    <mergeCell ref="N42:N43"/>
    <mergeCell ref="O42:O43"/>
    <mergeCell ref="A44:A45"/>
    <mergeCell ref="B44:B45"/>
    <mergeCell ref="C44:C45"/>
    <mergeCell ref="H44:H45"/>
    <mergeCell ref="I44:I45"/>
    <mergeCell ref="J44:J45"/>
    <mergeCell ref="A42:A43"/>
    <mergeCell ref="B42:B43"/>
    <mergeCell ref="H42:H43"/>
    <mergeCell ref="L46:L47"/>
    <mergeCell ref="M46:M47"/>
    <mergeCell ref="N46:N47"/>
    <mergeCell ref="O46:O47"/>
    <mergeCell ref="K44:K45"/>
    <mergeCell ref="L44:L45"/>
    <mergeCell ref="M44:M45"/>
    <mergeCell ref="N44:N45"/>
    <mergeCell ref="O44:O45"/>
    <mergeCell ref="A48:A49"/>
    <mergeCell ref="B48:B49"/>
    <mergeCell ref="C48:C49"/>
    <mergeCell ref="H48:H49"/>
    <mergeCell ref="I48:I49"/>
    <mergeCell ref="I42:I43"/>
    <mergeCell ref="J42:J43"/>
    <mergeCell ref="K42:K43"/>
    <mergeCell ref="J46:J47"/>
    <mergeCell ref="K46:K47"/>
    <mergeCell ref="C42:C43"/>
    <mergeCell ref="K48:K49"/>
    <mergeCell ref="A54:F54"/>
    <mergeCell ref="H54:O54"/>
    <mergeCell ref="A52:A53"/>
    <mergeCell ref="B52:B53"/>
    <mergeCell ref="H52:H53"/>
    <mergeCell ref="I52:I53"/>
    <mergeCell ref="J52:J53"/>
    <mergeCell ref="K52:K53"/>
    <mergeCell ref="A50:A51"/>
    <mergeCell ref="B50:B51"/>
    <mergeCell ref="C50:C51"/>
    <mergeCell ref="H50:H51"/>
    <mergeCell ref="I50:I51"/>
    <mergeCell ref="L48:L49"/>
    <mergeCell ref="M48:M49"/>
    <mergeCell ref="N48:N49"/>
    <mergeCell ref="O48:O49"/>
    <mergeCell ref="J48:J49"/>
    <mergeCell ref="L52:L53"/>
    <mergeCell ref="M52:M53"/>
    <mergeCell ref="N52:N53"/>
    <mergeCell ref="O52:O53"/>
    <mergeCell ref="J50:J51"/>
    <mergeCell ref="K50:K51"/>
    <mergeCell ref="L50:L51"/>
    <mergeCell ref="M50:M51"/>
    <mergeCell ref="N50:N51"/>
    <mergeCell ref="O50:O51"/>
  </mergeCells>
  <phoneticPr fontId="4" type="noConversion"/>
  <printOptions horizontalCentered="1"/>
  <pageMargins left="0.23622047244094491" right="0.23622047244094491" top="0.23622047244094491" bottom="0.23622047244094491" header="0.31496062992125984" footer="0.31496062992125984"/>
  <pageSetup paperSize="9" scale="2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W55"/>
  <sheetViews>
    <sheetView view="pageBreakPreview" topLeftCell="A13" zoomScale="70" zoomScaleNormal="75" zoomScaleSheetLayoutView="70" workbookViewId="0">
      <selection activeCell="A13" sqref="A13"/>
    </sheetView>
  </sheetViews>
  <sheetFormatPr defaultColWidth="4.25" defaultRowHeight="14.25"/>
  <cols>
    <col min="1" max="1" width="3.875" style="53" customWidth="1"/>
    <col min="2" max="2" width="3" style="53" customWidth="1"/>
    <col min="3" max="3" width="7.625" style="53" customWidth="1"/>
    <col min="4" max="4" width="9.625" style="53" customWidth="1"/>
    <col min="5" max="5" width="11.625" style="53" customWidth="1"/>
    <col min="6" max="6" width="25.625" style="53" customWidth="1"/>
    <col min="7" max="7" width="11.625" style="53" customWidth="1"/>
    <col min="8" max="8" width="25.625" style="53" customWidth="1"/>
    <col min="9" max="10" width="9.625" style="53" customWidth="1"/>
    <col min="11" max="11" width="11.625" style="53" customWidth="1"/>
    <col min="12" max="12" width="25.625" style="53" customWidth="1"/>
    <col min="13" max="13" width="5.625" style="53" customWidth="1"/>
    <col min="14" max="14" width="6.625" style="53" customWidth="1"/>
    <col min="15" max="21" width="4.625" style="53" customWidth="1"/>
    <col min="22" max="16384" width="4.25" style="53"/>
  </cols>
  <sheetData>
    <row r="1" spans="1:25" ht="34.9" customHeight="1" thickBot="1">
      <c r="A1" s="2403" t="s">
        <v>235</v>
      </c>
      <c r="B1" s="2404"/>
      <c r="C1" s="2404"/>
      <c r="D1" s="2404"/>
      <c r="E1" s="2404"/>
      <c r="F1" s="2404"/>
      <c r="G1" s="2404"/>
      <c r="H1" s="2404"/>
      <c r="I1" s="2404"/>
      <c r="J1" s="2404"/>
      <c r="K1" s="2404"/>
      <c r="L1" s="2404"/>
      <c r="M1" s="2404"/>
      <c r="N1" s="2404"/>
      <c r="O1" s="2404"/>
      <c r="P1" s="2404"/>
      <c r="Q1" s="2404"/>
      <c r="R1" s="2404"/>
      <c r="S1" s="2404"/>
      <c r="T1" s="2404"/>
      <c r="U1" s="2405"/>
      <c r="V1" s="61"/>
    </row>
    <row r="2" spans="1:25" ht="17.25" customHeight="1" thickBot="1">
      <c r="A2" s="2406" t="s">
        <v>14</v>
      </c>
      <c r="B2" s="2409" t="s">
        <v>15</v>
      </c>
      <c r="C2" s="2412" t="s">
        <v>1</v>
      </c>
      <c r="D2" s="2412"/>
      <c r="E2" s="2413" t="s">
        <v>31</v>
      </c>
      <c r="F2" s="2414"/>
      <c r="G2" s="2417" t="s">
        <v>32</v>
      </c>
      <c r="H2" s="2414"/>
      <c r="I2" s="2417" t="s">
        <v>16</v>
      </c>
      <c r="J2" s="2414"/>
      <c r="K2" s="2417" t="s">
        <v>51</v>
      </c>
      <c r="L2" s="2414"/>
      <c r="M2" s="2417" t="s">
        <v>17</v>
      </c>
      <c r="N2" s="2414"/>
      <c r="O2" s="2417" t="s">
        <v>18</v>
      </c>
      <c r="P2" s="2420"/>
      <c r="Q2" s="2420"/>
      <c r="R2" s="2420"/>
      <c r="S2" s="2420"/>
      <c r="T2" s="2420"/>
      <c r="U2" s="2414"/>
      <c r="V2" s="61"/>
    </row>
    <row r="3" spans="1:25" ht="17.25" customHeight="1" thickBot="1">
      <c r="A3" s="2407"/>
      <c r="B3" s="2410"/>
      <c r="C3" s="2412"/>
      <c r="D3" s="2412"/>
      <c r="E3" s="2415"/>
      <c r="F3" s="2416"/>
      <c r="G3" s="2415"/>
      <c r="H3" s="2416"/>
      <c r="I3" s="2415"/>
      <c r="J3" s="2416"/>
      <c r="K3" s="2415"/>
      <c r="L3" s="2416"/>
      <c r="M3" s="2418"/>
      <c r="N3" s="2419"/>
      <c r="O3" s="156" t="s">
        <v>93</v>
      </c>
      <c r="P3" s="153" t="s">
        <v>92</v>
      </c>
      <c r="Q3" s="153" t="s">
        <v>19</v>
      </c>
      <c r="R3" s="154" t="s">
        <v>90</v>
      </c>
      <c r="S3" s="153" t="s">
        <v>20</v>
      </c>
      <c r="T3" s="152" t="s">
        <v>88</v>
      </c>
      <c r="U3" s="155" t="s">
        <v>21</v>
      </c>
      <c r="V3" s="61"/>
    </row>
    <row r="4" spans="1:25" ht="16.149999999999999" customHeight="1" thickBot="1">
      <c r="A4" s="2407"/>
      <c r="B4" s="2410"/>
      <c r="C4" s="2427" t="s">
        <v>22</v>
      </c>
      <c r="D4" s="2429" t="s">
        <v>81</v>
      </c>
      <c r="E4" s="2421" t="s">
        <v>84</v>
      </c>
      <c r="F4" s="2425" t="s">
        <v>23</v>
      </c>
      <c r="G4" s="2421" t="s">
        <v>84</v>
      </c>
      <c r="H4" s="2425" t="s">
        <v>23</v>
      </c>
      <c r="I4" s="2423" t="s">
        <v>84</v>
      </c>
      <c r="J4" s="2425" t="s">
        <v>23</v>
      </c>
      <c r="K4" s="2427" t="s">
        <v>22</v>
      </c>
      <c r="L4" s="2429" t="s">
        <v>81</v>
      </c>
      <c r="M4" s="2431" t="s">
        <v>80</v>
      </c>
      <c r="N4" s="2425" t="s">
        <v>79</v>
      </c>
      <c r="O4" s="150" t="s">
        <v>78</v>
      </c>
      <c r="P4" s="148" t="s">
        <v>77</v>
      </c>
      <c r="Q4" s="148" t="s">
        <v>24</v>
      </c>
      <c r="R4" s="149" t="s">
        <v>75</v>
      </c>
      <c r="S4" s="148" t="s">
        <v>25</v>
      </c>
      <c r="T4" s="148"/>
      <c r="U4" s="147" t="s">
        <v>26</v>
      </c>
      <c r="V4" s="61"/>
    </row>
    <row r="5" spans="1:25" ht="15" thickBot="1">
      <c r="A5" s="2408"/>
      <c r="B5" s="2411"/>
      <c r="C5" s="2428"/>
      <c r="D5" s="2430"/>
      <c r="E5" s="2422"/>
      <c r="F5" s="2426"/>
      <c r="G5" s="2422"/>
      <c r="H5" s="2426"/>
      <c r="I5" s="2424"/>
      <c r="J5" s="2426"/>
      <c r="K5" s="2428"/>
      <c r="L5" s="2430"/>
      <c r="M5" s="2432"/>
      <c r="N5" s="2426"/>
      <c r="O5" s="146" t="s">
        <v>27</v>
      </c>
      <c r="P5" s="144" t="s">
        <v>27</v>
      </c>
      <c r="Q5" s="144" t="s">
        <v>27</v>
      </c>
      <c r="R5" s="145" t="s">
        <v>72</v>
      </c>
      <c r="S5" s="144" t="s">
        <v>27</v>
      </c>
      <c r="T5" s="144" t="s">
        <v>70</v>
      </c>
      <c r="U5" s="143" t="s">
        <v>28</v>
      </c>
      <c r="V5" s="61"/>
    </row>
    <row r="6" spans="1:25" s="64" customFormat="1" ht="15" customHeight="1">
      <c r="A6" s="142"/>
      <c r="B6" s="141" t="s">
        <v>29</v>
      </c>
      <c r="C6" s="140"/>
      <c r="D6" s="139"/>
      <c r="E6" s="138"/>
      <c r="F6" s="137"/>
      <c r="G6" s="135"/>
      <c r="H6" s="136"/>
      <c r="I6" s="135"/>
      <c r="J6" s="129"/>
      <c r="K6" s="133"/>
      <c r="L6" s="134"/>
      <c r="M6" s="133"/>
      <c r="N6" s="132"/>
      <c r="O6" s="131"/>
      <c r="P6" s="130"/>
      <c r="Q6" s="130"/>
      <c r="R6" s="130"/>
      <c r="S6" s="177"/>
      <c r="T6" s="130"/>
      <c r="U6" s="129"/>
      <c r="V6" s="65"/>
    </row>
    <row r="7" spans="1:25" s="64" customFormat="1" ht="15" customHeight="1">
      <c r="A7" s="108"/>
      <c r="B7" s="91" t="s">
        <v>30</v>
      </c>
      <c r="C7" s="90"/>
      <c r="D7" s="89"/>
      <c r="E7" s="107"/>
      <c r="F7" s="79"/>
      <c r="G7" s="106"/>
      <c r="H7" s="105"/>
      <c r="I7" s="85"/>
      <c r="J7" s="79"/>
      <c r="K7" s="104"/>
      <c r="L7" s="84"/>
      <c r="M7" s="83"/>
      <c r="N7" s="82"/>
      <c r="O7" s="81"/>
      <c r="P7" s="80"/>
      <c r="Q7" s="80"/>
      <c r="R7" s="80"/>
      <c r="S7" s="178"/>
      <c r="T7" s="80"/>
      <c r="U7" s="79"/>
      <c r="V7" s="65"/>
    </row>
    <row r="8" spans="1:25" s="64" customFormat="1" ht="15" customHeight="1">
      <c r="A8" s="102">
        <f>六家!A4</f>
        <v>44104</v>
      </c>
      <c r="B8" s="128" t="s">
        <v>35</v>
      </c>
      <c r="C8" s="96">
        <f>六家!C4</f>
        <v>0</v>
      </c>
      <c r="D8" s="93"/>
      <c r="E8" s="160">
        <f>六家!D4</f>
        <v>0</v>
      </c>
      <c r="F8" s="161">
        <f>六家!D5</f>
        <v>0</v>
      </c>
      <c r="G8" s="160">
        <f>六家!E4</f>
        <v>0</v>
      </c>
      <c r="H8" s="161">
        <f>六家!E5</f>
        <v>0</v>
      </c>
      <c r="I8" s="99" t="s">
        <v>105</v>
      </c>
      <c r="J8" s="98" t="s">
        <v>106</v>
      </c>
      <c r="K8" s="110" t="e">
        <f>六家!G4</f>
        <v>#REF!</v>
      </c>
      <c r="L8" s="93" t="e">
        <f>六家!G5</f>
        <v>#REF!</v>
      </c>
      <c r="M8" s="96"/>
      <c r="N8" s="95"/>
      <c r="O8" s="100">
        <f>六家!I4</f>
        <v>6.5</v>
      </c>
      <c r="P8" s="175">
        <f>六家!J4</f>
        <v>2.7</v>
      </c>
      <c r="Q8" s="94">
        <f>六家!K4</f>
        <v>0</v>
      </c>
      <c r="R8" s="94">
        <f>六家!L4</f>
        <v>2.2999999999999998</v>
      </c>
      <c r="S8" s="176">
        <f>六家!M4</f>
        <v>0</v>
      </c>
      <c r="T8" s="94">
        <f>六家!N4</f>
        <v>0</v>
      </c>
      <c r="U8" s="161">
        <f>六家!O4</f>
        <v>761</v>
      </c>
      <c r="V8" s="65"/>
    </row>
    <row r="9" spans="1:25" s="64" customFormat="1" ht="15" customHeight="1">
      <c r="A9" s="102">
        <f>六家!A6</f>
        <v>44105</v>
      </c>
      <c r="B9" s="101" t="s">
        <v>5</v>
      </c>
      <c r="C9" s="96" t="e">
        <f>六家!C6</f>
        <v>#REF!</v>
      </c>
      <c r="D9" s="93"/>
      <c r="E9" s="160">
        <f>六家!D6</f>
        <v>0</v>
      </c>
      <c r="F9" s="93">
        <f>六家!D7</f>
        <v>0</v>
      </c>
      <c r="G9" s="160">
        <f>六家!E6</f>
        <v>0</v>
      </c>
      <c r="H9" s="161">
        <f>六家!E7</f>
        <v>0</v>
      </c>
      <c r="I9" s="99" t="s">
        <v>105</v>
      </c>
      <c r="J9" s="98" t="s">
        <v>106</v>
      </c>
      <c r="K9" s="110">
        <f>六家!G6</f>
        <v>0</v>
      </c>
      <c r="L9" s="93">
        <f>六家!G7</f>
        <v>0</v>
      </c>
      <c r="M9" s="96"/>
      <c r="N9" s="95"/>
      <c r="O9" s="100">
        <f>六家!I6</f>
        <v>6</v>
      </c>
      <c r="P9" s="94">
        <f>六家!J6</f>
        <v>2.2999999999999998</v>
      </c>
      <c r="Q9" s="176">
        <f>六家!K6</f>
        <v>1.3</v>
      </c>
      <c r="R9" s="94">
        <f>六家!L6</f>
        <v>2.2000000000000002</v>
      </c>
      <c r="S9" s="176">
        <f>六家!M6</f>
        <v>0</v>
      </c>
      <c r="T9" s="94">
        <f>六家!N6</f>
        <v>0.8</v>
      </c>
      <c r="U9" s="161">
        <f>六家!O6</f>
        <v>844</v>
      </c>
      <c r="V9" s="65"/>
    </row>
    <row r="10" spans="1:25" s="64" customFormat="1" ht="15" customHeight="1">
      <c r="A10" s="102">
        <f>六家!A8</f>
        <v>44106</v>
      </c>
      <c r="B10" s="101" t="s">
        <v>6</v>
      </c>
      <c r="C10" s="2398">
        <f>六家!D8</f>
        <v>0</v>
      </c>
      <c r="D10" s="2399"/>
      <c r="E10" s="2401">
        <f>六家!D9</f>
        <v>0</v>
      </c>
      <c r="F10" s="2402"/>
      <c r="G10" s="160">
        <f>六家!E8</f>
        <v>0</v>
      </c>
      <c r="H10" s="161">
        <f>六家!E9</f>
        <v>0</v>
      </c>
      <c r="I10" s="99" t="s">
        <v>105</v>
      </c>
      <c r="J10" s="98" t="s">
        <v>106</v>
      </c>
      <c r="K10" s="110">
        <f>六家!G8</f>
        <v>0</v>
      </c>
      <c r="L10" s="93">
        <f>六家!G9</f>
        <v>0</v>
      </c>
      <c r="M10" s="96" t="s">
        <v>107</v>
      </c>
      <c r="N10" s="95"/>
      <c r="O10" s="100">
        <f>六家!I8</f>
        <v>6</v>
      </c>
      <c r="P10" s="94">
        <f>六家!J8</f>
        <v>2.1</v>
      </c>
      <c r="Q10" s="176">
        <f>六家!K8</f>
        <v>1.3</v>
      </c>
      <c r="R10" s="94">
        <f>六家!L8</f>
        <v>2.2000000000000002</v>
      </c>
      <c r="S10" s="176">
        <f>六家!M8</f>
        <v>0</v>
      </c>
      <c r="T10" s="94">
        <f>六家!N8</f>
        <v>0</v>
      </c>
      <c r="U10" s="161">
        <f>六家!O8</f>
        <v>709</v>
      </c>
      <c r="V10" s="65"/>
    </row>
    <row r="11" spans="1:25" s="64" customFormat="1" ht="15" customHeight="1">
      <c r="A11" s="102">
        <f>六家!A10</f>
        <v>44109</v>
      </c>
      <c r="B11" s="101" t="s">
        <v>7</v>
      </c>
      <c r="C11" s="96" t="str">
        <f>六家!C10</f>
        <v>白米飯</v>
      </c>
      <c r="D11" s="93"/>
      <c r="E11" s="160" t="str">
        <f>六家!D10</f>
        <v>洋蔥肉片</v>
      </c>
      <c r="F11" s="93" t="str">
        <f>六家!D11</f>
        <v>炒/豬肉片.洋蔥.胡蘿蔔.黑胡椒粒</v>
      </c>
      <c r="G11" s="160" t="str">
        <f>六家!E10</f>
        <v>蟹絲冬瓜</v>
      </c>
      <c r="H11" s="161" t="str">
        <f>六家!E11</f>
        <v>炒/冬瓜.蟹肉棒.木耳絲</v>
      </c>
      <c r="I11" s="99" t="s">
        <v>105</v>
      </c>
      <c r="J11" s="98" t="s">
        <v>106</v>
      </c>
      <c r="K11" s="110" t="str">
        <f>六家!G10</f>
        <v>紫菜蛋花湯</v>
      </c>
      <c r="L11" s="93" t="str">
        <f>六家!G11</f>
        <v>煮/紫菜.雞蛋</v>
      </c>
      <c r="M11" s="96"/>
      <c r="N11" s="95"/>
      <c r="O11" s="100">
        <f>六家!I10</f>
        <v>6</v>
      </c>
      <c r="P11" s="94">
        <f>六家!J10</f>
        <v>2.4</v>
      </c>
      <c r="Q11" s="176">
        <f>六家!K10</f>
        <v>1.4</v>
      </c>
      <c r="R11" s="94">
        <f>六家!L10</f>
        <v>2.2000000000000002</v>
      </c>
      <c r="S11" s="176">
        <f>六家!M10</f>
        <v>1</v>
      </c>
      <c r="T11" s="94">
        <f>六家!N10</f>
        <v>0</v>
      </c>
      <c r="U11" s="161">
        <f>六家!O10</f>
        <v>794</v>
      </c>
      <c r="V11" s="65"/>
    </row>
    <row r="12" spans="1:25" s="64" customFormat="1" ht="15" customHeight="1">
      <c r="A12" s="102">
        <f>六家!A12</f>
        <v>44110</v>
      </c>
      <c r="B12" s="101" t="s">
        <v>34</v>
      </c>
      <c r="C12" s="96" t="str">
        <f>六家!C12</f>
        <v>小薏仁飯</v>
      </c>
      <c r="D12" s="93"/>
      <c r="E12" s="160" t="str">
        <f>六家!D12</f>
        <v>香酥魚片</v>
      </c>
      <c r="F12" s="93" t="str">
        <f>六家!D13</f>
        <v>炸/生鮮魚片</v>
      </c>
      <c r="G12" s="160" t="str">
        <f>六家!E12</f>
        <v>茄汁燴豆腐</v>
      </c>
      <c r="H12" s="161" t="str">
        <f>六家!E13</f>
        <v>燴/板豆腐.番茄.三色丁.豬絞肉</v>
      </c>
      <c r="I12" s="99" t="s">
        <v>105</v>
      </c>
      <c r="J12" s="98" t="s">
        <v>106</v>
      </c>
      <c r="K12" s="110" t="str">
        <f>六家!G12</f>
        <v>白菜肉片湯</v>
      </c>
      <c r="L12" s="93" t="str">
        <f>六家!G13</f>
        <v>煮/大白菜.木耳絲.胡蘿蔔.豬肉片</v>
      </c>
      <c r="M12" s="96"/>
      <c r="N12" s="95"/>
      <c r="O12" s="100">
        <f>六家!I12</f>
        <v>6</v>
      </c>
      <c r="P12" s="94">
        <f>六家!J12</f>
        <v>2.5</v>
      </c>
      <c r="Q12" s="176">
        <f>六家!K12</f>
        <v>0</v>
      </c>
      <c r="R12" s="94">
        <f>六家!L12</f>
        <v>2.1</v>
      </c>
      <c r="S12" s="176">
        <f>六家!M12</f>
        <v>0</v>
      </c>
      <c r="T12" s="94">
        <f>六家!N12</f>
        <v>0</v>
      </c>
      <c r="U12" s="161">
        <f>六家!O12</f>
        <v>702</v>
      </c>
      <c r="V12" s="65"/>
      <c r="Y12" s="126"/>
    </row>
    <row r="13" spans="1:25" s="64" customFormat="1" ht="15" customHeight="1">
      <c r="A13" s="108"/>
      <c r="B13" s="91" t="s">
        <v>29</v>
      </c>
      <c r="C13" s="83"/>
      <c r="D13" s="79"/>
      <c r="E13" s="162"/>
      <c r="F13" s="163"/>
      <c r="G13" s="162"/>
      <c r="H13" s="125"/>
      <c r="I13" s="85"/>
      <c r="J13" s="79"/>
      <c r="K13" s="104"/>
      <c r="L13" s="79"/>
      <c r="M13" s="83"/>
      <c r="N13" s="117"/>
      <c r="O13" s="88"/>
      <c r="P13" s="116"/>
      <c r="Q13" s="116"/>
      <c r="R13" s="116"/>
      <c r="S13" s="116"/>
      <c r="T13" s="116"/>
      <c r="U13" s="79"/>
      <c r="V13" s="65"/>
    </row>
    <row r="14" spans="1:25" s="64" customFormat="1" ht="15" customHeight="1">
      <c r="A14" s="108"/>
      <c r="B14" s="91" t="s">
        <v>30</v>
      </c>
      <c r="C14" s="83"/>
      <c r="D14" s="79"/>
      <c r="E14" s="162"/>
      <c r="F14" s="125"/>
      <c r="G14" s="162"/>
      <c r="H14" s="125"/>
      <c r="I14" s="85"/>
      <c r="J14" s="79"/>
      <c r="K14" s="104"/>
      <c r="L14" s="79"/>
      <c r="M14" s="83"/>
      <c r="N14" s="117"/>
      <c r="O14" s="88"/>
      <c r="P14" s="116"/>
      <c r="Q14" s="116"/>
      <c r="R14" s="116"/>
      <c r="S14" s="116"/>
      <c r="T14" s="116"/>
      <c r="U14" s="79"/>
      <c r="V14" s="65"/>
    </row>
    <row r="15" spans="1:25" s="64" customFormat="1" ht="15" customHeight="1">
      <c r="A15" s="102">
        <f>六家!A14</f>
        <v>44111</v>
      </c>
      <c r="B15" s="101" t="s">
        <v>35</v>
      </c>
      <c r="C15" s="96" t="str">
        <f>六家!C14</f>
        <v>特餐</v>
      </c>
      <c r="D15" s="93"/>
      <c r="E15" s="160" t="str">
        <f>六家!D14</f>
        <v>客家炒粄條</v>
      </c>
      <c r="F15" s="161" t="str">
        <f>六家!D15</f>
        <v>炒/粄條.豬肉絲.豆芽菜.胡蘿蔔.韭菜.紅蔥頭.蝦米</v>
      </c>
      <c r="G15" s="160" t="str">
        <f>六家!E14</f>
        <v>滷豬排</v>
      </c>
      <c r="H15" s="161" t="str">
        <f>六家!E15</f>
        <v>滷/岩燒里肌豬排</v>
      </c>
      <c r="I15" s="99" t="s">
        <v>105</v>
      </c>
      <c r="J15" s="98" t="s">
        <v>106</v>
      </c>
      <c r="K15" s="110" t="str">
        <f>六家!G14</f>
        <v>銀蘿雞湯</v>
      </c>
      <c r="L15" s="93" t="str">
        <f>六家!G15</f>
        <v>煮/白蘿蔔.雞丁</v>
      </c>
      <c r="M15" s="96"/>
      <c r="N15" s="95"/>
      <c r="O15" s="100">
        <f>六家!I14</f>
        <v>6</v>
      </c>
      <c r="P15" s="175">
        <f>六家!J14</f>
        <v>2.1</v>
      </c>
      <c r="Q15" s="94">
        <f>六家!K14</f>
        <v>1.3</v>
      </c>
      <c r="R15" s="94">
        <f>六家!L14</f>
        <v>2.2000000000000002</v>
      </c>
      <c r="S15" s="176">
        <f>六家!M14</f>
        <v>0</v>
      </c>
      <c r="T15" s="94">
        <f>六家!N14</f>
        <v>0</v>
      </c>
      <c r="U15" s="161">
        <f>六家!O14</f>
        <v>709</v>
      </c>
      <c r="V15" s="65"/>
    </row>
    <row r="16" spans="1:25" s="64" customFormat="1" ht="15" customHeight="1">
      <c r="A16" s="102">
        <f>六家!A16</f>
        <v>44112</v>
      </c>
      <c r="B16" s="101" t="s">
        <v>68</v>
      </c>
      <c r="C16" s="96" t="str">
        <f>六家!C16</f>
        <v>糙米飯</v>
      </c>
      <c r="D16" s="93"/>
      <c r="E16" s="160" t="str">
        <f>六家!D16</f>
        <v>茄汁燉雞</v>
      </c>
      <c r="F16" s="93" t="str">
        <f>六家!D17</f>
        <v>燉/雞丁.洋蔥.小四角油腐.番茄.蘑菇罐.迷迭香粉</v>
      </c>
      <c r="G16" s="160" t="str">
        <f>六家!E16</f>
        <v>塔香海茸</v>
      </c>
      <c r="H16" s="161" t="str">
        <f>六家!E17</f>
        <v>炒/海茸.豬肉絲.九層塔</v>
      </c>
      <c r="I16" s="99" t="s">
        <v>105</v>
      </c>
      <c r="J16" s="98" t="s">
        <v>106</v>
      </c>
      <c r="K16" s="110" t="str">
        <f>六家!G16</f>
        <v>大瓜排骨湯</v>
      </c>
      <c r="L16" s="93" t="str">
        <f>六家!G17</f>
        <v>煮/大黃瓜.排骨丁</v>
      </c>
      <c r="M16" s="96"/>
      <c r="N16" s="95"/>
      <c r="O16" s="100">
        <f>六家!I16</f>
        <v>6</v>
      </c>
      <c r="P16" s="94">
        <f>六家!J16</f>
        <v>2.4</v>
      </c>
      <c r="Q16" s="176">
        <f>六家!K16</f>
        <v>1.4</v>
      </c>
      <c r="R16" s="94">
        <f>六家!L16</f>
        <v>2.2000000000000002</v>
      </c>
      <c r="S16" s="176">
        <f>六家!M16</f>
        <v>0</v>
      </c>
      <c r="T16" s="94">
        <f>六家!N16</f>
        <v>0.8</v>
      </c>
      <c r="U16" s="161">
        <f>六家!O16</f>
        <v>854</v>
      </c>
      <c r="V16" s="65"/>
    </row>
    <row r="17" spans="1:22" s="64" customFormat="1" ht="15" customHeight="1">
      <c r="A17" s="102">
        <f>六家!A18</f>
        <v>44113</v>
      </c>
      <c r="B17" s="101" t="s">
        <v>6</v>
      </c>
      <c r="C17" s="2398">
        <f>六家!D18</f>
        <v>0</v>
      </c>
      <c r="D17" s="2399"/>
      <c r="E17" s="2401">
        <f>六家!D19</f>
        <v>0</v>
      </c>
      <c r="F17" s="2402"/>
      <c r="G17" s="160">
        <f>六家!E18</f>
        <v>0</v>
      </c>
      <c r="H17" s="161">
        <f>六家!E19</f>
        <v>0</v>
      </c>
      <c r="I17" s="99" t="s">
        <v>105</v>
      </c>
      <c r="J17" s="98" t="s">
        <v>106</v>
      </c>
      <c r="K17" s="110">
        <f>六家!G18</f>
        <v>0</v>
      </c>
      <c r="L17" s="93">
        <f>六家!G19</f>
        <v>0</v>
      </c>
      <c r="M17" s="96" t="s">
        <v>107</v>
      </c>
      <c r="N17" s="95"/>
      <c r="O17" s="100">
        <f>六家!I18</f>
        <v>6</v>
      </c>
      <c r="P17" s="94">
        <f>六家!J18</f>
        <v>2.5</v>
      </c>
      <c r="Q17" s="176">
        <f>六家!K18</f>
        <v>1.4</v>
      </c>
      <c r="R17" s="94">
        <f>六家!L18</f>
        <v>2.2000000000000002</v>
      </c>
      <c r="S17" s="176">
        <f>六家!M18</f>
        <v>0</v>
      </c>
      <c r="T17" s="94">
        <f>六家!N18</f>
        <v>0</v>
      </c>
      <c r="U17" s="161">
        <f>六家!O18</f>
        <v>741.5</v>
      </c>
      <c r="V17" s="65"/>
    </row>
    <row r="18" spans="1:22" s="64" customFormat="1" ht="15" customHeight="1">
      <c r="A18" s="102">
        <f>六家!A20</f>
        <v>44116</v>
      </c>
      <c r="B18" s="101" t="s">
        <v>7</v>
      </c>
      <c r="C18" s="96" t="e">
        <f>六家!C20</f>
        <v>#REF!</v>
      </c>
      <c r="D18" s="93"/>
      <c r="E18" s="160" t="str">
        <f>六家!D20</f>
        <v>豆瓣肉絲</v>
      </c>
      <c r="F18" s="93" t="str">
        <f>六家!D21</f>
        <v>燒/豬肉絲.豆芽菜.胡蘿蔔.黑豆瓣醬</v>
      </c>
      <c r="G18" s="160" t="str">
        <f>六家!E20</f>
        <v>彩繪玉米</v>
      </c>
      <c r="H18" s="161" t="str">
        <f>六家!E21</f>
        <v>炒/玉米粒.三色丁.豬絞肉.毛豆仁</v>
      </c>
      <c r="I18" s="99" t="s">
        <v>105</v>
      </c>
      <c r="J18" s="98" t="s">
        <v>106</v>
      </c>
      <c r="K18" s="110" t="str">
        <f>六家!G20</f>
        <v>豆薯雞湯</v>
      </c>
      <c r="L18" s="93" t="str">
        <f>六家!G21</f>
        <v>煮/豆薯.雞丁.蔥</v>
      </c>
      <c r="M18" s="96"/>
      <c r="N18" s="95"/>
      <c r="O18" s="100">
        <f>六家!I20</f>
        <v>6</v>
      </c>
      <c r="P18" s="94">
        <f>六家!J20</f>
        <v>2.1</v>
      </c>
      <c r="Q18" s="176">
        <f>六家!K20</f>
        <v>1.3</v>
      </c>
      <c r="R18" s="94">
        <f>六家!L20</f>
        <v>2.2000000000000002</v>
      </c>
      <c r="S18" s="176">
        <f>六家!M20</f>
        <v>1</v>
      </c>
      <c r="T18" s="94">
        <f>六家!N20</f>
        <v>0</v>
      </c>
      <c r="U18" s="161">
        <f>六家!O20</f>
        <v>769</v>
      </c>
      <c r="V18" s="65"/>
    </row>
    <row r="19" spans="1:22" s="64" customFormat="1" ht="15" customHeight="1">
      <c r="A19" s="102">
        <f>六家!A22</f>
        <v>44117</v>
      </c>
      <c r="B19" s="101" t="s">
        <v>34</v>
      </c>
      <c r="C19" s="96" t="str">
        <f>六家!C22</f>
        <v>小米飯</v>
      </c>
      <c r="D19" s="93"/>
      <c r="E19" s="160" t="str">
        <f>六家!D22</f>
        <v>椒鹽魚丁</v>
      </c>
      <c r="F19" s="93" t="str">
        <f>六家!D23</f>
        <v>炸/生鮮魚丁.中干丁</v>
      </c>
      <c r="G19" s="160" t="str">
        <f>六家!E22</f>
        <v>白菜滷</v>
      </c>
      <c r="H19" s="161" t="str">
        <f>六家!E23</f>
        <v>滷/大白菜.豬肉絲.胡蘿蔔.木耳絲.蝦米</v>
      </c>
      <c r="I19" s="99" t="s">
        <v>105</v>
      </c>
      <c r="J19" s="98" t="s">
        <v>106</v>
      </c>
      <c r="K19" s="110" t="str">
        <f>六家!G22</f>
        <v>酸菜鴨湯</v>
      </c>
      <c r="L19" s="93" t="str">
        <f>六家!G23</f>
        <v>煮/酸菜.鴨丁</v>
      </c>
      <c r="M19" s="96"/>
      <c r="N19" s="95"/>
      <c r="O19" s="100">
        <f>六家!I22</f>
        <v>6.3</v>
      </c>
      <c r="P19" s="94">
        <f>六家!J22</f>
        <v>2.2000000000000002</v>
      </c>
      <c r="Q19" s="176">
        <f>六家!K22</f>
        <v>1.3</v>
      </c>
      <c r="R19" s="94">
        <f>六家!L22</f>
        <v>2.2999999999999998</v>
      </c>
      <c r="S19" s="176">
        <f>六家!M22</f>
        <v>0</v>
      </c>
      <c r="T19" s="94">
        <f>六家!N22</f>
        <v>0</v>
      </c>
      <c r="U19" s="161">
        <f>六家!O22</f>
        <v>742</v>
      </c>
      <c r="V19" s="65"/>
    </row>
    <row r="20" spans="1:22" s="64" customFormat="1" ht="15" customHeight="1">
      <c r="A20" s="108"/>
      <c r="B20" s="91" t="s">
        <v>29</v>
      </c>
      <c r="C20" s="83"/>
      <c r="D20" s="79"/>
      <c r="E20" s="162"/>
      <c r="F20" s="79"/>
      <c r="G20" s="162"/>
      <c r="H20" s="125"/>
      <c r="I20" s="85"/>
      <c r="J20" s="79"/>
      <c r="K20" s="104"/>
      <c r="L20" s="79"/>
      <c r="M20" s="83"/>
      <c r="N20" s="117"/>
      <c r="O20" s="88"/>
      <c r="P20" s="116"/>
      <c r="Q20" s="116"/>
      <c r="R20" s="116"/>
      <c r="S20" s="116"/>
      <c r="T20" s="116"/>
      <c r="U20" s="79"/>
      <c r="V20" s="65"/>
    </row>
    <row r="21" spans="1:22" s="64" customFormat="1" ht="15" customHeight="1">
      <c r="A21" s="108"/>
      <c r="B21" s="91" t="s">
        <v>30</v>
      </c>
      <c r="C21" s="83"/>
      <c r="D21" s="109"/>
      <c r="E21" s="162"/>
      <c r="F21" s="79"/>
      <c r="G21" s="162"/>
      <c r="H21" s="125"/>
      <c r="I21" s="85"/>
      <c r="J21" s="79"/>
      <c r="K21" s="104"/>
      <c r="L21" s="79"/>
      <c r="M21" s="83"/>
      <c r="N21" s="117"/>
      <c r="O21" s="88"/>
      <c r="P21" s="116"/>
      <c r="Q21" s="116"/>
      <c r="R21" s="116"/>
      <c r="S21" s="116"/>
      <c r="T21" s="116"/>
      <c r="U21" s="79"/>
      <c r="V21" s="65"/>
    </row>
    <row r="22" spans="1:22" s="64" customFormat="1" ht="15" customHeight="1">
      <c r="A22" s="102">
        <f>六家!A24</f>
        <v>44118</v>
      </c>
      <c r="B22" s="101" t="s">
        <v>35</v>
      </c>
      <c r="C22" s="96" t="str">
        <f>六家!C24</f>
        <v>特餐</v>
      </c>
      <c r="D22" s="93"/>
      <c r="E22" s="160" t="str">
        <f>六家!D24</f>
        <v>古早味拌飯</v>
      </c>
      <c r="F22" s="93" t="str">
        <f>六家!D25</f>
        <v>拌/白米.豬絞肉.碎干丁.菜脯.胡蘿蔔.高麗菜.紅蔥頭</v>
      </c>
      <c r="G22" s="160" t="str">
        <f>六家!E24</f>
        <v>起司豬排</v>
      </c>
      <c r="H22" s="161" t="str">
        <f>六家!E25</f>
        <v>炸/起司豬排</v>
      </c>
      <c r="I22" s="99" t="s">
        <v>105</v>
      </c>
      <c r="J22" s="98" t="s">
        <v>106</v>
      </c>
      <c r="K22" s="110" t="str">
        <f>六家!G24</f>
        <v>冬瓜魚丸湯</v>
      </c>
      <c r="L22" s="93" t="str">
        <f>六家!G25</f>
        <v>煮/冬瓜.小魚丸.薑絲</v>
      </c>
      <c r="M22" s="96"/>
      <c r="N22" s="121"/>
      <c r="O22" s="100">
        <f>六家!I24</f>
        <v>6</v>
      </c>
      <c r="P22" s="175">
        <f>六家!J24</f>
        <v>2.4</v>
      </c>
      <c r="Q22" s="94">
        <f>六家!K24</f>
        <v>1.4</v>
      </c>
      <c r="R22" s="94">
        <f>六家!L24</f>
        <v>2.2000000000000002</v>
      </c>
      <c r="S22" s="176">
        <f>六家!M24</f>
        <v>0</v>
      </c>
      <c r="T22" s="94">
        <f>六家!N24</f>
        <v>0.8</v>
      </c>
      <c r="U22" s="161">
        <f>六家!O24</f>
        <v>854</v>
      </c>
      <c r="V22" s="65"/>
    </row>
    <row r="23" spans="1:22" s="64" customFormat="1" ht="15" customHeight="1">
      <c r="A23" s="102">
        <f>六家!A26</f>
        <v>44119</v>
      </c>
      <c r="B23" s="101" t="s">
        <v>68</v>
      </c>
      <c r="C23" s="96" t="str">
        <f>六家!C26</f>
        <v>燕麥飯</v>
      </c>
      <c r="D23" s="93"/>
      <c r="E23" s="160" t="str">
        <f>六家!D26</f>
        <v>義式燒雞</v>
      </c>
      <c r="F23" s="93" t="str">
        <f>六家!D27</f>
        <v>燒/雞丁.番茄.彩椒.義大利香料</v>
      </c>
      <c r="G23" s="160" t="str">
        <f>六家!E26</f>
        <v>蒲瓜鮮燴</v>
      </c>
      <c r="H23" s="161" t="str">
        <f>六家!E27</f>
        <v>燴/蒲瓜.豬肉片.秀珍菇</v>
      </c>
      <c r="I23" s="99" t="s">
        <v>105</v>
      </c>
      <c r="J23" s="98" t="s">
        <v>106</v>
      </c>
      <c r="K23" s="110" t="str">
        <f>六家!G26</f>
        <v>酸辣湯</v>
      </c>
      <c r="L23" s="93" t="str">
        <f>六家!G27</f>
        <v>煮/板豆腐.筍絲.木耳絲.雞蛋.豬肉絲</v>
      </c>
      <c r="M23" s="96"/>
      <c r="N23" s="95"/>
      <c r="O23" s="100">
        <f>六家!I26</f>
        <v>6</v>
      </c>
      <c r="P23" s="94">
        <f>六家!J26</f>
        <v>2.5</v>
      </c>
      <c r="Q23" s="176">
        <f>六家!K26</f>
        <v>1.4</v>
      </c>
      <c r="R23" s="94">
        <f>六家!L26</f>
        <v>2.2000000000000002</v>
      </c>
      <c r="S23" s="176">
        <f>六家!M26</f>
        <v>0</v>
      </c>
      <c r="T23" s="94">
        <f>六家!N26</f>
        <v>0</v>
      </c>
      <c r="U23" s="161">
        <f>六家!O26</f>
        <v>741.5</v>
      </c>
      <c r="V23" s="65"/>
    </row>
    <row r="24" spans="1:22" s="64" customFormat="1" ht="15" customHeight="1">
      <c r="A24" s="102">
        <f>六家!A28</f>
        <v>44120</v>
      </c>
      <c r="B24" s="101" t="s">
        <v>6</v>
      </c>
      <c r="C24" s="2398" t="str">
        <f>六家!D28</f>
        <v>醬燒豆干</v>
      </c>
      <c r="D24" s="2399"/>
      <c r="E24" s="2401" t="str">
        <f>六家!D29</f>
        <v>燒/中干丁.小黃瓜.青花菜.胡蘿蔔</v>
      </c>
      <c r="F24" s="2402"/>
      <c r="G24" s="160" t="str">
        <f>六家!E28</f>
        <v>海芽蒸蛋</v>
      </c>
      <c r="H24" s="161" t="str">
        <f>六家!E29</f>
        <v>蒸/雞蛋.海帶芽</v>
      </c>
      <c r="I24" s="99" t="s">
        <v>105</v>
      </c>
      <c r="J24" s="98" t="s">
        <v>106</v>
      </c>
      <c r="K24" s="110" t="str">
        <f>六家!G28</f>
        <v>紅豆小湯圓</v>
      </c>
      <c r="L24" s="93" t="str">
        <f>六家!G29</f>
        <v>煮/紅豆.小湯圓</v>
      </c>
      <c r="M24" s="96" t="s">
        <v>107</v>
      </c>
      <c r="N24" s="95"/>
      <c r="O24" s="100">
        <f>六家!I28</f>
        <v>6</v>
      </c>
      <c r="P24" s="94">
        <f>六家!J28</f>
        <v>2.1</v>
      </c>
      <c r="Q24" s="176">
        <f>六家!K28</f>
        <v>1.3</v>
      </c>
      <c r="R24" s="94">
        <f>六家!L28</f>
        <v>2.2000000000000002</v>
      </c>
      <c r="S24" s="176">
        <f>六家!M28</f>
        <v>1</v>
      </c>
      <c r="T24" s="94">
        <f>六家!N28</f>
        <v>0</v>
      </c>
      <c r="U24" s="161">
        <f>六家!O28</f>
        <v>769</v>
      </c>
      <c r="V24" s="65"/>
    </row>
    <row r="25" spans="1:22" s="64" customFormat="1" ht="15" customHeight="1">
      <c r="A25" s="102">
        <f>六家!A30</f>
        <v>44123</v>
      </c>
      <c r="B25" s="101" t="s">
        <v>7</v>
      </c>
      <c r="C25" s="120" t="str">
        <f>六家!C30</f>
        <v>白米飯</v>
      </c>
      <c r="D25" s="119"/>
      <c r="E25" s="160" t="str">
        <f>六家!D30</f>
        <v>蘿蔔燒雞</v>
      </c>
      <c r="F25" s="164" t="str">
        <f>六家!D31</f>
        <v>燒/雞丁.白蘿蔔.胡蘿蔔</v>
      </c>
      <c r="G25" s="160" t="str">
        <f>六家!E30</f>
        <v>彩繪花菜</v>
      </c>
      <c r="H25" s="161" t="str">
        <f>六家!E31</f>
        <v>炒/冷凍花椰菜.彩椒.豬肉片</v>
      </c>
      <c r="I25" s="99" t="s">
        <v>105</v>
      </c>
      <c r="J25" s="98" t="s">
        <v>106</v>
      </c>
      <c r="K25" s="110" t="str">
        <f>六家!G30</f>
        <v>玉米排骨湯</v>
      </c>
      <c r="L25" s="93" t="str">
        <f>六家!G31</f>
        <v>煮/玉米結.排骨丁</v>
      </c>
      <c r="M25" s="96"/>
      <c r="N25" s="95"/>
      <c r="O25" s="100">
        <f>六家!I30</f>
        <v>6.3</v>
      </c>
      <c r="P25" s="94">
        <f>六家!J30</f>
        <v>2.2000000000000002</v>
      </c>
      <c r="Q25" s="176">
        <f>六家!K30</f>
        <v>1.4</v>
      </c>
      <c r="R25" s="94">
        <f>六家!L30</f>
        <v>2.2999999999999998</v>
      </c>
      <c r="S25" s="176">
        <f>六家!M30</f>
        <v>0</v>
      </c>
      <c r="T25" s="94">
        <f>六家!N30</f>
        <v>0</v>
      </c>
      <c r="U25" s="161">
        <f>六家!O30</f>
        <v>744.5</v>
      </c>
      <c r="V25" s="65"/>
    </row>
    <row r="26" spans="1:22" s="64" customFormat="1" ht="15" customHeight="1">
      <c r="A26" s="102">
        <f>六家!A32</f>
        <v>44124</v>
      </c>
      <c r="B26" s="101" t="s">
        <v>34</v>
      </c>
      <c r="C26" s="122" t="str">
        <f>六家!C32</f>
        <v>蕎麥飯</v>
      </c>
      <c r="D26" s="93"/>
      <c r="E26" s="160" t="str">
        <f>六家!D32</f>
        <v>瓜子肉</v>
      </c>
      <c r="F26" s="93" t="str">
        <f>六家!D33</f>
        <v>煮/豬絞肉.絞瓜.紅蔥頭.蒜頭</v>
      </c>
      <c r="G26" s="160" t="str">
        <f>六家!E32</f>
        <v>絲瓜冬粉</v>
      </c>
      <c r="H26" s="161" t="str">
        <f>六家!E33</f>
        <v>煮/絲瓜.冬粉.豬絞肉.枸杞</v>
      </c>
      <c r="I26" s="99" t="s">
        <v>105</v>
      </c>
      <c r="J26" s="98" t="s">
        <v>106</v>
      </c>
      <c r="K26" s="110" t="str">
        <f>六家!G32</f>
        <v>味噌湯</v>
      </c>
      <c r="L26" s="93" t="str">
        <f>六家!G33</f>
        <v>煮/板豆腐.海芽.味噌</v>
      </c>
      <c r="M26" s="96"/>
      <c r="N26" s="95"/>
      <c r="O26" s="100">
        <f>六家!I32</f>
        <v>6</v>
      </c>
      <c r="P26" s="94">
        <f>六家!J32</f>
        <v>2.2000000000000002</v>
      </c>
      <c r="Q26" s="176">
        <f>六家!K32</f>
        <v>2.6</v>
      </c>
      <c r="R26" s="94">
        <f>六家!L32</f>
        <v>1.2</v>
      </c>
      <c r="S26" s="176">
        <f>六家!M32</f>
        <v>2.1</v>
      </c>
      <c r="T26" s="94">
        <f>六家!N32</f>
        <v>0</v>
      </c>
      <c r="U26" s="161">
        <f>六家!O32</f>
        <v>830</v>
      </c>
      <c r="V26" s="65"/>
    </row>
    <row r="27" spans="1:22" s="64" customFormat="1" ht="15" customHeight="1">
      <c r="A27" s="108"/>
      <c r="B27" s="91" t="s">
        <v>29</v>
      </c>
      <c r="C27" s="107"/>
      <c r="D27" s="79"/>
      <c r="E27" s="162"/>
      <c r="F27" s="79"/>
      <c r="G27" s="162"/>
      <c r="H27" s="125"/>
      <c r="I27" s="85"/>
      <c r="J27" s="79"/>
      <c r="K27" s="104"/>
      <c r="L27" s="79"/>
      <c r="M27" s="173"/>
      <c r="N27" s="87"/>
      <c r="O27" s="88"/>
      <c r="P27" s="116"/>
      <c r="Q27" s="116"/>
      <c r="R27" s="116"/>
      <c r="S27" s="116"/>
      <c r="T27" s="116"/>
      <c r="U27" s="79"/>
      <c r="V27" s="65"/>
    </row>
    <row r="28" spans="1:22" ht="15" customHeight="1">
      <c r="A28" s="108"/>
      <c r="B28" s="91" t="s">
        <v>30</v>
      </c>
      <c r="C28" s="107"/>
      <c r="D28" s="79"/>
      <c r="E28" s="107"/>
      <c r="F28" s="125"/>
      <c r="G28" s="162"/>
      <c r="H28" s="125"/>
      <c r="I28" s="85"/>
      <c r="J28" s="79"/>
      <c r="K28" s="104"/>
      <c r="L28" s="79"/>
      <c r="M28" s="83"/>
      <c r="N28" s="117"/>
      <c r="O28" s="88"/>
      <c r="P28" s="116"/>
      <c r="Q28" s="116"/>
      <c r="R28" s="116"/>
      <c r="S28" s="116"/>
      <c r="T28" s="116"/>
      <c r="U28" s="79"/>
      <c r="V28" s="61"/>
    </row>
    <row r="29" spans="1:22" ht="15" customHeight="1">
      <c r="A29" s="102">
        <f>六家!A34</f>
        <v>44125</v>
      </c>
      <c r="B29" s="101" t="s">
        <v>35</v>
      </c>
      <c r="C29" s="159" t="str">
        <f>六家!C34</f>
        <v>特餐</v>
      </c>
      <c r="D29" s="93"/>
      <c r="E29" s="165" t="str">
        <f>六家!D34</f>
        <v>日式炒烏龍麵</v>
      </c>
      <c r="F29" s="113" t="str">
        <f>六家!D35</f>
        <v>炒/細烏龍麵.豬肉絲.洋蔥.豆芽菜.木耳絲.海苔粉.胡蘿蔔</v>
      </c>
      <c r="G29" s="160" t="str">
        <f>六家!E34</f>
        <v>燒烤雞腿</v>
      </c>
      <c r="H29" s="161" t="str">
        <f>六家!E35</f>
        <v>蒸/燒烤雞腿</v>
      </c>
      <c r="I29" s="99" t="s">
        <v>105</v>
      </c>
      <c r="J29" s="98" t="s">
        <v>106</v>
      </c>
      <c r="K29" s="110" t="str">
        <f>六家!G34</f>
        <v>玉米濃湯</v>
      </c>
      <c r="L29" s="93" t="str">
        <f>六家!G35</f>
        <v>煮/玉米粒.豬絞肉.雞蛋.玉米乳香粉</v>
      </c>
      <c r="M29" s="112"/>
      <c r="N29" s="115"/>
      <c r="O29" s="100">
        <f>六家!I34</f>
        <v>6</v>
      </c>
      <c r="P29" s="175">
        <f>六家!J34</f>
        <v>2.2999999999999998</v>
      </c>
      <c r="Q29" s="94">
        <f>六家!K34</f>
        <v>1.5</v>
      </c>
      <c r="R29" s="94">
        <f>六家!L34</f>
        <v>2.1</v>
      </c>
      <c r="S29" s="176">
        <f>六家!M34</f>
        <v>0</v>
      </c>
      <c r="T29" s="94">
        <f>六家!N34</f>
        <v>0.8</v>
      </c>
      <c r="U29" s="161">
        <f>六家!O34</f>
        <v>844.5</v>
      </c>
      <c r="V29" s="61"/>
    </row>
    <row r="30" spans="1:22" ht="15" customHeight="1">
      <c r="A30" s="102">
        <f>六家!A36</f>
        <v>44126</v>
      </c>
      <c r="B30" s="101" t="s">
        <v>68</v>
      </c>
      <c r="C30" s="159" t="str">
        <f>六家!C36</f>
        <v>五穀飯</v>
      </c>
      <c r="D30" s="98"/>
      <c r="E30" s="165" t="str">
        <f>六家!D36</f>
        <v>黃金魚排</v>
      </c>
      <c r="F30" s="113" t="str">
        <f>六家!D37</f>
        <v>炸/調理魚排</v>
      </c>
      <c r="G30" s="160" t="str">
        <f>六家!E36</f>
        <v>回鍋干片</v>
      </c>
      <c r="H30" s="161" t="str">
        <f>六家!E37</f>
        <v>炒/豆干片.高麗菜.胡蘿蔔.甜麵醬</v>
      </c>
      <c r="I30" s="99" t="s">
        <v>105</v>
      </c>
      <c r="J30" s="98" t="s">
        <v>106</v>
      </c>
      <c r="K30" s="110" t="str">
        <f>六家!G36</f>
        <v>蒲瓜雞湯</v>
      </c>
      <c r="L30" s="93" t="str">
        <f>六家!G37</f>
        <v>煮/蒲瓜.雞丁</v>
      </c>
      <c r="M30" s="96"/>
      <c r="N30" s="95"/>
      <c r="O30" s="100">
        <f>六家!I36</f>
        <v>6</v>
      </c>
      <c r="P30" s="94">
        <f>六家!J36</f>
        <v>2.2000000000000002</v>
      </c>
      <c r="Q30" s="176">
        <f>六家!K36</f>
        <v>1.5</v>
      </c>
      <c r="R30" s="94">
        <f>六家!L36</f>
        <v>2.2000000000000002</v>
      </c>
      <c r="S30" s="176">
        <f>六家!M36</f>
        <v>0</v>
      </c>
      <c r="T30" s="94">
        <f>六家!N36</f>
        <v>0</v>
      </c>
      <c r="U30" s="161">
        <f>六家!O36</f>
        <v>721.5</v>
      </c>
      <c r="V30" s="61"/>
    </row>
    <row r="31" spans="1:22" ht="15" customHeight="1">
      <c r="A31" s="102">
        <f>六家!A38</f>
        <v>44127</v>
      </c>
      <c r="B31" s="101" t="s">
        <v>6</v>
      </c>
      <c r="C31" s="2398" t="str">
        <f>六家!D38</f>
        <v>海結滷肉</v>
      </c>
      <c r="D31" s="2399"/>
      <c r="E31" s="2401" t="str">
        <f>六家!D39</f>
        <v>滷/海帶結.豬肉角.排骨丁</v>
      </c>
      <c r="F31" s="2402"/>
      <c r="G31" s="160" t="str">
        <f>六家!E38</f>
        <v>番茄炒蛋</v>
      </c>
      <c r="H31" s="161" t="str">
        <f>六家!E39</f>
        <v>炒/雞蛋.番茄</v>
      </c>
      <c r="I31" s="99" t="s">
        <v>105</v>
      </c>
      <c r="J31" s="98" t="s">
        <v>106</v>
      </c>
      <c r="K31" s="110" t="str">
        <f>六家!G38</f>
        <v>綠豆薏仁湯</v>
      </c>
      <c r="L31" s="93" t="str">
        <f>六家!G39</f>
        <v>煮/綠豆.小薏仁</v>
      </c>
      <c r="M31" s="96" t="s">
        <v>107</v>
      </c>
      <c r="N31" s="95"/>
      <c r="O31" s="100">
        <f>六家!I38</f>
        <v>6.1</v>
      </c>
      <c r="P31" s="94">
        <f>六家!J38</f>
        <v>2.1</v>
      </c>
      <c r="Q31" s="176">
        <f>六家!K38</f>
        <v>1.3</v>
      </c>
      <c r="R31" s="94">
        <f>六家!L38</f>
        <v>2.2999999999999998</v>
      </c>
      <c r="S31" s="176">
        <f>六家!M38</f>
        <v>1</v>
      </c>
      <c r="T31" s="94">
        <f>六家!N38</f>
        <v>0</v>
      </c>
      <c r="U31" s="161">
        <f>六家!O38</f>
        <v>780.5</v>
      </c>
      <c r="V31" s="61"/>
    </row>
    <row r="32" spans="1:22" ht="15" customHeight="1">
      <c r="A32" s="102">
        <f>六家!A40</f>
        <v>44100</v>
      </c>
      <c r="B32" s="101" t="s">
        <v>7</v>
      </c>
      <c r="C32" s="159">
        <f>六家!C40</f>
        <v>0</v>
      </c>
      <c r="D32" s="98"/>
      <c r="E32" s="160">
        <f>六家!D40</f>
        <v>0</v>
      </c>
      <c r="F32" s="113">
        <f>六家!D41</f>
        <v>0</v>
      </c>
      <c r="G32" s="160">
        <f>六家!E40</f>
        <v>0</v>
      </c>
      <c r="H32" s="161">
        <f>六家!E41</f>
        <v>0</v>
      </c>
      <c r="I32" s="99" t="s">
        <v>105</v>
      </c>
      <c r="J32" s="98" t="s">
        <v>106</v>
      </c>
      <c r="K32" s="110">
        <f>六家!G40</f>
        <v>0</v>
      </c>
      <c r="L32" s="93">
        <f>六家!G41</f>
        <v>0</v>
      </c>
      <c r="M32" s="96"/>
      <c r="N32" s="95"/>
      <c r="O32" s="100">
        <f>六家!I40</f>
        <v>6.2</v>
      </c>
      <c r="P32" s="94">
        <f>六家!J40</f>
        <v>2.1</v>
      </c>
      <c r="Q32" s="176">
        <f>六家!K40</f>
        <v>1.4</v>
      </c>
      <c r="R32" s="94">
        <f>六家!L40</f>
        <v>2.1</v>
      </c>
      <c r="S32" s="176">
        <f>六家!M40</f>
        <v>0</v>
      </c>
      <c r="T32" s="94">
        <f>六家!N40</f>
        <v>0</v>
      </c>
      <c r="U32" s="161">
        <f>六家!O40</f>
        <v>721</v>
      </c>
      <c r="V32" s="61"/>
    </row>
    <row r="33" spans="1:49" ht="15" customHeight="1">
      <c r="A33" s="102">
        <f>六家!A42</f>
        <v>44130</v>
      </c>
      <c r="B33" s="101" t="s">
        <v>34</v>
      </c>
      <c r="C33" s="159" t="str">
        <f>六家!C42</f>
        <v>白米飯</v>
      </c>
      <c r="D33" s="93"/>
      <c r="E33" s="160" t="str">
        <f>六家!D42</f>
        <v>蔥燒雞丁</v>
      </c>
      <c r="F33" s="111" t="str">
        <f>六家!D43</f>
        <v>燒/雞丁.洋蔥.洋芋.蔥</v>
      </c>
      <c r="G33" s="160" t="str">
        <f>六家!E42</f>
        <v>小瓜腸片</v>
      </c>
      <c r="H33" s="161" t="str">
        <f>六家!E43</f>
        <v>炒/小黃瓜.香腸片.木耳絲</v>
      </c>
      <c r="I33" s="99" t="s">
        <v>105</v>
      </c>
      <c r="J33" s="98" t="s">
        <v>106</v>
      </c>
      <c r="K33" s="110" t="str">
        <f>六家!G42</f>
        <v>肉骨茶湯</v>
      </c>
      <c r="L33" s="93" t="str">
        <f>六家!G43</f>
        <v>煮/高麗菜.豬肉片.肉骨茶包</v>
      </c>
      <c r="M33" s="96"/>
      <c r="N33" s="95"/>
      <c r="O33" s="100">
        <f>六家!I42</f>
        <v>6</v>
      </c>
      <c r="P33" s="94">
        <f>六家!J42</f>
        <v>2.4</v>
      </c>
      <c r="Q33" s="176">
        <f>六家!K42</f>
        <v>1.3</v>
      </c>
      <c r="R33" s="94">
        <f>六家!L42</f>
        <v>2</v>
      </c>
      <c r="S33" s="176">
        <f>六家!M42</f>
        <v>0</v>
      </c>
      <c r="T33" s="94">
        <f>六家!N42</f>
        <v>0</v>
      </c>
      <c r="U33" s="161">
        <f>六家!O42</f>
        <v>722.5</v>
      </c>
      <c r="V33" s="61"/>
    </row>
    <row r="34" spans="1:49" s="64" customFormat="1" ht="15" customHeight="1">
      <c r="A34" s="108"/>
      <c r="B34" s="91" t="s">
        <v>29</v>
      </c>
      <c r="C34" s="107"/>
      <c r="D34" s="79"/>
      <c r="E34" s="107"/>
      <c r="F34" s="125"/>
      <c r="G34" s="162"/>
      <c r="H34" s="125"/>
      <c r="I34" s="85"/>
      <c r="J34" s="79"/>
      <c r="K34" s="104"/>
      <c r="L34" s="79"/>
      <c r="M34" s="83"/>
      <c r="N34" s="82"/>
      <c r="O34" s="81"/>
      <c r="P34" s="80"/>
      <c r="Q34" s="80"/>
      <c r="R34" s="80"/>
      <c r="S34" s="80"/>
      <c r="T34" s="80"/>
      <c r="U34" s="79"/>
      <c r="V34" s="65"/>
    </row>
    <row r="35" spans="1:49" s="64" customFormat="1" ht="15" customHeight="1">
      <c r="A35" s="108"/>
      <c r="B35" s="91" t="s">
        <v>30</v>
      </c>
      <c r="C35" s="107"/>
      <c r="D35" s="79"/>
      <c r="E35" s="107"/>
      <c r="F35" s="79"/>
      <c r="G35" s="162"/>
      <c r="H35" s="125"/>
      <c r="I35" s="85"/>
      <c r="J35" s="79"/>
      <c r="K35" s="104"/>
      <c r="L35" s="79"/>
      <c r="M35" s="83"/>
      <c r="N35" s="82"/>
      <c r="O35" s="81"/>
      <c r="P35" s="80"/>
      <c r="Q35" s="80"/>
      <c r="R35" s="80"/>
      <c r="S35" s="80"/>
      <c r="T35" s="80"/>
      <c r="U35" s="79"/>
      <c r="V35" s="65"/>
    </row>
    <row r="36" spans="1:49" s="64" customFormat="1" ht="15" customHeight="1">
      <c r="A36" s="102">
        <f>六家!A44</f>
        <v>44134</v>
      </c>
      <c r="B36" s="101" t="s">
        <v>35</v>
      </c>
      <c r="C36" s="122" t="str">
        <f>六家!C44</f>
        <v>糙米飯</v>
      </c>
      <c r="D36" s="93"/>
      <c r="E36" s="122" t="str">
        <f>六家!D44</f>
        <v>宮保雞丁</v>
      </c>
      <c r="F36" s="161" t="str">
        <f>六家!D45</f>
        <v>炒/雞丁.小黃瓜.乾辣椒.油花生</v>
      </c>
      <c r="G36" s="160" t="str">
        <f>六家!E44</f>
        <v>玉米蒸蛋</v>
      </c>
      <c r="H36" s="161" t="str">
        <f>六家!E45</f>
        <v>蒸/雞蛋.玉米粒</v>
      </c>
      <c r="I36" s="99" t="s">
        <v>105</v>
      </c>
      <c r="J36" s="98" t="s">
        <v>106</v>
      </c>
      <c r="K36" s="110" t="str">
        <f>六家!G44</f>
        <v>芋頭西米露</v>
      </c>
      <c r="L36" s="93" t="str">
        <f>六家!G45</f>
        <v>煮/芋頭.西谷米</v>
      </c>
      <c r="M36" s="96"/>
      <c r="N36" s="103"/>
      <c r="O36" s="100">
        <f>六家!I44</f>
        <v>6</v>
      </c>
      <c r="P36" s="175">
        <f>六家!J44</f>
        <v>2.1</v>
      </c>
      <c r="Q36" s="94">
        <f>六家!K44</f>
        <v>1.7</v>
      </c>
      <c r="R36" s="94">
        <f>六家!L44</f>
        <v>2.2000000000000002</v>
      </c>
      <c r="S36" s="176">
        <f>六家!M44</f>
        <v>0</v>
      </c>
      <c r="T36" s="94">
        <f>六家!N44</f>
        <v>0</v>
      </c>
      <c r="U36" s="161">
        <f>六家!O44</f>
        <v>719</v>
      </c>
      <c r="V36" s="65"/>
    </row>
    <row r="37" spans="1:49" s="64" customFormat="1" ht="15" customHeight="1">
      <c r="A37" s="102" t="e">
        <f>六家!A46</f>
        <v>#REF!</v>
      </c>
      <c r="B37" s="101" t="s">
        <v>68</v>
      </c>
      <c r="C37" s="122" t="e">
        <f>六家!C46</f>
        <v>#REF!</v>
      </c>
      <c r="D37" s="93"/>
      <c r="E37" s="122" t="e">
        <f>六家!D46</f>
        <v>#REF!</v>
      </c>
      <c r="F37" s="161" t="e">
        <f>六家!D47</f>
        <v>#REF!</v>
      </c>
      <c r="G37" s="160" t="e">
        <f>六家!E46</f>
        <v>#REF!</v>
      </c>
      <c r="H37" s="161" t="e">
        <f>六家!E47</f>
        <v>#REF!</v>
      </c>
      <c r="I37" s="99" t="s">
        <v>105</v>
      </c>
      <c r="J37" s="98" t="s">
        <v>106</v>
      </c>
      <c r="K37" s="110" t="e">
        <f>六家!G46</f>
        <v>#REF!</v>
      </c>
      <c r="L37" s="93" t="e">
        <f>六家!G47</f>
        <v>#REF!</v>
      </c>
      <c r="M37" s="96"/>
      <c r="N37" s="95"/>
      <c r="O37" s="100" t="e">
        <f>六家!I46</f>
        <v>#REF!</v>
      </c>
      <c r="P37" s="94" t="e">
        <f>六家!J46</f>
        <v>#REF!</v>
      </c>
      <c r="Q37" s="176" t="e">
        <f>六家!K46</f>
        <v>#REF!</v>
      </c>
      <c r="R37" s="94" t="e">
        <f>六家!L46</f>
        <v>#REF!</v>
      </c>
      <c r="S37" s="176" t="e">
        <f>六家!M46</f>
        <v>#REF!</v>
      </c>
      <c r="T37" s="94" t="e">
        <f>六家!N46</f>
        <v>#REF!</v>
      </c>
      <c r="U37" s="161" t="e">
        <f>六家!O46</f>
        <v>#REF!</v>
      </c>
      <c r="V37" s="65"/>
    </row>
    <row r="38" spans="1:49" s="64" customFormat="1" ht="15" customHeight="1">
      <c r="A38" s="102" t="e">
        <f>六家!A48</f>
        <v>#REF!</v>
      </c>
      <c r="B38" s="101" t="s">
        <v>6</v>
      </c>
      <c r="C38" s="2398" t="e">
        <f>六家!D48</f>
        <v>#REF!</v>
      </c>
      <c r="D38" s="2399"/>
      <c r="E38" s="2401" t="e">
        <f>六家!D49</f>
        <v>#REF!</v>
      </c>
      <c r="F38" s="2402"/>
      <c r="G38" s="160" t="e">
        <f>六家!E48</f>
        <v>#REF!</v>
      </c>
      <c r="H38" s="161" t="e">
        <f>六家!E49</f>
        <v>#REF!</v>
      </c>
      <c r="I38" s="99" t="s">
        <v>105</v>
      </c>
      <c r="J38" s="98" t="s">
        <v>106</v>
      </c>
      <c r="K38" s="110" t="e">
        <f>六家!G48</f>
        <v>#REF!</v>
      </c>
      <c r="L38" s="93" t="e">
        <f>六家!G49</f>
        <v>#REF!</v>
      </c>
      <c r="M38" s="96" t="s">
        <v>107</v>
      </c>
      <c r="N38" s="95"/>
      <c r="O38" s="100" t="e">
        <f>六家!I48</f>
        <v>#REF!</v>
      </c>
      <c r="P38" s="94" t="e">
        <f>六家!J48</f>
        <v>#REF!</v>
      </c>
      <c r="Q38" s="176" t="e">
        <f>六家!K48</f>
        <v>#REF!</v>
      </c>
      <c r="R38" s="94" t="e">
        <f>六家!L48</f>
        <v>#REF!</v>
      </c>
      <c r="S38" s="176" t="e">
        <f>六家!M48</f>
        <v>#REF!</v>
      </c>
      <c r="T38" s="94" t="e">
        <f>六家!N48</f>
        <v>#REF!</v>
      </c>
      <c r="U38" s="161" t="e">
        <f>六家!O48</f>
        <v>#REF!</v>
      </c>
      <c r="V38" s="65"/>
    </row>
    <row r="39" spans="1:49" s="64" customFormat="1" ht="15" customHeight="1">
      <c r="A39" s="102" t="e">
        <f>六家!A50</f>
        <v>#REF!</v>
      </c>
      <c r="B39" s="101" t="s">
        <v>7</v>
      </c>
      <c r="C39" s="122" t="e">
        <f>六家!C50</f>
        <v>#REF!</v>
      </c>
      <c r="D39" s="93"/>
      <c r="E39" s="122" t="e">
        <f>六家!D50</f>
        <v>#REF!</v>
      </c>
      <c r="F39" s="161" t="e">
        <f>六家!D51</f>
        <v>#REF!</v>
      </c>
      <c r="G39" s="160" t="e">
        <f>六家!E50</f>
        <v>#REF!</v>
      </c>
      <c r="H39" s="161" t="e">
        <f>六家!E51</f>
        <v>#REF!</v>
      </c>
      <c r="I39" s="99" t="s">
        <v>105</v>
      </c>
      <c r="J39" s="98" t="s">
        <v>106</v>
      </c>
      <c r="K39" s="110" t="e">
        <f>六家!G50</f>
        <v>#REF!</v>
      </c>
      <c r="L39" s="93" t="e">
        <f>六家!G51</f>
        <v>#REF!</v>
      </c>
      <c r="M39" s="96"/>
      <c r="N39" s="95"/>
      <c r="O39" s="100" t="e">
        <f>六家!I50</f>
        <v>#REF!</v>
      </c>
      <c r="P39" s="94" t="e">
        <f>六家!J50</f>
        <v>#REF!</v>
      </c>
      <c r="Q39" s="176" t="e">
        <f>六家!K50</f>
        <v>#REF!</v>
      </c>
      <c r="R39" s="94" t="e">
        <f>六家!L50</f>
        <v>#REF!</v>
      </c>
      <c r="S39" s="176" t="e">
        <f>六家!M50</f>
        <v>#REF!</v>
      </c>
      <c r="T39" s="94" t="e">
        <f>六家!N50</f>
        <v>#REF!</v>
      </c>
      <c r="U39" s="161" t="e">
        <f>六家!O50</f>
        <v>#REF!</v>
      </c>
      <c r="V39" s="65"/>
    </row>
    <row r="40" spans="1:49" s="64" customFormat="1" ht="15" customHeight="1">
      <c r="A40" s="102" t="e">
        <f>六家!A52</f>
        <v>#REF!</v>
      </c>
      <c r="B40" s="101" t="s">
        <v>34</v>
      </c>
      <c r="C40" s="122" t="e">
        <f>六家!C52</f>
        <v>#REF!</v>
      </c>
      <c r="D40" s="93"/>
      <c r="E40" s="122" t="e">
        <f>六家!D52</f>
        <v>#REF!</v>
      </c>
      <c r="F40" s="161" t="e">
        <f>六家!D53</f>
        <v>#REF!</v>
      </c>
      <c r="G40" s="160" t="e">
        <f>六家!E52</f>
        <v>#REF!</v>
      </c>
      <c r="H40" s="161" t="e">
        <f>六家!E53</f>
        <v>#REF!</v>
      </c>
      <c r="I40" s="99" t="s">
        <v>105</v>
      </c>
      <c r="J40" s="98" t="s">
        <v>106</v>
      </c>
      <c r="K40" s="110" t="e">
        <f>六家!G52</f>
        <v>#REF!</v>
      </c>
      <c r="L40" s="93" t="e">
        <f>六家!G53</f>
        <v>#REF!</v>
      </c>
      <c r="M40" s="96"/>
      <c r="N40" s="95"/>
      <c r="O40" s="100" t="e">
        <f>六家!I52</f>
        <v>#REF!</v>
      </c>
      <c r="P40" s="94" t="e">
        <f>六家!J52</f>
        <v>#REF!</v>
      </c>
      <c r="Q40" s="176" t="e">
        <f>六家!K52</f>
        <v>#REF!</v>
      </c>
      <c r="R40" s="94" t="e">
        <f>六家!L52</f>
        <v>#REF!</v>
      </c>
      <c r="S40" s="176" t="e">
        <f>六家!M52</f>
        <v>#REF!</v>
      </c>
      <c r="T40" s="94" t="e">
        <f>六家!N52</f>
        <v>#REF!</v>
      </c>
      <c r="U40" s="161" t="e">
        <f>六家!O52</f>
        <v>#REF!</v>
      </c>
      <c r="V40" s="65"/>
    </row>
    <row r="41" spans="1:49" s="64" customFormat="1" ht="15" customHeight="1">
      <c r="A41" s="92"/>
      <c r="B41" s="91" t="s">
        <v>29</v>
      </c>
      <c r="C41" s="90"/>
      <c r="D41" s="89"/>
      <c r="E41" s="88"/>
      <c r="F41" s="87"/>
      <c r="G41" s="85"/>
      <c r="H41" s="86"/>
      <c r="I41" s="85"/>
      <c r="J41" s="79"/>
      <c r="K41" s="83"/>
      <c r="L41" s="84"/>
      <c r="M41" s="83"/>
      <c r="N41" s="82"/>
      <c r="O41" s="81"/>
      <c r="P41" s="80"/>
      <c r="Q41" s="80"/>
      <c r="R41" s="80"/>
      <c r="S41" s="178"/>
      <c r="T41" s="80"/>
      <c r="U41" s="79"/>
      <c r="V41" s="65"/>
    </row>
    <row r="42" spans="1:49" s="64" customFormat="1" ht="15" customHeight="1" thickBot="1">
      <c r="A42" s="78"/>
      <c r="B42" s="77" t="s">
        <v>30</v>
      </c>
      <c r="C42" s="76"/>
      <c r="D42" s="75"/>
      <c r="E42" s="68"/>
      <c r="F42" s="74"/>
      <c r="G42" s="72"/>
      <c r="H42" s="73"/>
      <c r="I42" s="72"/>
      <c r="J42" s="66"/>
      <c r="K42" s="70"/>
      <c r="L42" s="71"/>
      <c r="M42" s="70"/>
      <c r="N42" s="69"/>
      <c r="O42" s="68"/>
      <c r="P42" s="67"/>
      <c r="Q42" s="67"/>
      <c r="R42" s="67"/>
      <c r="S42" s="179"/>
      <c r="T42" s="67"/>
      <c r="U42" s="66"/>
      <c r="V42" s="65"/>
    </row>
    <row r="43" spans="1:49">
      <c r="A43" s="62"/>
      <c r="B43" s="63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</row>
    <row r="44" spans="1:49" s="306" customFormat="1" ht="19.5">
      <c r="A44" s="304" t="s">
        <v>65</v>
      </c>
      <c r="B44" s="305"/>
      <c r="D44" s="307"/>
      <c r="E44" s="308"/>
      <c r="F44" s="308"/>
      <c r="G44" s="307"/>
      <c r="H44" s="304" t="s">
        <v>64</v>
      </c>
      <c r="I44" s="304"/>
      <c r="K44" s="307"/>
      <c r="L44" s="307" t="s">
        <v>63</v>
      </c>
      <c r="M44" s="307"/>
      <c r="O44" s="307"/>
      <c r="Q44" s="307"/>
      <c r="R44" s="307"/>
      <c r="S44" s="307"/>
      <c r="T44" s="307"/>
      <c r="U44" s="307"/>
      <c r="V44" s="307"/>
      <c r="W44" s="307"/>
      <c r="X44" s="307"/>
    </row>
    <row r="45" spans="1:49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</row>
    <row r="46" spans="1:49" s="55" customFormat="1" ht="15" customHeight="1">
      <c r="A46" s="2395" t="s">
        <v>62</v>
      </c>
      <c r="B46" s="2395"/>
      <c r="C46" s="2395"/>
      <c r="D46" s="2395"/>
      <c r="E46" s="2397"/>
      <c r="F46" s="2397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</row>
    <row r="47" spans="1:49" s="55" customFormat="1" ht="15" customHeight="1">
      <c r="A47" s="2395" t="s">
        <v>205</v>
      </c>
      <c r="B47" s="2395"/>
      <c r="C47" s="2395"/>
      <c r="D47" s="2395"/>
      <c r="E47" s="2395"/>
      <c r="F47" s="2395"/>
      <c r="G47" s="2395"/>
      <c r="H47" s="2395"/>
      <c r="I47" s="2396"/>
      <c r="J47" s="2396"/>
      <c r="K47" s="2396"/>
      <c r="L47" s="2396"/>
      <c r="M47" s="2397"/>
      <c r="N47" s="2397"/>
      <c r="O47" s="2397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151"/>
      <c r="AW47" s="56"/>
    </row>
    <row r="48" spans="1:49" s="55" customFormat="1" ht="15" customHeight="1">
      <c r="A48" s="2395" t="s">
        <v>104</v>
      </c>
      <c r="B48" s="2396"/>
      <c r="C48" s="2396"/>
      <c r="D48" s="2396"/>
      <c r="E48" s="2396"/>
      <c r="F48" s="2396"/>
      <c r="G48" s="2396"/>
      <c r="H48" s="2396"/>
      <c r="I48" s="2396"/>
      <c r="J48" s="2396"/>
      <c r="K48" s="2396"/>
      <c r="L48" s="2396"/>
      <c r="M48" s="2397"/>
      <c r="N48" s="2397"/>
      <c r="O48" s="2397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151"/>
      <c r="AW48" s="56"/>
    </row>
    <row r="49" spans="1:49" s="55" customFormat="1" ht="15" customHeight="1">
      <c r="A49" s="2395" t="s">
        <v>61</v>
      </c>
      <c r="B49" s="2395"/>
      <c r="C49" s="2395"/>
      <c r="D49" s="2395"/>
      <c r="E49" s="2395"/>
      <c r="F49" s="2395"/>
      <c r="G49" s="2395"/>
      <c r="H49" s="2395"/>
      <c r="I49" s="60"/>
      <c r="J49" s="60"/>
      <c r="K49" s="59"/>
      <c r="L49" s="59"/>
      <c r="M49" s="58"/>
      <c r="N49" s="58"/>
      <c r="O49" s="58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151"/>
      <c r="AW49" s="56"/>
    </row>
    <row r="50" spans="1:49" s="55" customFormat="1" ht="15" customHeight="1">
      <c r="A50" s="2395" t="s">
        <v>60</v>
      </c>
      <c r="B50" s="2395"/>
      <c r="C50" s="2395"/>
      <c r="D50" s="2395"/>
      <c r="E50" s="2395"/>
      <c r="F50" s="2395"/>
      <c r="G50" s="2395"/>
      <c r="H50" s="2395"/>
      <c r="I50" s="2395"/>
      <c r="J50" s="2395"/>
      <c r="K50" s="2395"/>
      <c r="L50" s="2395"/>
      <c r="M50" s="2395"/>
      <c r="N50" s="2395"/>
      <c r="O50" s="2395"/>
      <c r="P50" s="2395"/>
      <c r="Q50" s="2395"/>
      <c r="R50" s="2395"/>
      <c r="S50" s="2395"/>
      <c r="T50" s="2395"/>
      <c r="U50" s="2395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151"/>
      <c r="AW50" s="56"/>
    </row>
    <row r="51" spans="1:49" s="55" customFormat="1" ht="15" customHeight="1">
      <c r="A51" s="2395" t="s">
        <v>59</v>
      </c>
      <c r="B51" s="2397"/>
      <c r="C51" s="2397"/>
      <c r="D51" s="2397"/>
      <c r="E51" s="2397"/>
      <c r="F51" s="2397"/>
      <c r="G51" s="2397"/>
      <c r="H51" s="2397"/>
      <c r="I51" s="2397"/>
      <c r="J51" s="2397"/>
      <c r="K51" s="2397"/>
      <c r="L51" s="2397"/>
      <c r="M51" s="2397"/>
      <c r="N51" s="2397"/>
      <c r="O51" s="2397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151"/>
      <c r="AW51" s="56"/>
    </row>
    <row r="52" spans="1:49" s="55" customFormat="1" ht="15" customHeight="1">
      <c r="A52" s="2394" t="s">
        <v>58</v>
      </c>
      <c r="B52" s="2397"/>
      <c r="C52" s="2397"/>
      <c r="D52" s="2397"/>
      <c r="E52" s="2397"/>
      <c r="F52" s="2397"/>
      <c r="G52" s="2397"/>
      <c r="H52" s="2397"/>
      <c r="I52" s="2397"/>
      <c r="J52" s="2397"/>
      <c r="K52" s="2397"/>
      <c r="L52" s="2397"/>
      <c r="M52" s="2397"/>
      <c r="N52" s="2397"/>
      <c r="O52" s="2397"/>
      <c r="P52" s="2397"/>
      <c r="Q52" s="2397"/>
      <c r="R52" s="2397"/>
      <c r="S52" s="2397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151"/>
      <c r="AW52" s="56"/>
    </row>
    <row r="53" spans="1:49" s="55" customFormat="1" ht="15" customHeight="1">
      <c r="A53" s="2394" t="s">
        <v>57</v>
      </c>
      <c r="B53" s="2395"/>
      <c r="C53" s="2395"/>
      <c r="D53" s="2395"/>
      <c r="E53" s="2395"/>
      <c r="F53" s="2395"/>
      <c r="G53" s="2395"/>
      <c r="H53" s="2395"/>
      <c r="I53" s="2396"/>
      <c r="J53" s="2396"/>
      <c r="K53" s="2396"/>
      <c r="L53" s="2396"/>
      <c r="M53" s="2397"/>
      <c r="N53" s="2397"/>
      <c r="O53" s="2397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</row>
    <row r="54" spans="1:49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</row>
    <row r="55" spans="1:49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</row>
  </sheetData>
  <mergeCells count="40">
    <mergeCell ref="F4:F5"/>
    <mergeCell ref="G4:G5"/>
    <mergeCell ref="H4:H5"/>
    <mergeCell ref="K4:K5"/>
    <mergeCell ref="L4:L5"/>
    <mergeCell ref="J4:J5"/>
    <mergeCell ref="M4:M5"/>
    <mergeCell ref="A1:U1"/>
    <mergeCell ref="A2:A5"/>
    <mergeCell ref="B2:B5"/>
    <mergeCell ref="C2:D3"/>
    <mergeCell ref="E2:F3"/>
    <mergeCell ref="G2:H3"/>
    <mergeCell ref="I2:J3"/>
    <mergeCell ref="K2:L3"/>
    <mergeCell ref="M2:N3"/>
    <mergeCell ref="O2:U2"/>
    <mergeCell ref="C4:C5"/>
    <mergeCell ref="D4:D5"/>
    <mergeCell ref="E4:E5"/>
    <mergeCell ref="N4:N5"/>
    <mergeCell ref="I4:I5"/>
    <mergeCell ref="A53:O53"/>
    <mergeCell ref="A47:O47"/>
    <mergeCell ref="A48:O48"/>
    <mergeCell ref="A49:H49"/>
    <mergeCell ref="A50:U50"/>
    <mergeCell ref="A51:O51"/>
    <mergeCell ref="A52:S52"/>
    <mergeCell ref="C10:D10"/>
    <mergeCell ref="E10:F10"/>
    <mergeCell ref="A46:F46"/>
    <mergeCell ref="C17:D17"/>
    <mergeCell ref="E17:F17"/>
    <mergeCell ref="C24:D24"/>
    <mergeCell ref="E24:F24"/>
    <mergeCell ref="C31:D31"/>
    <mergeCell ref="E31:F31"/>
    <mergeCell ref="C38:D38"/>
    <mergeCell ref="E38:F38"/>
  </mergeCells>
  <phoneticPr fontId="3" type="noConversion"/>
  <printOptions horizontalCentered="1"/>
  <pageMargins left="0.39370078740157483" right="0.39370078740157483" top="0.39370078740157483" bottom="0.39370078740157483" header="0" footer="0"/>
  <pageSetup paperSize="9" scale="6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66"/>
  <sheetViews>
    <sheetView view="pageBreakPreview" topLeftCell="A30" zoomScale="30" zoomScaleNormal="30" zoomScaleSheetLayoutView="30" workbookViewId="0">
      <selection activeCell="A52" sqref="A52:F52"/>
    </sheetView>
  </sheetViews>
  <sheetFormatPr defaultRowHeight="42"/>
  <cols>
    <col min="1" max="1" width="11.375" style="16" customWidth="1"/>
    <col min="2" max="2" width="10.875" style="2" customWidth="1"/>
    <col min="3" max="3" width="25.625" style="184" customWidth="1"/>
    <col min="4" max="4" width="50.625" style="8" customWidth="1"/>
    <col min="5" max="5" width="50.625" style="5" customWidth="1"/>
    <col min="6" max="6" width="45.625" style="5" customWidth="1"/>
    <col min="7" max="7" width="55.625" style="5" customWidth="1"/>
    <col min="8" max="8" width="15.875" style="46" customWidth="1"/>
    <col min="9" max="14" width="8.625" style="2" customWidth="1"/>
    <col min="15" max="15" width="10.625" style="2" customWidth="1"/>
    <col min="16" max="16" width="9" style="3"/>
    <col min="17" max="182" width="9" style="2"/>
    <col min="183" max="183" width="8" style="2" customWidth="1"/>
    <col min="184" max="184" width="6.625" style="2" customWidth="1"/>
    <col min="185" max="185" width="15.75" style="2" customWidth="1"/>
    <col min="186" max="186" width="42.625" style="2" customWidth="1"/>
    <col min="187" max="187" width="42.5" style="2" customWidth="1"/>
    <col min="188" max="188" width="39.375" style="2" customWidth="1"/>
    <col min="189" max="189" width="42.5" style="2" customWidth="1"/>
    <col min="190" max="190" width="24.625" style="2" customWidth="1"/>
    <col min="191" max="191" width="7" style="2" customWidth="1"/>
    <col min="192" max="192" width="7.375" style="2" customWidth="1"/>
    <col min="193" max="193" width="7" style="2" customWidth="1"/>
    <col min="194" max="194" width="6.625" style="2" customWidth="1"/>
    <col min="195" max="195" width="7.125" style="2" customWidth="1"/>
    <col min="196" max="196" width="6.875" style="2" customWidth="1"/>
    <col min="197" max="197" width="7.625" style="2" customWidth="1"/>
    <col min="198" max="438" width="9" style="2"/>
    <col min="439" max="439" width="8" style="2" customWidth="1"/>
    <col min="440" max="440" width="6.625" style="2" customWidth="1"/>
    <col min="441" max="441" width="15.75" style="2" customWidth="1"/>
    <col min="442" max="442" width="42.625" style="2" customWidth="1"/>
    <col min="443" max="443" width="42.5" style="2" customWidth="1"/>
    <col min="444" max="444" width="39.375" style="2" customWidth="1"/>
    <col min="445" max="445" width="42.5" style="2" customWidth="1"/>
    <col min="446" max="446" width="24.625" style="2" customWidth="1"/>
    <col min="447" max="447" width="7" style="2" customWidth="1"/>
    <col min="448" max="448" width="7.375" style="2" customWidth="1"/>
    <col min="449" max="449" width="7" style="2" customWidth="1"/>
    <col min="450" max="450" width="6.625" style="2" customWidth="1"/>
    <col min="451" max="451" width="7.125" style="2" customWidth="1"/>
    <col min="452" max="452" width="6.875" style="2" customWidth="1"/>
    <col min="453" max="453" width="7.625" style="2" customWidth="1"/>
    <col min="454" max="694" width="9" style="2"/>
    <col min="695" max="695" width="8" style="2" customWidth="1"/>
    <col min="696" max="696" width="6.625" style="2" customWidth="1"/>
    <col min="697" max="697" width="15.75" style="2" customWidth="1"/>
    <col min="698" max="698" width="42.625" style="2" customWidth="1"/>
    <col min="699" max="699" width="42.5" style="2" customWidth="1"/>
    <col min="700" max="700" width="39.375" style="2" customWidth="1"/>
    <col min="701" max="701" width="42.5" style="2" customWidth="1"/>
    <col min="702" max="702" width="24.625" style="2" customWidth="1"/>
    <col min="703" max="703" width="7" style="2" customWidth="1"/>
    <col min="704" max="704" width="7.375" style="2" customWidth="1"/>
    <col min="705" max="705" width="7" style="2" customWidth="1"/>
    <col min="706" max="706" width="6.625" style="2" customWidth="1"/>
    <col min="707" max="707" width="7.125" style="2" customWidth="1"/>
    <col min="708" max="708" width="6.875" style="2" customWidth="1"/>
    <col min="709" max="709" width="7.625" style="2" customWidth="1"/>
    <col min="710" max="950" width="9" style="2"/>
    <col min="951" max="951" width="8" style="2" customWidth="1"/>
    <col min="952" max="952" width="6.625" style="2" customWidth="1"/>
    <col min="953" max="953" width="15.75" style="2" customWidth="1"/>
    <col min="954" max="954" width="42.625" style="2" customWidth="1"/>
    <col min="955" max="955" width="42.5" style="2" customWidth="1"/>
    <col min="956" max="956" width="39.375" style="2" customWidth="1"/>
    <col min="957" max="957" width="42.5" style="2" customWidth="1"/>
    <col min="958" max="958" width="24.625" style="2" customWidth="1"/>
    <col min="959" max="959" width="7" style="2" customWidth="1"/>
    <col min="960" max="960" width="7.375" style="2" customWidth="1"/>
    <col min="961" max="961" width="7" style="2" customWidth="1"/>
    <col min="962" max="962" width="6.625" style="2" customWidth="1"/>
    <col min="963" max="963" width="7.125" style="2" customWidth="1"/>
    <col min="964" max="964" width="6.875" style="2" customWidth="1"/>
    <col min="965" max="965" width="7.625" style="2" customWidth="1"/>
    <col min="966" max="1206" width="9" style="2"/>
    <col min="1207" max="1207" width="8" style="2" customWidth="1"/>
    <col min="1208" max="1208" width="6.625" style="2" customWidth="1"/>
    <col min="1209" max="1209" width="15.75" style="2" customWidth="1"/>
    <col min="1210" max="1210" width="42.625" style="2" customWidth="1"/>
    <col min="1211" max="1211" width="42.5" style="2" customWidth="1"/>
    <col min="1212" max="1212" width="39.375" style="2" customWidth="1"/>
    <col min="1213" max="1213" width="42.5" style="2" customWidth="1"/>
    <col min="1214" max="1214" width="24.625" style="2" customWidth="1"/>
    <col min="1215" max="1215" width="7" style="2" customWidth="1"/>
    <col min="1216" max="1216" width="7.375" style="2" customWidth="1"/>
    <col min="1217" max="1217" width="7" style="2" customWidth="1"/>
    <col min="1218" max="1218" width="6.625" style="2" customWidth="1"/>
    <col min="1219" max="1219" width="7.125" style="2" customWidth="1"/>
    <col min="1220" max="1220" width="6.875" style="2" customWidth="1"/>
    <col min="1221" max="1221" width="7.625" style="2" customWidth="1"/>
    <col min="1222" max="1462" width="9" style="2"/>
    <col min="1463" max="1463" width="8" style="2" customWidth="1"/>
    <col min="1464" max="1464" width="6.625" style="2" customWidth="1"/>
    <col min="1465" max="1465" width="15.75" style="2" customWidth="1"/>
    <col min="1466" max="1466" width="42.625" style="2" customWidth="1"/>
    <col min="1467" max="1467" width="42.5" style="2" customWidth="1"/>
    <col min="1468" max="1468" width="39.375" style="2" customWidth="1"/>
    <col min="1469" max="1469" width="42.5" style="2" customWidth="1"/>
    <col min="1470" max="1470" width="24.625" style="2" customWidth="1"/>
    <col min="1471" max="1471" width="7" style="2" customWidth="1"/>
    <col min="1472" max="1472" width="7.375" style="2" customWidth="1"/>
    <col min="1473" max="1473" width="7" style="2" customWidth="1"/>
    <col min="1474" max="1474" width="6.625" style="2" customWidth="1"/>
    <col min="1475" max="1475" width="7.125" style="2" customWidth="1"/>
    <col min="1476" max="1476" width="6.875" style="2" customWidth="1"/>
    <col min="1477" max="1477" width="7.625" style="2" customWidth="1"/>
    <col min="1478" max="1718" width="9" style="2"/>
    <col min="1719" max="1719" width="8" style="2" customWidth="1"/>
    <col min="1720" max="1720" width="6.625" style="2" customWidth="1"/>
    <col min="1721" max="1721" width="15.75" style="2" customWidth="1"/>
    <col min="1722" max="1722" width="42.625" style="2" customWidth="1"/>
    <col min="1723" max="1723" width="42.5" style="2" customWidth="1"/>
    <col min="1724" max="1724" width="39.375" style="2" customWidth="1"/>
    <col min="1725" max="1725" width="42.5" style="2" customWidth="1"/>
    <col min="1726" max="1726" width="24.625" style="2" customWidth="1"/>
    <col min="1727" max="1727" width="7" style="2" customWidth="1"/>
    <col min="1728" max="1728" width="7.375" style="2" customWidth="1"/>
    <col min="1729" max="1729" width="7" style="2" customWidth="1"/>
    <col min="1730" max="1730" width="6.625" style="2" customWidth="1"/>
    <col min="1731" max="1731" width="7.125" style="2" customWidth="1"/>
    <col min="1732" max="1732" width="6.875" style="2" customWidth="1"/>
    <col min="1733" max="1733" width="7.625" style="2" customWidth="1"/>
    <col min="1734" max="1974" width="9" style="2"/>
    <col min="1975" max="1975" width="8" style="2" customWidth="1"/>
    <col min="1976" max="1976" width="6.625" style="2" customWidth="1"/>
    <col min="1977" max="1977" width="15.75" style="2" customWidth="1"/>
    <col min="1978" max="1978" width="42.625" style="2" customWidth="1"/>
    <col min="1979" max="1979" width="42.5" style="2" customWidth="1"/>
    <col min="1980" max="1980" width="39.375" style="2" customWidth="1"/>
    <col min="1981" max="1981" width="42.5" style="2" customWidth="1"/>
    <col min="1982" max="1982" width="24.625" style="2" customWidth="1"/>
    <col min="1983" max="1983" width="7" style="2" customWidth="1"/>
    <col min="1984" max="1984" width="7.375" style="2" customWidth="1"/>
    <col min="1985" max="1985" width="7" style="2" customWidth="1"/>
    <col min="1986" max="1986" width="6.625" style="2" customWidth="1"/>
    <col min="1987" max="1987" width="7.125" style="2" customWidth="1"/>
    <col min="1988" max="1988" width="6.875" style="2" customWidth="1"/>
    <col min="1989" max="1989" width="7.625" style="2" customWidth="1"/>
    <col min="1990" max="2230" width="9" style="2"/>
    <col min="2231" max="2231" width="8" style="2" customWidth="1"/>
    <col min="2232" max="2232" width="6.625" style="2" customWidth="1"/>
    <col min="2233" max="2233" width="15.75" style="2" customWidth="1"/>
    <col min="2234" max="2234" width="42.625" style="2" customWidth="1"/>
    <col min="2235" max="2235" width="42.5" style="2" customWidth="1"/>
    <col min="2236" max="2236" width="39.375" style="2" customWidth="1"/>
    <col min="2237" max="2237" width="42.5" style="2" customWidth="1"/>
    <col min="2238" max="2238" width="24.625" style="2" customWidth="1"/>
    <col min="2239" max="2239" width="7" style="2" customWidth="1"/>
    <col min="2240" max="2240" width="7.375" style="2" customWidth="1"/>
    <col min="2241" max="2241" width="7" style="2" customWidth="1"/>
    <col min="2242" max="2242" width="6.625" style="2" customWidth="1"/>
    <col min="2243" max="2243" width="7.125" style="2" customWidth="1"/>
    <col min="2244" max="2244" width="6.875" style="2" customWidth="1"/>
    <col min="2245" max="2245" width="7.625" style="2" customWidth="1"/>
    <col min="2246" max="2486" width="9" style="2"/>
    <col min="2487" max="2487" width="8" style="2" customWidth="1"/>
    <col min="2488" max="2488" width="6.625" style="2" customWidth="1"/>
    <col min="2489" max="2489" width="15.75" style="2" customWidth="1"/>
    <col min="2490" max="2490" width="42.625" style="2" customWidth="1"/>
    <col min="2491" max="2491" width="42.5" style="2" customWidth="1"/>
    <col min="2492" max="2492" width="39.375" style="2" customWidth="1"/>
    <col min="2493" max="2493" width="42.5" style="2" customWidth="1"/>
    <col min="2494" max="2494" width="24.625" style="2" customWidth="1"/>
    <col min="2495" max="2495" width="7" style="2" customWidth="1"/>
    <col min="2496" max="2496" width="7.375" style="2" customWidth="1"/>
    <col min="2497" max="2497" width="7" style="2" customWidth="1"/>
    <col min="2498" max="2498" width="6.625" style="2" customWidth="1"/>
    <col min="2499" max="2499" width="7.125" style="2" customWidth="1"/>
    <col min="2500" max="2500" width="6.875" style="2" customWidth="1"/>
    <col min="2501" max="2501" width="7.625" style="2" customWidth="1"/>
    <col min="2502" max="2742" width="9" style="2"/>
    <col min="2743" max="2743" width="8" style="2" customWidth="1"/>
    <col min="2744" max="2744" width="6.625" style="2" customWidth="1"/>
    <col min="2745" max="2745" width="15.75" style="2" customWidth="1"/>
    <col min="2746" max="2746" width="42.625" style="2" customWidth="1"/>
    <col min="2747" max="2747" width="42.5" style="2" customWidth="1"/>
    <col min="2748" max="2748" width="39.375" style="2" customWidth="1"/>
    <col min="2749" max="2749" width="42.5" style="2" customWidth="1"/>
    <col min="2750" max="2750" width="24.625" style="2" customWidth="1"/>
    <col min="2751" max="2751" width="7" style="2" customWidth="1"/>
    <col min="2752" max="2752" width="7.375" style="2" customWidth="1"/>
    <col min="2753" max="2753" width="7" style="2" customWidth="1"/>
    <col min="2754" max="2754" width="6.625" style="2" customWidth="1"/>
    <col min="2755" max="2755" width="7.125" style="2" customWidth="1"/>
    <col min="2756" max="2756" width="6.875" style="2" customWidth="1"/>
    <col min="2757" max="2757" width="7.625" style="2" customWidth="1"/>
    <col min="2758" max="2998" width="9" style="2"/>
    <col min="2999" max="2999" width="8" style="2" customWidth="1"/>
    <col min="3000" max="3000" width="6.625" style="2" customWidth="1"/>
    <col min="3001" max="3001" width="15.75" style="2" customWidth="1"/>
    <col min="3002" max="3002" width="42.625" style="2" customWidth="1"/>
    <col min="3003" max="3003" width="42.5" style="2" customWidth="1"/>
    <col min="3004" max="3004" width="39.375" style="2" customWidth="1"/>
    <col min="3005" max="3005" width="42.5" style="2" customWidth="1"/>
    <col min="3006" max="3006" width="24.625" style="2" customWidth="1"/>
    <col min="3007" max="3007" width="7" style="2" customWidth="1"/>
    <col min="3008" max="3008" width="7.375" style="2" customWidth="1"/>
    <col min="3009" max="3009" width="7" style="2" customWidth="1"/>
    <col min="3010" max="3010" width="6.625" style="2" customWidth="1"/>
    <col min="3011" max="3011" width="7.125" style="2" customWidth="1"/>
    <col min="3012" max="3012" width="6.875" style="2" customWidth="1"/>
    <col min="3013" max="3013" width="7.625" style="2" customWidth="1"/>
    <col min="3014" max="3254" width="9" style="2"/>
    <col min="3255" max="3255" width="8" style="2" customWidth="1"/>
    <col min="3256" max="3256" width="6.625" style="2" customWidth="1"/>
    <col min="3257" max="3257" width="15.75" style="2" customWidth="1"/>
    <col min="3258" max="3258" width="42.625" style="2" customWidth="1"/>
    <col min="3259" max="3259" width="42.5" style="2" customWidth="1"/>
    <col min="3260" max="3260" width="39.375" style="2" customWidth="1"/>
    <col min="3261" max="3261" width="42.5" style="2" customWidth="1"/>
    <col min="3262" max="3262" width="24.625" style="2" customWidth="1"/>
    <col min="3263" max="3263" width="7" style="2" customWidth="1"/>
    <col min="3264" max="3264" width="7.375" style="2" customWidth="1"/>
    <col min="3265" max="3265" width="7" style="2" customWidth="1"/>
    <col min="3266" max="3266" width="6.625" style="2" customWidth="1"/>
    <col min="3267" max="3267" width="7.125" style="2" customWidth="1"/>
    <col min="3268" max="3268" width="6.875" style="2" customWidth="1"/>
    <col min="3269" max="3269" width="7.625" style="2" customWidth="1"/>
    <col min="3270" max="3510" width="9" style="2"/>
    <col min="3511" max="3511" width="8" style="2" customWidth="1"/>
    <col min="3512" max="3512" width="6.625" style="2" customWidth="1"/>
    <col min="3513" max="3513" width="15.75" style="2" customWidth="1"/>
    <col min="3514" max="3514" width="42.625" style="2" customWidth="1"/>
    <col min="3515" max="3515" width="42.5" style="2" customWidth="1"/>
    <col min="3516" max="3516" width="39.375" style="2" customWidth="1"/>
    <col min="3517" max="3517" width="42.5" style="2" customWidth="1"/>
    <col min="3518" max="3518" width="24.625" style="2" customWidth="1"/>
    <col min="3519" max="3519" width="7" style="2" customWidth="1"/>
    <col min="3520" max="3520" width="7.375" style="2" customWidth="1"/>
    <col min="3521" max="3521" width="7" style="2" customWidth="1"/>
    <col min="3522" max="3522" width="6.625" style="2" customWidth="1"/>
    <col min="3523" max="3523" width="7.125" style="2" customWidth="1"/>
    <col min="3524" max="3524" width="6.875" style="2" customWidth="1"/>
    <col min="3525" max="3525" width="7.625" style="2" customWidth="1"/>
    <col min="3526" max="3766" width="9" style="2"/>
    <col min="3767" max="3767" width="8" style="2" customWidth="1"/>
    <col min="3768" max="3768" width="6.625" style="2" customWidth="1"/>
    <col min="3769" max="3769" width="15.75" style="2" customWidth="1"/>
    <col min="3770" max="3770" width="42.625" style="2" customWidth="1"/>
    <col min="3771" max="3771" width="42.5" style="2" customWidth="1"/>
    <col min="3772" max="3772" width="39.375" style="2" customWidth="1"/>
    <col min="3773" max="3773" width="42.5" style="2" customWidth="1"/>
    <col min="3774" max="3774" width="24.625" style="2" customWidth="1"/>
    <col min="3775" max="3775" width="7" style="2" customWidth="1"/>
    <col min="3776" max="3776" width="7.375" style="2" customWidth="1"/>
    <col min="3777" max="3777" width="7" style="2" customWidth="1"/>
    <col min="3778" max="3778" width="6.625" style="2" customWidth="1"/>
    <col min="3779" max="3779" width="7.125" style="2" customWidth="1"/>
    <col min="3780" max="3780" width="6.875" style="2" customWidth="1"/>
    <col min="3781" max="3781" width="7.625" style="2" customWidth="1"/>
    <col min="3782" max="4022" width="9" style="2"/>
    <col min="4023" max="4023" width="8" style="2" customWidth="1"/>
    <col min="4024" max="4024" width="6.625" style="2" customWidth="1"/>
    <col min="4025" max="4025" width="15.75" style="2" customWidth="1"/>
    <col min="4026" max="4026" width="42.625" style="2" customWidth="1"/>
    <col min="4027" max="4027" width="42.5" style="2" customWidth="1"/>
    <col min="4028" max="4028" width="39.375" style="2" customWidth="1"/>
    <col min="4029" max="4029" width="42.5" style="2" customWidth="1"/>
    <col min="4030" max="4030" width="24.625" style="2" customWidth="1"/>
    <col min="4031" max="4031" width="7" style="2" customWidth="1"/>
    <col min="4032" max="4032" width="7.375" style="2" customWidth="1"/>
    <col min="4033" max="4033" width="7" style="2" customWidth="1"/>
    <col min="4034" max="4034" width="6.625" style="2" customWidth="1"/>
    <col min="4035" max="4035" width="7.125" style="2" customWidth="1"/>
    <col min="4036" max="4036" width="6.875" style="2" customWidth="1"/>
    <col min="4037" max="4037" width="7.625" style="2" customWidth="1"/>
    <col min="4038" max="4278" width="9" style="2"/>
    <col min="4279" max="4279" width="8" style="2" customWidth="1"/>
    <col min="4280" max="4280" width="6.625" style="2" customWidth="1"/>
    <col min="4281" max="4281" width="15.75" style="2" customWidth="1"/>
    <col min="4282" max="4282" width="42.625" style="2" customWidth="1"/>
    <col min="4283" max="4283" width="42.5" style="2" customWidth="1"/>
    <col min="4284" max="4284" width="39.375" style="2" customWidth="1"/>
    <col min="4285" max="4285" width="42.5" style="2" customWidth="1"/>
    <col min="4286" max="4286" width="24.625" style="2" customWidth="1"/>
    <col min="4287" max="4287" width="7" style="2" customWidth="1"/>
    <col min="4288" max="4288" width="7.375" style="2" customWidth="1"/>
    <col min="4289" max="4289" width="7" style="2" customWidth="1"/>
    <col min="4290" max="4290" width="6.625" style="2" customWidth="1"/>
    <col min="4291" max="4291" width="7.125" style="2" customWidth="1"/>
    <col min="4292" max="4292" width="6.875" style="2" customWidth="1"/>
    <col min="4293" max="4293" width="7.625" style="2" customWidth="1"/>
    <col min="4294" max="4534" width="9" style="2"/>
    <col min="4535" max="4535" width="8" style="2" customWidth="1"/>
    <col min="4536" max="4536" width="6.625" style="2" customWidth="1"/>
    <col min="4537" max="4537" width="15.75" style="2" customWidth="1"/>
    <col min="4538" max="4538" width="42.625" style="2" customWidth="1"/>
    <col min="4539" max="4539" width="42.5" style="2" customWidth="1"/>
    <col min="4540" max="4540" width="39.375" style="2" customWidth="1"/>
    <col min="4541" max="4541" width="42.5" style="2" customWidth="1"/>
    <col min="4542" max="4542" width="24.625" style="2" customWidth="1"/>
    <col min="4543" max="4543" width="7" style="2" customWidth="1"/>
    <col min="4544" max="4544" width="7.375" style="2" customWidth="1"/>
    <col min="4545" max="4545" width="7" style="2" customWidth="1"/>
    <col min="4546" max="4546" width="6.625" style="2" customWidth="1"/>
    <col min="4547" max="4547" width="7.125" style="2" customWidth="1"/>
    <col min="4548" max="4548" width="6.875" style="2" customWidth="1"/>
    <col min="4549" max="4549" width="7.625" style="2" customWidth="1"/>
    <col min="4550" max="4790" width="9" style="2"/>
    <col min="4791" max="4791" width="8" style="2" customWidth="1"/>
    <col min="4792" max="4792" width="6.625" style="2" customWidth="1"/>
    <col min="4793" max="4793" width="15.75" style="2" customWidth="1"/>
    <col min="4794" max="4794" width="42.625" style="2" customWidth="1"/>
    <col min="4795" max="4795" width="42.5" style="2" customWidth="1"/>
    <col min="4796" max="4796" width="39.375" style="2" customWidth="1"/>
    <col min="4797" max="4797" width="42.5" style="2" customWidth="1"/>
    <col min="4798" max="4798" width="24.625" style="2" customWidth="1"/>
    <col min="4799" max="4799" width="7" style="2" customWidth="1"/>
    <col min="4800" max="4800" width="7.375" style="2" customWidth="1"/>
    <col min="4801" max="4801" width="7" style="2" customWidth="1"/>
    <col min="4802" max="4802" width="6.625" style="2" customWidth="1"/>
    <col min="4803" max="4803" width="7.125" style="2" customWidth="1"/>
    <col min="4804" max="4804" width="6.875" style="2" customWidth="1"/>
    <col min="4805" max="4805" width="7.625" style="2" customWidth="1"/>
    <col min="4806" max="5046" width="9" style="2"/>
    <col min="5047" max="5047" width="8" style="2" customWidth="1"/>
    <col min="5048" max="5048" width="6.625" style="2" customWidth="1"/>
    <col min="5049" max="5049" width="15.75" style="2" customWidth="1"/>
    <col min="5050" max="5050" width="42.625" style="2" customWidth="1"/>
    <col min="5051" max="5051" width="42.5" style="2" customWidth="1"/>
    <col min="5052" max="5052" width="39.375" style="2" customWidth="1"/>
    <col min="5053" max="5053" width="42.5" style="2" customWidth="1"/>
    <col min="5054" max="5054" width="24.625" style="2" customWidth="1"/>
    <col min="5055" max="5055" width="7" style="2" customWidth="1"/>
    <col min="5056" max="5056" width="7.375" style="2" customWidth="1"/>
    <col min="5057" max="5057" width="7" style="2" customWidth="1"/>
    <col min="5058" max="5058" width="6.625" style="2" customWidth="1"/>
    <col min="5059" max="5059" width="7.125" style="2" customWidth="1"/>
    <col min="5060" max="5060" width="6.875" style="2" customWidth="1"/>
    <col min="5061" max="5061" width="7.625" style="2" customWidth="1"/>
    <col min="5062" max="5302" width="9" style="2"/>
    <col min="5303" max="5303" width="8" style="2" customWidth="1"/>
    <col min="5304" max="5304" width="6.625" style="2" customWidth="1"/>
    <col min="5305" max="5305" width="15.75" style="2" customWidth="1"/>
    <col min="5306" max="5306" width="42.625" style="2" customWidth="1"/>
    <col min="5307" max="5307" width="42.5" style="2" customWidth="1"/>
    <col min="5308" max="5308" width="39.375" style="2" customWidth="1"/>
    <col min="5309" max="5309" width="42.5" style="2" customWidth="1"/>
    <col min="5310" max="5310" width="24.625" style="2" customWidth="1"/>
    <col min="5311" max="5311" width="7" style="2" customWidth="1"/>
    <col min="5312" max="5312" width="7.375" style="2" customWidth="1"/>
    <col min="5313" max="5313" width="7" style="2" customWidth="1"/>
    <col min="5314" max="5314" width="6.625" style="2" customWidth="1"/>
    <col min="5315" max="5315" width="7.125" style="2" customWidth="1"/>
    <col min="5316" max="5316" width="6.875" style="2" customWidth="1"/>
    <col min="5317" max="5317" width="7.625" style="2" customWidth="1"/>
    <col min="5318" max="5558" width="9" style="2"/>
    <col min="5559" max="5559" width="8" style="2" customWidth="1"/>
    <col min="5560" max="5560" width="6.625" style="2" customWidth="1"/>
    <col min="5561" max="5561" width="15.75" style="2" customWidth="1"/>
    <col min="5562" max="5562" width="42.625" style="2" customWidth="1"/>
    <col min="5563" max="5563" width="42.5" style="2" customWidth="1"/>
    <col min="5564" max="5564" width="39.375" style="2" customWidth="1"/>
    <col min="5565" max="5565" width="42.5" style="2" customWidth="1"/>
    <col min="5566" max="5566" width="24.625" style="2" customWidth="1"/>
    <col min="5567" max="5567" width="7" style="2" customWidth="1"/>
    <col min="5568" max="5568" width="7.375" style="2" customWidth="1"/>
    <col min="5569" max="5569" width="7" style="2" customWidth="1"/>
    <col min="5570" max="5570" width="6.625" style="2" customWidth="1"/>
    <col min="5571" max="5571" width="7.125" style="2" customWidth="1"/>
    <col min="5572" max="5572" width="6.875" style="2" customWidth="1"/>
    <col min="5573" max="5573" width="7.625" style="2" customWidth="1"/>
    <col min="5574" max="5814" width="9" style="2"/>
    <col min="5815" max="5815" width="8" style="2" customWidth="1"/>
    <col min="5816" max="5816" width="6.625" style="2" customWidth="1"/>
    <col min="5817" max="5817" width="15.75" style="2" customWidth="1"/>
    <col min="5818" max="5818" width="42.625" style="2" customWidth="1"/>
    <col min="5819" max="5819" width="42.5" style="2" customWidth="1"/>
    <col min="5820" max="5820" width="39.375" style="2" customWidth="1"/>
    <col min="5821" max="5821" width="42.5" style="2" customWidth="1"/>
    <col min="5822" max="5822" width="24.625" style="2" customWidth="1"/>
    <col min="5823" max="5823" width="7" style="2" customWidth="1"/>
    <col min="5824" max="5824" width="7.375" style="2" customWidth="1"/>
    <col min="5825" max="5825" width="7" style="2" customWidth="1"/>
    <col min="5826" max="5826" width="6.625" style="2" customWidth="1"/>
    <col min="5827" max="5827" width="7.125" style="2" customWidth="1"/>
    <col min="5828" max="5828" width="6.875" style="2" customWidth="1"/>
    <col min="5829" max="5829" width="7.625" style="2" customWidth="1"/>
    <col min="5830" max="6070" width="9" style="2"/>
    <col min="6071" max="6071" width="8" style="2" customWidth="1"/>
    <col min="6072" max="6072" width="6.625" style="2" customWidth="1"/>
    <col min="6073" max="6073" width="15.75" style="2" customWidth="1"/>
    <col min="6074" max="6074" width="42.625" style="2" customWidth="1"/>
    <col min="6075" max="6075" width="42.5" style="2" customWidth="1"/>
    <col min="6076" max="6076" width="39.375" style="2" customWidth="1"/>
    <col min="6077" max="6077" width="42.5" style="2" customWidth="1"/>
    <col min="6078" max="6078" width="24.625" style="2" customWidth="1"/>
    <col min="6079" max="6079" width="7" style="2" customWidth="1"/>
    <col min="6080" max="6080" width="7.375" style="2" customWidth="1"/>
    <col min="6081" max="6081" width="7" style="2" customWidth="1"/>
    <col min="6082" max="6082" width="6.625" style="2" customWidth="1"/>
    <col min="6083" max="6083" width="7.125" style="2" customWidth="1"/>
    <col min="6084" max="6084" width="6.875" style="2" customWidth="1"/>
    <col min="6085" max="6085" width="7.625" style="2" customWidth="1"/>
    <col min="6086" max="6326" width="9" style="2"/>
    <col min="6327" max="6327" width="8" style="2" customWidth="1"/>
    <col min="6328" max="6328" width="6.625" style="2" customWidth="1"/>
    <col min="6329" max="6329" width="15.75" style="2" customWidth="1"/>
    <col min="6330" max="6330" width="42.625" style="2" customWidth="1"/>
    <col min="6331" max="6331" width="42.5" style="2" customWidth="1"/>
    <col min="6332" max="6332" width="39.375" style="2" customWidth="1"/>
    <col min="6333" max="6333" width="42.5" style="2" customWidth="1"/>
    <col min="6334" max="6334" width="24.625" style="2" customWidth="1"/>
    <col min="6335" max="6335" width="7" style="2" customWidth="1"/>
    <col min="6336" max="6336" width="7.375" style="2" customWidth="1"/>
    <col min="6337" max="6337" width="7" style="2" customWidth="1"/>
    <col min="6338" max="6338" width="6.625" style="2" customWidth="1"/>
    <col min="6339" max="6339" width="7.125" style="2" customWidth="1"/>
    <col min="6340" max="6340" width="6.875" style="2" customWidth="1"/>
    <col min="6341" max="6341" width="7.625" style="2" customWidth="1"/>
    <col min="6342" max="6582" width="9" style="2"/>
    <col min="6583" max="6583" width="8" style="2" customWidth="1"/>
    <col min="6584" max="6584" width="6.625" style="2" customWidth="1"/>
    <col min="6585" max="6585" width="15.75" style="2" customWidth="1"/>
    <col min="6586" max="6586" width="42.625" style="2" customWidth="1"/>
    <col min="6587" max="6587" width="42.5" style="2" customWidth="1"/>
    <col min="6588" max="6588" width="39.375" style="2" customWidth="1"/>
    <col min="6589" max="6589" width="42.5" style="2" customWidth="1"/>
    <col min="6590" max="6590" width="24.625" style="2" customWidth="1"/>
    <col min="6591" max="6591" width="7" style="2" customWidth="1"/>
    <col min="6592" max="6592" width="7.375" style="2" customWidth="1"/>
    <col min="6593" max="6593" width="7" style="2" customWidth="1"/>
    <col min="6594" max="6594" width="6.625" style="2" customWidth="1"/>
    <col min="6595" max="6595" width="7.125" style="2" customWidth="1"/>
    <col min="6596" max="6596" width="6.875" style="2" customWidth="1"/>
    <col min="6597" max="6597" width="7.625" style="2" customWidth="1"/>
    <col min="6598" max="6838" width="9" style="2"/>
    <col min="6839" max="6839" width="8" style="2" customWidth="1"/>
    <col min="6840" max="6840" width="6.625" style="2" customWidth="1"/>
    <col min="6841" max="6841" width="15.75" style="2" customWidth="1"/>
    <col min="6842" max="6842" width="42.625" style="2" customWidth="1"/>
    <col min="6843" max="6843" width="42.5" style="2" customWidth="1"/>
    <col min="6844" max="6844" width="39.375" style="2" customWidth="1"/>
    <col min="6845" max="6845" width="42.5" style="2" customWidth="1"/>
    <col min="6846" max="6846" width="24.625" style="2" customWidth="1"/>
    <col min="6847" max="6847" width="7" style="2" customWidth="1"/>
    <col min="6848" max="6848" width="7.375" style="2" customWidth="1"/>
    <col min="6849" max="6849" width="7" style="2" customWidth="1"/>
    <col min="6850" max="6850" width="6.625" style="2" customWidth="1"/>
    <col min="6851" max="6851" width="7.125" style="2" customWidth="1"/>
    <col min="6852" max="6852" width="6.875" style="2" customWidth="1"/>
    <col min="6853" max="6853" width="7.625" style="2" customWidth="1"/>
    <col min="6854" max="7094" width="9" style="2"/>
    <col min="7095" max="7095" width="8" style="2" customWidth="1"/>
    <col min="7096" max="7096" width="6.625" style="2" customWidth="1"/>
    <col min="7097" max="7097" width="15.75" style="2" customWidth="1"/>
    <col min="7098" max="7098" width="42.625" style="2" customWidth="1"/>
    <col min="7099" max="7099" width="42.5" style="2" customWidth="1"/>
    <col min="7100" max="7100" width="39.375" style="2" customWidth="1"/>
    <col min="7101" max="7101" width="42.5" style="2" customWidth="1"/>
    <col min="7102" max="7102" width="24.625" style="2" customWidth="1"/>
    <col min="7103" max="7103" width="7" style="2" customWidth="1"/>
    <col min="7104" max="7104" width="7.375" style="2" customWidth="1"/>
    <col min="7105" max="7105" width="7" style="2" customWidth="1"/>
    <col min="7106" max="7106" width="6.625" style="2" customWidth="1"/>
    <col min="7107" max="7107" width="7.125" style="2" customWidth="1"/>
    <col min="7108" max="7108" width="6.875" style="2" customWidth="1"/>
    <col min="7109" max="7109" width="7.625" style="2" customWidth="1"/>
    <col min="7110" max="7350" width="9" style="2"/>
    <col min="7351" max="7351" width="8" style="2" customWidth="1"/>
    <col min="7352" max="7352" width="6.625" style="2" customWidth="1"/>
    <col min="7353" max="7353" width="15.75" style="2" customWidth="1"/>
    <col min="7354" max="7354" width="42.625" style="2" customWidth="1"/>
    <col min="7355" max="7355" width="42.5" style="2" customWidth="1"/>
    <col min="7356" max="7356" width="39.375" style="2" customWidth="1"/>
    <col min="7357" max="7357" width="42.5" style="2" customWidth="1"/>
    <col min="7358" max="7358" width="24.625" style="2" customWidth="1"/>
    <col min="7359" max="7359" width="7" style="2" customWidth="1"/>
    <col min="7360" max="7360" width="7.375" style="2" customWidth="1"/>
    <col min="7361" max="7361" width="7" style="2" customWidth="1"/>
    <col min="7362" max="7362" width="6.625" style="2" customWidth="1"/>
    <col min="7363" max="7363" width="7.125" style="2" customWidth="1"/>
    <col min="7364" max="7364" width="6.875" style="2" customWidth="1"/>
    <col min="7365" max="7365" width="7.625" style="2" customWidth="1"/>
    <col min="7366" max="7606" width="9" style="2"/>
    <col min="7607" max="7607" width="8" style="2" customWidth="1"/>
    <col min="7608" max="7608" width="6.625" style="2" customWidth="1"/>
    <col min="7609" max="7609" width="15.75" style="2" customWidth="1"/>
    <col min="7610" max="7610" width="42.625" style="2" customWidth="1"/>
    <col min="7611" max="7611" width="42.5" style="2" customWidth="1"/>
    <col min="7612" max="7612" width="39.375" style="2" customWidth="1"/>
    <col min="7613" max="7613" width="42.5" style="2" customWidth="1"/>
    <col min="7614" max="7614" width="24.625" style="2" customWidth="1"/>
    <col min="7615" max="7615" width="7" style="2" customWidth="1"/>
    <col min="7616" max="7616" width="7.375" style="2" customWidth="1"/>
    <col min="7617" max="7617" width="7" style="2" customWidth="1"/>
    <col min="7618" max="7618" width="6.625" style="2" customWidth="1"/>
    <col min="7619" max="7619" width="7.125" style="2" customWidth="1"/>
    <col min="7620" max="7620" width="6.875" style="2" customWidth="1"/>
    <col min="7621" max="7621" width="7.625" style="2" customWidth="1"/>
    <col min="7622" max="7862" width="9" style="2"/>
    <col min="7863" max="7863" width="8" style="2" customWidth="1"/>
    <col min="7864" max="7864" width="6.625" style="2" customWidth="1"/>
    <col min="7865" max="7865" width="15.75" style="2" customWidth="1"/>
    <col min="7866" max="7866" width="42.625" style="2" customWidth="1"/>
    <col min="7867" max="7867" width="42.5" style="2" customWidth="1"/>
    <col min="7868" max="7868" width="39.375" style="2" customWidth="1"/>
    <col min="7869" max="7869" width="42.5" style="2" customWidth="1"/>
    <col min="7870" max="7870" width="24.625" style="2" customWidth="1"/>
    <col min="7871" max="7871" width="7" style="2" customWidth="1"/>
    <col min="7872" max="7872" width="7.375" style="2" customWidth="1"/>
    <col min="7873" max="7873" width="7" style="2" customWidth="1"/>
    <col min="7874" max="7874" width="6.625" style="2" customWidth="1"/>
    <col min="7875" max="7875" width="7.125" style="2" customWidth="1"/>
    <col min="7876" max="7876" width="6.875" style="2" customWidth="1"/>
    <col min="7877" max="7877" width="7.625" style="2" customWidth="1"/>
    <col min="7878" max="8118" width="9" style="2"/>
    <col min="8119" max="8119" width="8" style="2" customWidth="1"/>
    <col min="8120" max="8120" width="6.625" style="2" customWidth="1"/>
    <col min="8121" max="8121" width="15.75" style="2" customWidth="1"/>
    <col min="8122" max="8122" width="42.625" style="2" customWidth="1"/>
    <col min="8123" max="8123" width="42.5" style="2" customWidth="1"/>
    <col min="8124" max="8124" width="39.375" style="2" customWidth="1"/>
    <col min="8125" max="8125" width="42.5" style="2" customWidth="1"/>
    <col min="8126" max="8126" width="24.625" style="2" customWidth="1"/>
    <col min="8127" max="8127" width="7" style="2" customWidth="1"/>
    <col min="8128" max="8128" width="7.375" style="2" customWidth="1"/>
    <col min="8129" max="8129" width="7" style="2" customWidth="1"/>
    <col min="8130" max="8130" width="6.625" style="2" customWidth="1"/>
    <col min="8131" max="8131" width="7.125" style="2" customWidth="1"/>
    <col min="8132" max="8132" width="6.875" style="2" customWidth="1"/>
    <col min="8133" max="8133" width="7.625" style="2" customWidth="1"/>
    <col min="8134" max="8374" width="9" style="2"/>
    <col min="8375" max="8375" width="8" style="2" customWidth="1"/>
    <col min="8376" max="8376" width="6.625" style="2" customWidth="1"/>
    <col min="8377" max="8377" width="15.75" style="2" customWidth="1"/>
    <col min="8378" max="8378" width="42.625" style="2" customWidth="1"/>
    <col min="8379" max="8379" width="42.5" style="2" customWidth="1"/>
    <col min="8380" max="8380" width="39.375" style="2" customWidth="1"/>
    <col min="8381" max="8381" width="42.5" style="2" customWidth="1"/>
    <col min="8382" max="8382" width="24.625" style="2" customWidth="1"/>
    <col min="8383" max="8383" width="7" style="2" customWidth="1"/>
    <col min="8384" max="8384" width="7.375" style="2" customWidth="1"/>
    <col min="8385" max="8385" width="7" style="2" customWidth="1"/>
    <col min="8386" max="8386" width="6.625" style="2" customWidth="1"/>
    <col min="8387" max="8387" width="7.125" style="2" customWidth="1"/>
    <col min="8388" max="8388" width="6.875" style="2" customWidth="1"/>
    <col min="8389" max="8389" width="7.625" style="2" customWidth="1"/>
    <col min="8390" max="8630" width="9" style="2"/>
    <col min="8631" max="8631" width="8" style="2" customWidth="1"/>
    <col min="8632" max="8632" width="6.625" style="2" customWidth="1"/>
    <col min="8633" max="8633" width="15.75" style="2" customWidth="1"/>
    <col min="8634" max="8634" width="42.625" style="2" customWidth="1"/>
    <col min="8635" max="8635" width="42.5" style="2" customWidth="1"/>
    <col min="8636" max="8636" width="39.375" style="2" customWidth="1"/>
    <col min="8637" max="8637" width="42.5" style="2" customWidth="1"/>
    <col min="8638" max="8638" width="24.625" style="2" customWidth="1"/>
    <col min="8639" max="8639" width="7" style="2" customWidth="1"/>
    <col min="8640" max="8640" width="7.375" style="2" customWidth="1"/>
    <col min="8641" max="8641" width="7" style="2" customWidth="1"/>
    <col min="8642" max="8642" width="6.625" style="2" customWidth="1"/>
    <col min="8643" max="8643" width="7.125" style="2" customWidth="1"/>
    <col min="8644" max="8644" width="6.875" style="2" customWidth="1"/>
    <col min="8645" max="8645" width="7.625" style="2" customWidth="1"/>
    <col min="8646" max="8886" width="9" style="2"/>
    <col min="8887" max="8887" width="8" style="2" customWidth="1"/>
    <col min="8888" max="8888" width="6.625" style="2" customWidth="1"/>
    <col min="8889" max="8889" width="15.75" style="2" customWidth="1"/>
    <col min="8890" max="8890" width="42.625" style="2" customWidth="1"/>
    <col min="8891" max="8891" width="42.5" style="2" customWidth="1"/>
    <col min="8892" max="8892" width="39.375" style="2" customWidth="1"/>
    <col min="8893" max="8893" width="42.5" style="2" customWidth="1"/>
    <col min="8894" max="8894" width="24.625" style="2" customWidth="1"/>
    <col min="8895" max="8895" width="7" style="2" customWidth="1"/>
    <col min="8896" max="8896" width="7.375" style="2" customWidth="1"/>
    <col min="8897" max="8897" width="7" style="2" customWidth="1"/>
    <col min="8898" max="8898" width="6.625" style="2" customWidth="1"/>
    <col min="8899" max="8899" width="7.125" style="2" customWidth="1"/>
    <col min="8900" max="8900" width="6.875" style="2" customWidth="1"/>
    <col min="8901" max="8901" width="7.625" style="2" customWidth="1"/>
    <col min="8902" max="9142" width="9" style="2"/>
    <col min="9143" max="9143" width="8" style="2" customWidth="1"/>
    <col min="9144" max="9144" width="6.625" style="2" customWidth="1"/>
    <col min="9145" max="9145" width="15.75" style="2" customWidth="1"/>
    <col min="9146" max="9146" width="42.625" style="2" customWidth="1"/>
    <col min="9147" max="9147" width="42.5" style="2" customWidth="1"/>
    <col min="9148" max="9148" width="39.375" style="2" customWidth="1"/>
    <col min="9149" max="9149" width="42.5" style="2" customWidth="1"/>
    <col min="9150" max="9150" width="24.625" style="2" customWidth="1"/>
    <col min="9151" max="9151" width="7" style="2" customWidth="1"/>
    <col min="9152" max="9152" width="7.375" style="2" customWidth="1"/>
    <col min="9153" max="9153" width="7" style="2" customWidth="1"/>
    <col min="9154" max="9154" width="6.625" style="2" customWidth="1"/>
    <col min="9155" max="9155" width="7.125" style="2" customWidth="1"/>
    <col min="9156" max="9156" width="6.875" style="2" customWidth="1"/>
    <col min="9157" max="9157" width="7.625" style="2" customWidth="1"/>
    <col min="9158" max="9398" width="9" style="2"/>
    <col min="9399" max="9399" width="8" style="2" customWidth="1"/>
    <col min="9400" max="9400" width="6.625" style="2" customWidth="1"/>
    <col min="9401" max="9401" width="15.75" style="2" customWidth="1"/>
    <col min="9402" max="9402" width="42.625" style="2" customWidth="1"/>
    <col min="9403" max="9403" width="42.5" style="2" customWidth="1"/>
    <col min="9404" max="9404" width="39.375" style="2" customWidth="1"/>
    <col min="9405" max="9405" width="42.5" style="2" customWidth="1"/>
    <col min="9406" max="9406" width="24.625" style="2" customWidth="1"/>
    <col min="9407" max="9407" width="7" style="2" customWidth="1"/>
    <col min="9408" max="9408" width="7.375" style="2" customWidth="1"/>
    <col min="9409" max="9409" width="7" style="2" customWidth="1"/>
    <col min="9410" max="9410" width="6.625" style="2" customWidth="1"/>
    <col min="9411" max="9411" width="7.125" style="2" customWidth="1"/>
    <col min="9412" max="9412" width="6.875" style="2" customWidth="1"/>
    <col min="9413" max="9413" width="7.625" style="2" customWidth="1"/>
    <col min="9414" max="9654" width="9" style="2"/>
    <col min="9655" max="9655" width="8" style="2" customWidth="1"/>
    <col min="9656" max="9656" width="6.625" style="2" customWidth="1"/>
    <col min="9657" max="9657" width="15.75" style="2" customWidth="1"/>
    <col min="9658" max="9658" width="42.625" style="2" customWidth="1"/>
    <col min="9659" max="9659" width="42.5" style="2" customWidth="1"/>
    <col min="9660" max="9660" width="39.375" style="2" customWidth="1"/>
    <col min="9661" max="9661" width="42.5" style="2" customWidth="1"/>
    <col min="9662" max="9662" width="24.625" style="2" customWidth="1"/>
    <col min="9663" max="9663" width="7" style="2" customWidth="1"/>
    <col min="9664" max="9664" width="7.375" style="2" customWidth="1"/>
    <col min="9665" max="9665" width="7" style="2" customWidth="1"/>
    <col min="9666" max="9666" width="6.625" style="2" customWidth="1"/>
    <col min="9667" max="9667" width="7.125" style="2" customWidth="1"/>
    <col min="9668" max="9668" width="6.875" style="2" customWidth="1"/>
    <col min="9669" max="9669" width="7.625" style="2" customWidth="1"/>
    <col min="9670" max="9910" width="9" style="2"/>
    <col min="9911" max="9911" width="8" style="2" customWidth="1"/>
    <col min="9912" max="9912" width="6.625" style="2" customWidth="1"/>
    <col min="9913" max="9913" width="15.75" style="2" customWidth="1"/>
    <col min="9914" max="9914" width="42.625" style="2" customWidth="1"/>
    <col min="9915" max="9915" width="42.5" style="2" customWidth="1"/>
    <col min="9916" max="9916" width="39.375" style="2" customWidth="1"/>
    <col min="9917" max="9917" width="42.5" style="2" customWidth="1"/>
    <col min="9918" max="9918" width="24.625" style="2" customWidth="1"/>
    <col min="9919" max="9919" width="7" style="2" customWidth="1"/>
    <col min="9920" max="9920" width="7.375" style="2" customWidth="1"/>
    <col min="9921" max="9921" width="7" style="2" customWidth="1"/>
    <col min="9922" max="9922" width="6.625" style="2" customWidth="1"/>
    <col min="9923" max="9923" width="7.125" style="2" customWidth="1"/>
    <col min="9924" max="9924" width="6.875" style="2" customWidth="1"/>
    <col min="9925" max="9925" width="7.625" style="2" customWidth="1"/>
    <col min="9926" max="10166" width="9" style="2"/>
    <col min="10167" max="10167" width="8" style="2" customWidth="1"/>
    <col min="10168" max="10168" width="6.625" style="2" customWidth="1"/>
    <col min="10169" max="10169" width="15.75" style="2" customWidth="1"/>
    <col min="10170" max="10170" width="42.625" style="2" customWidth="1"/>
    <col min="10171" max="10171" width="42.5" style="2" customWidth="1"/>
    <col min="10172" max="10172" width="39.375" style="2" customWidth="1"/>
    <col min="10173" max="10173" width="42.5" style="2" customWidth="1"/>
    <col min="10174" max="10174" width="24.625" style="2" customWidth="1"/>
    <col min="10175" max="10175" width="7" style="2" customWidth="1"/>
    <col min="10176" max="10176" width="7.375" style="2" customWidth="1"/>
    <col min="10177" max="10177" width="7" style="2" customWidth="1"/>
    <col min="10178" max="10178" width="6.625" style="2" customWidth="1"/>
    <col min="10179" max="10179" width="7.125" style="2" customWidth="1"/>
    <col min="10180" max="10180" width="6.875" style="2" customWidth="1"/>
    <col min="10181" max="10181" width="7.625" style="2" customWidth="1"/>
    <col min="10182" max="10422" width="9" style="2"/>
    <col min="10423" max="10423" width="8" style="2" customWidth="1"/>
    <col min="10424" max="10424" width="6.625" style="2" customWidth="1"/>
    <col min="10425" max="10425" width="15.75" style="2" customWidth="1"/>
    <col min="10426" max="10426" width="42.625" style="2" customWidth="1"/>
    <col min="10427" max="10427" width="42.5" style="2" customWidth="1"/>
    <col min="10428" max="10428" width="39.375" style="2" customWidth="1"/>
    <col min="10429" max="10429" width="42.5" style="2" customWidth="1"/>
    <col min="10430" max="10430" width="24.625" style="2" customWidth="1"/>
    <col min="10431" max="10431" width="7" style="2" customWidth="1"/>
    <col min="10432" max="10432" width="7.375" style="2" customWidth="1"/>
    <col min="10433" max="10433" width="7" style="2" customWidth="1"/>
    <col min="10434" max="10434" width="6.625" style="2" customWidth="1"/>
    <col min="10435" max="10435" width="7.125" style="2" customWidth="1"/>
    <col min="10436" max="10436" width="6.875" style="2" customWidth="1"/>
    <col min="10437" max="10437" width="7.625" style="2" customWidth="1"/>
    <col min="10438" max="10678" width="9" style="2"/>
    <col min="10679" max="10679" width="8" style="2" customWidth="1"/>
    <col min="10680" max="10680" width="6.625" style="2" customWidth="1"/>
    <col min="10681" max="10681" width="15.75" style="2" customWidth="1"/>
    <col min="10682" max="10682" width="42.625" style="2" customWidth="1"/>
    <col min="10683" max="10683" width="42.5" style="2" customWidth="1"/>
    <col min="10684" max="10684" width="39.375" style="2" customWidth="1"/>
    <col min="10685" max="10685" width="42.5" style="2" customWidth="1"/>
    <col min="10686" max="10686" width="24.625" style="2" customWidth="1"/>
    <col min="10687" max="10687" width="7" style="2" customWidth="1"/>
    <col min="10688" max="10688" width="7.375" style="2" customWidth="1"/>
    <col min="10689" max="10689" width="7" style="2" customWidth="1"/>
    <col min="10690" max="10690" width="6.625" style="2" customWidth="1"/>
    <col min="10691" max="10691" width="7.125" style="2" customWidth="1"/>
    <col min="10692" max="10692" width="6.875" style="2" customWidth="1"/>
    <col min="10693" max="10693" width="7.625" style="2" customWidth="1"/>
    <col min="10694" max="10934" width="9" style="2"/>
    <col min="10935" max="10935" width="8" style="2" customWidth="1"/>
    <col min="10936" max="10936" width="6.625" style="2" customWidth="1"/>
    <col min="10937" max="10937" width="15.75" style="2" customWidth="1"/>
    <col min="10938" max="10938" width="42.625" style="2" customWidth="1"/>
    <col min="10939" max="10939" width="42.5" style="2" customWidth="1"/>
    <col min="10940" max="10940" width="39.375" style="2" customWidth="1"/>
    <col min="10941" max="10941" width="42.5" style="2" customWidth="1"/>
    <col min="10942" max="10942" width="24.625" style="2" customWidth="1"/>
    <col min="10943" max="10943" width="7" style="2" customWidth="1"/>
    <col min="10944" max="10944" width="7.375" style="2" customWidth="1"/>
    <col min="10945" max="10945" width="7" style="2" customWidth="1"/>
    <col min="10946" max="10946" width="6.625" style="2" customWidth="1"/>
    <col min="10947" max="10947" width="7.125" style="2" customWidth="1"/>
    <col min="10948" max="10948" width="6.875" style="2" customWidth="1"/>
    <col min="10949" max="10949" width="7.625" style="2" customWidth="1"/>
    <col min="10950" max="11190" width="9" style="2"/>
    <col min="11191" max="11191" width="8" style="2" customWidth="1"/>
    <col min="11192" max="11192" width="6.625" style="2" customWidth="1"/>
    <col min="11193" max="11193" width="15.75" style="2" customWidth="1"/>
    <col min="11194" max="11194" width="42.625" style="2" customWidth="1"/>
    <col min="11195" max="11195" width="42.5" style="2" customWidth="1"/>
    <col min="11196" max="11196" width="39.375" style="2" customWidth="1"/>
    <col min="11197" max="11197" width="42.5" style="2" customWidth="1"/>
    <col min="11198" max="11198" width="24.625" style="2" customWidth="1"/>
    <col min="11199" max="11199" width="7" style="2" customWidth="1"/>
    <col min="11200" max="11200" width="7.375" style="2" customWidth="1"/>
    <col min="11201" max="11201" width="7" style="2" customWidth="1"/>
    <col min="11202" max="11202" width="6.625" style="2" customWidth="1"/>
    <col min="11203" max="11203" width="7.125" style="2" customWidth="1"/>
    <col min="11204" max="11204" width="6.875" style="2" customWidth="1"/>
    <col min="11205" max="11205" width="7.625" style="2" customWidth="1"/>
    <col min="11206" max="11446" width="9" style="2"/>
    <col min="11447" max="11447" width="8" style="2" customWidth="1"/>
    <col min="11448" max="11448" width="6.625" style="2" customWidth="1"/>
    <col min="11449" max="11449" width="15.75" style="2" customWidth="1"/>
    <col min="11450" max="11450" width="42.625" style="2" customWidth="1"/>
    <col min="11451" max="11451" width="42.5" style="2" customWidth="1"/>
    <col min="11452" max="11452" width="39.375" style="2" customWidth="1"/>
    <col min="11453" max="11453" width="42.5" style="2" customWidth="1"/>
    <col min="11454" max="11454" width="24.625" style="2" customWidth="1"/>
    <col min="11455" max="11455" width="7" style="2" customWidth="1"/>
    <col min="11456" max="11456" width="7.375" style="2" customWidth="1"/>
    <col min="11457" max="11457" width="7" style="2" customWidth="1"/>
    <col min="11458" max="11458" width="6.625" style="2" customWidth="1"/>
    <col min="11459" max="11459" width="7.125" style="2" customWidth="1"/>
    <col min="11460" max="11460" width="6.875" style="2" customWidth="1"/>
    <col min="11461" max="11461" width="7.625" style="2" customWidth="1"/>
    <col min="11462" max="11702" width="9" style="2"/>
    <col min="11703" max="11703" width="8" style="2" customWidth="1"/>
    <col min="11704" max="11704" width="6.625" style="2" customWidth="1"/>
    <col min="11705" max="11705" width="15.75" style="2" customWidth="1"/>
    <col min="11706" max="11706" width="42.625" style="2" customWidth="1"/>
    <col min="11707" max="11707" width="42.5" style="2" customWidth="1"/>
    <col min="11708" max="11708" width="39.375" style="2" customWidth="1"/>
    <col min="11709" max="11709" width="42.5" style="2" customWidth="1"/>
    <col min="11710" max="11710" width="24.625" style="2" customWidth="1"/>
    <col min="11711" max="11711" width="7" style="2" customWidth="1"/>
    <col min="11712" max="11712" width="7.375" style="2" customWidth="1"/>
    <col min="11713" max="11713" width="7" style="2" customWidth="1"/>
    <col min="11714" max="11714" width="6.625" style="2" customWidth="1"/>
    <col min="11715" max="11715" width="7.125" style="2" customWidth="1"/>
    <col min="11716" max="11716" width="6.875" style="2" customWidth="1"/>
    <col min="11717" max="11717" width="7.625" style="2" customWidth="1"/>
    <col min="11718" max="11958" width="9" style="2"/>
    <col min="11959" max="11959" width="8" style="2" customWidth="1"/>
    <col min="11960" max="11960" width="6.625" style="2" customWidth="1"/>
    <col min="11961" max="11961" width="15.75" style="2" customWidth="1"/>
    <col min="11962" max="11962" width="42.625" style="2" customWidth="1"/>
    <col min="11963" max="11963" width="42.5" style="2" customWidth="1"/>
    <col min="11964" max="11964" width="39.375" style="2" customWidth="1"/>
    <col min="11965" max="11965" width="42.5" style="2" customWidth="1"/>
    <col min="11966" max="11966" width="24.625" style="2" customWidth="1"/>
    <col min="11967" max="11967" width="7" style="2" customWidth="1"/>
    <col min="11968" max="11968" width="7.375" style="2" customWidth="1"/>
    <col min="11969" max="11969" width="7" style="2" customWidth="1"/>
    <col min="11970" max="11970" width="6.625" style="2" customWidth="1"/>
    <col min="11971" max="11971" width="7.125" style="2" customWidth="1"/>
    <col min="11972" max="11972" width="6.875" style="2" customWidth="1"/>
    <col min="11973" max="11973" width="7.625" style="2" customWidth="1"/>
    <col min="11974" max="12214" width="9" style="2"/>
    <col min="12215" max="12215" width="8" style="2" customWidth="1"/>
    <col min="12216" max="12216" width="6.625" style="2" customWidth="1"/>
    <col min="12217" max="12217" width="15.75" style="2" customWidth="1"/>
    <col min="12218" max="12218" width="42.625" style="2" customWidth="1"/>
    <col min="12219" max="12219" width="42.5" style="2" customWidth="1"/>
    <col min="12220" max="12220" width="39.375" style="2" customWidth="1"/>
    <col min="12221" max="12221" width="42.5" style="2" customWidth="1"/>
    <col min="12222" max="12222" width="24.625" style="2" customWidth="1"/>
    <col min="12223" max="12223" width="7" style="2" customWidth="1"/>
    <col min="12224" max="12224" width="7.375" style="2" customWidth="1"/>
    <col min="12225" max="12225" width="7" style="2" customWidth="1"/>
    <col min="12226" max="12226" width="6.625" style="2" customWidth="1"/>
    <col min="12227" max="12227" width="7.125" style="2" customWidth="1"/>
    <col min="12228" max="12228" width="6.875" style="2" customWidth="1"/>
    <col min="12229" max="12229" width="7.625" style="2" customWidth="1"/>
    <col min="12230" max="12470" width="9" style="2"/>
    <col min="12471" max="12471" width="8" style="2" customWidth="1"/>
    <col min="12472" max="12472" width="6.625" style="2" customWidth="1"/>
    <col min="12473" max="12473" width="15.75" style="2" customWidth="1"/>
    <col min="12474" max="12474" width="42.625" style="2" customWidth="1"/>
    <col min="12475" max="12475" width="42.5" style="2" customWidth="1"/>
    <col min="12476" max="12476" width="39.375" style="2" customWidth="1"/>
    <col min="12477" max="12477" width="42.5" style="2" customWidth="1"/>
    <col min="12478" max="12478" width="24.625" style="2" customWidth="1"/>
    <col min="12479" max="12479" width="7" style="2" customWidth="1"/>
    <col min="12480" max="12480" width="7.375" style="2" customWidth="1"/>
    <col min="12481" max="12481" width="7" style="2" customWidth="1"/>
    <col min="12482" max="12482" width="6.625" style="2" customWidth="1"/>
    <col min="12483" max="12483" width="7.125" style="2" customWidth="1"/>
    <col min="12484" max="12484" width="6.875" style="2" customWidth="1"/>
    <col min="12485" max="12485" width="7.625" style="2" customWidth="1"/>
    <col min="12486" max="12726" width="9" style="2"/>
    <col min="12727" max="12727" width="8" style="2" customWidth="1"/>
    <col min="12728" max="12728" width="6.625" style="2" customWidth="1"/>
    <col min="12729" max="12729" width="15.75" style="2" customWidth="1"/>
    <col min="12730" max="12730" width="42.625" style="2" customWidth="1"/>
    <col min="12731" max="12731" width="42.5" style="2" customWidth="1"/>
    <col min="12732" max="12732" width="39.375" style="2" customWidth="1"/>
    <col min="12733" max="12733" width="42.5" style="2" customWidth="1"/>
    <col min="12734" max="12734" width="24.625" style="2" customWidth="1"/>
    <col min="12735" max="12735" width="7" style="2" customWidth="1"/>
    <col min="12736" max="12736" width="7.375" style="2" customWidth="1"/>
    <col min="12737" max="12737" width="7" style="2" customWidth="1"/>
    <col min="12738" max="12738" width="6.625" style="2" customWidth="1"/>
    <col min="12739" max="12739" width="7.125" style="2" customWidth="1"/>
    <col min="12740" max="12740" width="6.875" style="2" customWidth="1"/>
    <col min="12741" max="12741" width="7.625" style="2" customWidth="1"/>
    <col min="12742" max="12982" width="9" style="2"/>
    <col min="12983" max="12983" width="8" style="2" customWidth="1"/>
    <col min="12984" max="12984" width="6.625" style="2" customWidth="1"/>
    <col min="12985" max="12985" width="15.75" style="2" customWidth="1"/>
    <col min="12986" max="12986" width="42.625" style="2" customWidth="1"/>
    <col min="12987" max="12987" width="42.5" style="2" customWidth="1"/>
    <col min="12988" max="12988" width="39.375" style="2" customWidth="1"/>
    <col min="12989" max="12989" width="42.5" style="2" customWidth="1"/>
    <col min="12990" max="12990" width="24.625" style="2" customWidth="1"/>
    <col min="12991" max="12991" width="7" style="2" customWidth="1"/>
    <col min="12992" max="12992" width="7.375" style="2" customWidth="1"/>
    <col min="12993" max="12993" width="7" style="2" customWidth="1"/>
    <col min="12994" max="12994" width="6.625" style="2" customWidth="1"/>
    <col min="12995" max="12995" width="7.125" style="2" customWidth="1"/>
    <col min="12996" max="12996" width="6.875" style="2" customWidth="1"/>
    <col min="12997" max="12997" width="7.625" style="2" customWidth="1"/>
    <col min="12998" max="13238" width="9" style="2"/>
    <col min="13239" max="13239" width="8" style="2" customWidth="1"/>
    <col min="13240" max="13240" width="6.625" style="2" customWidth="1"/>
    <col min="13241" max="13241" width="15.75" style="2" customWidth="1"/>
    <col min="13242" max="13242" width="42.625" style="2" customWidth="1"/>
    <col min="13243" max="13243" width="42.5" style="2" customWidth="1"/>
    <col min="13244" max="13244" width="39.375" style="2" customWidth="1"/>
    <col min="13245" max="13245" width="42.5" style="2" customWidth="1"/>
    <col min="13246" max="13246" width="24.625" style="2" customWidth="1"/>
    <col min="13247" max="13247" width="7" style="2" customWidth="1"/>
    <col min="13248" max="13248" width="7.375" style="2" customWidth="1"/>
    <col min="13249" max="13249" width="7" style="2" customWidth="1"/>
    <col min="13250" max="13250" width="6.625" style="2" customWidth="1"/>
    <col min="13251" max="13251" width="7.125" style="2" customWidth="1"/>
    <col min="13252" max="13252" width="6.875" style="2" customWidth="1"/>
    <col min="13253" max="13253" width="7.625" style="2" customWidth="1"/>
    <col min="13254" max="13494" width="9" style="2"/>
    <col min="13495" max="13495" width="8" style="2" customWidth="1"/>
    <col min="13496" max="13496" width="6.625" style="2" customWidth="1"/>
    <col min="13497" max="13497" width="15.75" style="2" customWidth="1"/>
    <col min="13498" max="13498" width="42.625" style="2" customWidth="1"/>
    <col min="13499" max="13499" width="42.5" style="2" customWidth="1"/>
    <col min="13500" max="13500" width="39.375" style="2" customWidth="1"/>
    <col min="13501" max="13501" width="42.5" style="2" customWidth="1"/>
    <col min="13502" max="13502" width="24.625" style="2" customWidth="1"/>
    <col min="13503" max="13503" width="7" style="2" customWidth="1"/>
    <col min="13504" max="13504" width="7.375" style="2" customWidth="1"/>
    <col min="13505" max="13505" width="7" style="2" customWidth="1"/>
    <col min="13506" max="13506" width="6.625" style="2" customWidth="1"/>
    <col min="13507" max="13507" width="7.125" style="2" customWidth="1"/>
    <col min="13508" max="13508" width="6.875" style="2" customWidth="1"/>
    <col min="13509" max="13509" width="7.625" style="2" customWidth="1"/>
    <col min="13510" max="13750" width="9" style="2"/>
    <col min="13751" max="13751" width="8" style="2" customWidth="1"/>
    <col min="13752" max="13752" width="6.625" style="2" customWidth="1"/>
    <col min="13753" max="13753" width="15.75" style="2" customWidth="1"/>
    <col min="13754" max="13754" width="42.625" style="2" customWidth="1"/>
    <col min="13755" max="13755" width="42.5" style="2" customWidth="1"/>
    <col min="13756" max="13756" width="39.375" style="2" customWidth="1"/>
    <col min="13757" max="13757" width="42.5" style="2" customWidth="1"/>
    <col min="13758" max="13758" width="24.625" style="2" customWidth="1"/>
    <col min="13759" max="13759" width="7" style="2" customWidth="1"/>
    <col min="13760" max="13760" width="7.375" style="2" customWidth="1"/>
    <col min="13761" max="13761" width="7" style="2" customWidth="1"/>
    <col min="13762" max="13762" width="6.625" style="2" customWidth="1"/>
    <col min="13763" max="13763" width="7.125" style="2" customWidth="1"/>
    <col min="13764" max="13764" width="6.875" style="2" customWidth="1"/>
    <col min="13765" max="13765" width="7.625" style="2" customWidth="1"/>
    <col min="13766" max="14006" width="9" style="2"/>
    <col min="14007" max="14007" width="8" style="2" customWidth="1"/>
    <col min="14008" max="14008" width="6.625" style="2" customWidth="1"/>
    <col min="14009" max="14009" width="15.75" style="2" customWidth="1"/>
    <col min="14010" max="14010" width="42.625" style="2" customWidth="1"/>
    <col min="14011" max="14011" width="42.5" style="2" customWidth="1"/>
    <col min="14012" max="14012" width="39.375" style="2" customWidth="1"/>
    <col min="14013" max="14013" width="42.5" style="2" customWidth="1"/>
    <col min="14014" max="14014" width="24.625" style="2" customWidth="1"/>
    <col min="14015" max="14015" width="7" style="2" customWidth="1"/>
    <col min="14016" max="14016" width="7.375" style="2" customWidth="1"/>
    <col min="14017" max="14017" width="7" style="2" customWidth="1"/>
    <col min="14018" max="14018" width="6.625" style="2" customWidth="1"/>
    <col min="14019" max="14019" width="7.125" style="2" customWidth="1"/>
    <col min="14020" max="14020" width="6.875" style="2" customWidth="1"/>
    <col min="14021" max="14021" width="7.625" style="2" customWidth="1"/>
    <col min="14022" max="14262" width="9" style="2"/>
    <col min="14263" max="14263" width="8" style="2" customWidth="1"/>
    <col min="14264" max="14264" width="6.625" style="2" customWidth="1"/>
    <col min="14265" max="14265" width="15.75" style="2" customWidth="1"/>
    <col min="14266" max="14266" width="42.625" style="2" customWidth="1"/>
    <col min="14267" max="14267" width="42.5" style="2" customWidth="1"/>
    <col min="14268" max="14268" width="39.375" style="2" customWidth="1"/>
    <col min="14269" max="14269" width="42.5" style="2" customWidth="1"/>
    <col min="14270" max="14270" width="24.625" style="2" customWidth="1"/>
    <col min="14271" max="14271" width="7" style="2" customWidth="1"/>
    <col min="14272" max="14272" width="7.375" style="2" customWidth="1"/>
    <col min="14273" max="14273" width="7" style="2" customWidth="1"/>
    <col min="14274" max="14274" width="6.625" style="2" customWidth="1"/>
    <col min="14275" max="14275" width="7.125" style="2" customWidth="1"/>
    <col min="14276" max="14276" width="6.875" style="2" customWidth="1"/>
    <col min="14277" max="14277" width="7.625" style="2" customWidth="1"/>
    <col min="14278" max="14518" width="9" style="2"/>
    <col min="14519" max="14519" width="8" style="2" customWidth="1"/>
    <col min="14520" max="14520" width="6.625" style="2" customWidth="1"/>
    <col min="14521" max="14521" width="15.75" style="2" customWidth="1"/>
    <col min="14522" max="14522" width="42.625" style="2" customWidth="1"/>
    <col min="14523" max="14523" width="42.5" style="2" customWidth="1"/>
    <col min="14524" max="14524" width="39.375" style="2" customWidth="1"/>
    <col min="14525" max="14525" width="42.5" style="2" customWidth="1"/>
    <col min="14526" max="14526" width="24.625" style="2" customWidth="1"/>
    <col min="14527" max="14527" width="7" style="2" customWidth="1"/>
    <col min="14528" max="14528" width="7.375" style="2" customWidth="1"/>
    <col min="14529" max="14529" width="7" style="2" customWidth="1"/>
    <col min="14530" max="14530" width="6.625" style="2" customWidth="1"/>
    <col min="14531" max="14531" width="7.125" style="2" customWidth="1"/>
    <col min="14532" max="14532" width="6.875" style="2" customWidth="1"/>
    <col min="14533" max="14533" width="7.625" style="2" customWidth="1"/>
    <col min="14534" max="14774" width="9" style="2"/>
    <col min="14775" max="14775" width="8" style="2" customWidth="1"/>
    <col min="14776" max="14776" width="6.625" style="2" customWidth="1"/>
    <col min="14777" max="14777" width="15.75" style="2" customWidth="1"/>
    <col min="14778" max="14778" width="42.625" style="2" customWidth="1"/>
    <col min="14779" max="14779" width="42.5" style="2" customWidth="1"/>
    <col min="14780" max="14780" width="39.375" style="2" customWidth="1"/>
    <col min="14781" max="14781" width="42.5" style="2" customWidth="1"/>
    <col min="14782" max="14782" width="24.625" style="2" customWidth="1"/>
    <col min="14783" max="14783" width="7" style="2" customWidth="1"/>
    <col min="14784" max="14784" width="7.375" style="2" customWidth="1"/>
    <col min="14785" max="14785" width="7" style="2" customWidth="1"/>
    <col min="14786" max="14786" width="6.625" style="2" customWidth="1"/>
    <col min="14787" max="14787" width="7.125" style="2" customWidth="1"/>
    <col min="14788" max="14788" width="6.875" style="2" customWidth="1"/>
    <col min="14789" max="14789" width="7.625" style="2" customWidth="1"/>
    <col min="14790" max="15030" width="9" style="2"/>
    <col min="15031" max="15031" width="8" style="2" customWidth="1"/>
    <col min="15032" max="15032" width="6.625" style="2" customWidth="1"/>
    <col min="15033" max="15033" width="15.75" style="2" customWidth="1"/>
    <col min="15034" max="15034" width="42.625" style="2" customWidth="1"/>
    <col min="15035" max="15035" width="42.5" style="2" customWidth="1"/>
    <col min="15036" max="15036" width="39.375" style="2" customWidth="1"/>
    <col min="15037" max="15037" width="42.5" style="2" customWidth="1"/>
    <col min="15038" max="15038" width="24.625" style="2" customWidth="1"/>
    <col min="15039" max="15039" width="7" style="2" customWidth="1"/>
    <col min="15040" max="15040" width="7.375" style="2" customWidth="1"/>
    <col min="15041" max="15041" width="7" style="2" customWidth="1"/>
    <col min="15042" max="15042" width="6.625" style="2" customWidth="1"/>
    <col min="15043" max="15043" width="7.125" style="2" customWidth="1"/>
    <col min="15044" max="15044" width="6.875" style="2" customWidth="1"/>
    <col min="15045" max="15045" width="7.625" style="2" customWidth="1"/>
    <col min="15046" max="15286" width="9" style="2"/>
    <col min="15287" max="15287" width="8" style="2" customWidth="1"/>
    <col min="15288" max="15288" width="6.625" style="2" customWidth="1"/>
    <col min="15289" max="15289" width="15.75" style="2" customWidth="1"/>
    <col min="15290" max="15290" width="42.625" style="2" customWidth="1"/>
    <col min="15291" max="15291" width="42.5" style="2" customWidth="1"/>
    <col min="15292" max="15292" width="39.375" style="2" customWidth="1"/>
    <col min="15293" max="15293" width="42.5" style="2" customWidth="1"/>
    <col min="15294" max="15294" width="24.625" style="2" customWidth="1"/>
    <col min="15295" max="15295" width="7" style="2" customWidth="1"/>
    <col min="15296" max="15296" width="7.375" style="2" customWidth="1"/>
    <col min="15297" max="15297" width="7" style="2" customWidth="1"/>
    <col min="15298" max="15298" width="6.625" style="2" customWidth="1"/>
    <col min="15299" max="15299" width="7.125" style="2" customWidth="1"/>
    <col min="15300" max="15300" width="6.875" style="2" customWidth="1"/>
    <col min="15301" max="15301" width="7.625" style="2" customWidth="1"/>
    <col min="15302" max="15542" width="9" style="2"/>
    <col min="15543" max="15543" width="8" style="2" customWidth="1"/>
    <col min="15544" max="15544" width="6.625" style="2" customWidth="1"/>
    <col min="15545" max="15545" width="15.75" style="2" customWidth="1"/>
    <col min="15546" max="15546" width="42.625" style="2" customWidth="1"/>
    <col min="15547" max="15547" width="42.5" style="2" customWidth="1"/>
    <col min="15548" max="15548" width="39.375" style="2" customWidth="1"/>
    <col min="15549" max="15549" width="42.5" style="2" customWidth="1"/>
    <col min="15550" max="15550" width="24.625" style="2" customWidth="1"/>
    <col min="15551" max="15551" width="7" style="2" customWidth="1"/>
    <col min="15552" max="15552" width="7.375" style="2" customWidth="1"/>
    <col min="15553" max="15553" width="7" style="2" customWidth="1"/>
    <col min="15554" max="15554" width="6.625" style="2" customWidth="1"/>
    <col min="15555" max="15555" width="7.125" style="2" customWidth="1"/>
    <col min="15556" max="15556" width="6.875" style="2" customWidth="1"/>
    <col min="15557" max="15557" width="7.625" style="2" customWidth="1"/>
    <col min="15558" max="15798" width="9" style="2"/>
    <col min="15799" max="15799" width="8" style="2" customWidth="1"/>
    <col min="15800" max="15800" width="6.625" style="2" customWidth="1"/>
    <col min="15801" max="15801" width="15.75" style="2" customWidth="1"/>
    <col min="15802" max="15802" width="42.625" style="2" customWidth="1"/>
    <col min="15803" max="15803" width="42.5" style="2" customWidth="1"/>
    <col min="15804" max="15804" width="39.375" style="2" customWidth="1"/>
    <col min="15805" max="15805" width="42.5" style="2" customWidth="1"/>
    <col min="15806" max="15806" width="24.625" style="2" customWidth="1"/>
    <col min="15807" max="15807" width="7" style="2" customWidth="1"/>
    <col min="15808" max="15808" width="7.375" style="2" customWidth="1"/>
    <col min="15809" max="15809" width="7" style="2" customWidth="1"/>
    <col min="15810" max="15810" width="6.625" style="2" customWidth="1"/>
    <col min="15811" max="15811" width="7.125" style="2" customWidth="1"/>
    <col min="15812" max="15812" width="6.875" style="2" customWidth="1"/>
    <col min="15813" max="15813" width="7.625" style="2" customWidth="1"/>
    <col min="15814" max="16054" width="9" style="2"/>
    <col min="16055" max="16055" width="8" style="2" customWidth="1"/>
    <col min="16056" max="16056" width="6.625" style="2" customWidth="1"/>
    <col min="16057" max="16057" width="15.75" style="2" customWidth="1"/>
    <col min="16058" max="16058" width="42.625" style="2" customWidth="1"/>
    <col min="16059" max="16059" width="42.5" style="2" customWidth="1"/>
    <col min="16060" max="16060" width="39.375" style="2" customWidth="1"/>
    <col min="16061" max="16061" width="42.5" style="2" customWidth="1"/>
    <col min="16062" max="16062" width="24.625" style="2" customWidth="1"/>
    <col min="16063" max="16063" width="7" style="2" customWidth="1"/>
    <col min="16064" max="16064" width="7.375" style="2" customWidth="1"/>
    <col min="16065" max="16065" width="7" style="2" customWidth="1"/>
    <col min="16066" max="16066" width="6.625" style="2" customWidth="1"/>
    <col min="16067" max="16067" width="7.125" style="2" customWidth="1"/>
    <col min="16068" max="16068" width="6.875" style="2" customWidth="1"/>
    <col min="16069" max="16069" width="7.625" style="2" customWidth="1"/>
    <col min="16070" max="16310" width="9" style="2"/>
    <col min="16311" max="16384" width="8.875" style="2" customWidth="1"/>
  </cols>
  <sheetData>
    <row r="1" spans="1:18" ht="120" customHeight="1" thickBot="1">
      <c r="A1" s="2478" t="s">
        <v>690</v>
      </c>
      <c r="B1" s="2478"/>
      <c r="C1" s="2478"/>
      <c r="D1" s="2478"/>
      <c r="E1" s="2478"/>
      <c r="F1" s="2478"/>
      <c r="G1" s="2478"/>
      <c r="H1" s="2478"/>
      <c r="I1" s="2478"/>
      <c r="J1" s="2478"/>
      <c r="K1" s="2478"/>
      <c r="L1" s="2478"/>
      <c r="M1" s="2478"/>
      <c r="N1" s="2478"/>
      <c r="O1" s="2478"/>
    </row>
    <row r="2" spans="1:18" ht="24" customHeight="1">
      <c r="A2" s="2340" t="s">
        <v>0</v>
      </c>
      <c r="B2" s="2342" t="s">
        <v>9</v>
      </c>
      <c r="C2" s="2344" t="s">
        <v>1</v>
      </c>
      <c r="D2" s="2344" t="s">
        <v>10</v>
      </c>
      <c r="E2" s="2344" t="s">
        <v>11</v>
      </c>
      <c r="F2" s="2344" t="s">
        <v>12</v>
      </c>
      <c r="G2" s="2344" t="s">
        <v>51</v>
      </c>
      <c r="H2" s="2342" t="s">
        <v>49</v>
      </c>
      <c r="I2" s="2347" t="s">
        <v>3</v>
      </c>
      <c r="J2" s="2348"/>
      <c r="K2" s="2348"/>
      <c r="L2" s="2348"/>
      <c r="M2" s="2348"/>
      <c r="N2" s="2348"/>
      <c r="O2" s="2351" t="s">
        <v>52</v>
      </c>
    </row>
    <row r="3" spans="1:18" ht="55.5" customHeight="1" thickBot="1">
      <c r="A3" s="2341"/>
      <c r="B3" s="2343"/>
      <c r="C3" s="2345"/>
      <c r="D3" s="2345"/>
      <c r="E3" s="2345"/>
      <c r="F3" s="2345"/>
      <c r="G3" s="2345"/>
      <c r="H3" s="2346"/>
      <c r="I3" s="27" t="s">
        <v>208</v>
      </c>
      <c r="J3" s="28" t="s">
        <v>209</v>
      </c>
      <c r="K3" s="29" t="s">
        <v>42</v>
      </c>
      <c r="L3" s="30" t="s">
        <v>43</v>
      </c>
      <c r="M3" s="28" t="s">
        <v>44</v>
      </c>
      <c r="N3" s="30" t="s">
        <v>210</v>
      </c>
      <c r="O3" s="2352"/>
      <c r="P3" s="182"/>
    </row>
    <row r="4" spans="1:18" s="36" customFormat="1" ht="72.95" hidden="1" customHeight="1">
      <c r="A4" s="2492">
        <f>六高!A8</f>
        <v>44104</v>
      </c>
      <c r="B4" s="2465" t="str">
        <f>六高!B8</f>
        <v>三</v>
      </c>
      <c r="C4" s="2466">
        <f>六高!C8</f>
        <v>0</v>
      </c>
      <c r="D4" s="767">
        <f>六高!D8</f>
        <v>0</v>
      </c>
      <c r="E4" s="768">
        <f>六高!E8</f>
        <v>0</v>
      </c>
      <c r="F4" s="769">
        <f>六高!F8</f>
        <v>0</v>
      </c>
      <c r="G4" s="770">
        <f>六高!H8</f>
        <v>0</v>
      </c>
      <c r="H4" s="2468"/>
      <c r="I4" s="2460">
        <f>'一 (2)'!AA41</f>
        <v>6.5</v>
      </c>
      <c r="J4" s="2460">
        <f>'一 (2)'!AA42</f>
        <v>2.7</v>
      </c>
      <c r="K4" s="2460">
        <f>一!AA8</f>
        <v>0</v>
      </c>
      <c r="L4" s="2460">
        <f>'一 (2)'!AA44</f>
        <v>2.2999999999999998</v>
      </c>
      <c r="M4" s="2460">
        <f>'一 (2)'!AA45</f>
        <v>0</v>
      </c>
      <c r="N4" s="2460">
        <f>'一 (2)'!AA46</f>
        <v>0</v>
      </c>
      <c r="O4" s="2460">
        <f>(I4*70)+(J4*75)+(K4*25)+(L4*45)+(M4*60)+(N4*150)</f>
        <v>761</v>
      </c>
      <c r="P4" s="180"/>
    </row>
    <row r="5" spans="1:18" s="22" customFormat="1" ht="35.1" hidden="1" customHeight="1" thickBot="1">
      <c r="A5" s="2493"/>
      <c r="B5" s="2470"/>
      <c r="C5" s="2494"/>
      <c r="D5" s="417">
        <f>六高!D9</f>
        <v>0</v>
      </c>
      <c r="E5" s="2019">
        <f>六高!E9</f>
        <v>0</v>
      </c>
      <c r="F5" s="416">
        <f>六高!F9</f>
        <v>0</v>
      </c>
      <c r="G5" s="2020">
        <f>六高!H9</f>
        <v>0</v>
      </c>
      <c r="H5" s="2444"/>
      <c r="I5" s="2435"/>
      <c r="J5" s="2435"/>
      <c r="K5" s="2435"/>
      <c r="L5" s="2435"/>
      <c r="M5" s="2435"/>
      <c r="N5" s="2435"/>
      <c r="O5" s="2435"/>
      <c r="P5" s="23"/>
    </row>
    <row r="6" spans="1:18" s="36" customFormat="1" ht="72.95" customHeight="1">
      <c r="A6" s="2487">
        <f>六高!A10</f>
        <v>44105</v>
      </c>
      <c r="B6" s="2465" t="str">
        <f>六高!B10</f>
        <v>四</v>
      </c>
      <c r="C6" s="2488" t="str">
        <f>六高!C10</f>
        <v>中秋連假</v>
      </c>
      <c r="D6" s="2115">
        <f>六高!D10</f>
        <v>0</v>
      </c>
      <c r="E6" s="2115">
        <f>六高!E10</f>
        <v>0</v>
      </c>
      <c r="F6" s="2115">
        <f>六高!F10</f>
        <v>0</v>
      </c>
      <c r="G6" s="2115">
        <f>六高!H10</f>
        <v>0</v>
      </c>
      <c r="H6" s="2490" t="s">
        <v>304</v>
      </c>
      <c r="I6" s="2491">
        <f>二!AA6</f>
        <v>6</v>
      </c>
      <c r="J6" s="2491">
        <f>二!AA7</f>
        <v>2.2999999999999998</v>
      </c>
      <c r="K6" s="2491">
        <f>二!AA8</f>
        <v>1.3</v>
      </c>
      <c r="L6" s="2491">
        <f>二!AA9</f>
        <v>2.2000000000000002</v>
      </c>
      <c r="M6" s="2491">
        <f>二!AA10</f>
        <v>0</v>
      </c>
      <c r="N6" s="2491">
        <f>二!AA11</f>
        <v>0.8</v>
      </c>
      <c r="O6" s="2436">
        <f t="shared" ref="O6" si="0">(I6*70)+(J6*75)+(K6*25)+(L6*45)+(M6*60)+(N6*150)</f>
        <v>844</v>
      </c>
      <c r="P6" s="180"/>
    </row>
    <row r="7" spans="1:18" s="22" customFormat="1" ht="35.1" customHeight="1">
      <c r="A7" s="2484"/>
      <c r="B7" s="2442"/>
      <c r="C7" s="2489"/>
      <c r="D7" s="2117">
        <f>六高!D11</f>
        <v>0</v>
      </c>
      <c r="E7" s="2117">
        <f>六高!E11</f>
        <v>0</v>
      </c>
      <c r="F7" s="2117">
        <f>六高!F11</f>
        <v>0</v>
      </c>
      <c r="G7" s="2117">
        <f>六高!H11</f>
        <v>0</v>
      </c>
      <c r="H7" s="2473"/>
      <c r="I7" s="2435"/>
      <c r="J7" s="2435"/>
      <c r="K7" s="2435"/>
      <c r="L7" s="2435"/>
      <c r="M7" s="2435"/>
      <c r="N7" s="2435"/>
      <c r="O7" s="2436"/>
      <c r="P7" s="23"/>
    </row>
    <row r="8" spans="1:18" s="36" customFormat="1" ht="72.95" customHeight="1">
      <c r="A8" s="2484">
        <f>六高!A12</f>
        <v>44106</v>
      </c>
      <c r="B8" s="2442" t="str">
        <f>六高!B12</f>
        <v>五</v>
      </c>
      <c r="C8" s="2489">
        <f>六高!C12</f>
        <v>0</v>
      </c>
      <c r="D8" s="2120">
        <f>六高!D12</f>
        <v>0</v>
      </c>
      <c r="E8" s="2119">
        <f>六高!E12</f>
        <v>0</v>
      </c>
      <c r="F8" s="2121">
        <f>六高!F12</f>
        <v>0</v>
      </c>
      <c r="G8" s="2119">
        <f>六高!H12</f>
        <v>0</v>
      </c>
      <c r="I8" s="2491">
        <f>二!AA16</f>
        <v>6</v>
      </c>
      <c r="J8" s="2491">
        <f>二!AA17</f>
        <v>2.1</v>
      </c>
      <c r="K8" s="2491">
        <f>二!AA18</f>
        <v>1.3</v>
      </c>
      <c r="L8" s="2491">
        <f>二!AA19</f>
        <v>2.2000000000000002</v>
      </c>
      <c r="M8" s="2491">
        <f>二!AA20</f>
        <v>0</v>
      </c>
      <c r="N8" s="2491">
        <f>二!AA21</f>
        <v>0</v>
      </c>
      <c r="O8" s="2436">
        <f t="shared" ref="O8" si="1">(I8*70)+(J8*75)+(K8*25)+(L8*45)+(M8*60)+(N8*150)</f>
        <v>709</v>
      </c>
      <c r="P8" s="180"/>
      <c r="R8" s="174"/>
    </row>
    <row r="9" spans="1:18" s="26" customFormat="1" ht="35.1" customHeight="1" thickBot="1">
      <c r="A9" s="2495"/>
      <c r="B9" s="2443"/>
      <c r="C9" s="2496"/>
      <c r="D9" s="2148">
        <f>六高!D13</f>
        <v>0</v>
      </c>
      <c r="E9" s="2112">
        <f>六高!E13</f>
        <v>0</v>
      </c>
      <c r="F9" s="2149">
        <f>六高!F13</f>
        <v>0</v>
      </c>
      <c r="G9" s="2150">
        <f>六高!H13</f>
        <v>0</v>
      </c>
      <c r="I9" s="2435"/>
      <c r="J9" s="2435"/>
      <c r="K9" s="2435"/>
      <c r="L9" s="2435"/>
      <c r="M9" s="2435"/>
      <c r="N9" s="2435"/>
      <c r="O9" s="2436"/>
      <c r="P9" s="23"/>
    </row>
    <row r="10" spans="1:18" s="36" customFormat="1" ht="72.95" customHeight="1">
      <c r="A10" s="2487">
        <f>六高!A14</f>
        <v>44109</v>
      </c>
      <c r="B10" s="2465" t="str">
        <f>六高!B14</f>
        <v>一</v>
      </c>
      <c r="C10" s="2498" t="str">
        <f>六高!C14</f>
        <v>白米飯</v>
      </c>
      <c r="D10" s="2115" t="str">
        <f>六高!D14</f>
        <v>洋蔥肉片</v>
      </c>
      <c r="E10" s="2115" t="str">
        <f>六高!E14</f>
        <v>蟹絲冬瓜</v>
      </c>
      <c r="F10" s="2114" t="str">
        <f>六高!F14</f>
        <v>當令時蔬</v>
      </c>
      <c r="G10" s="2114" t="str">
        <f>六高!H14</f>
        <v>紫菜蛋花湯</v>
      </c>
      <c r="H10" s="2455" t="s">
        <v>4</v>
      </c>
      <c r="I10" s="2491">
        <f>二!AA24</f>
        <v>6</v>
      </c>
      <c r="J10" s="2491">
        <f>二!AA25</f>
        <v>2.4</v>
      </c>
      <c r="K10" s="2491">
        <f>一!AA28</f>
        <v>1.4</v>
      </c>
      <c r="L10" s="2491">
        <f>二!AA27</f>
        <v>2.2000000000000002</v>
      </c>
      <c r="M10" s="2491">
        <f>二!AA28</f>
        <v>1</v>
      </c>
      <c r="N10" s="2491">
        <f>二!AA29</f>
        <v>0</v>
      </c>
      <c r="O10" s="2436">
        <f t="shared" ref="O10" si="2">(I10*70)+(J10*75)+(K10*25)+(L10*45)+(M10*60)+(N10*150)</f>
        <v>794</v>
      </c>
      <c r="P10" s="180"/>
    </row>
    <row r="11" spans="1:18" s="22" customFormat="1" ht="35.1" customHeight="1">
      <c r="A11" s="2484"/>
      <c r="B11" s="2442"/>
      <c r="C11" s="2450"/>
      <c r="D11" s="2117" t="str">
        <f>六高!D15</f>
        <v>炒/豬肉片.洋蔥.胡蘿蔔.黑胡椒粒</v>
      </c>
      <c r="E11" s="2117" t="str">
        <f>六高!E15</f>
        <v>炒/冬瓜.蟹肉棒.木耳絲</v>
      </c>
      <c r="F11" s="2116" t="str">
        <f>六高!F15</f>
        <v>炒/當令時蔬</v>
      </c>
      <c r="G11" s="2116" t="str">
        <f>六高!H15</f>
        <v>煮/紫菜.雞蛋</v>
      </c>
      <c r="H11" s="2455"/>
      <c r="I11" s="2435"/>
      <c r="J11" s="2435"/>
      <c r="K11" s="2435"/>
      <c r="L11" s="2435"/>
      <c r="M11" s="2435"/>
      <c r="N11" s="2435"/>
      <c r="O11" s="2436"/>
      <c r="P11" s="23"/>
    </row>
    <row r="12" spans="1:18" s="36" customFormat="1" ht="72.95" customHeight="1">
      <c r="A12" s="2484">
        <f>六高!A16</f>
        <v>44110</v>
      </c>
      <c r="B12" s="2442" t="str">
        <f>六高!B16</f>
        <v>二</v>
      </c>
      <c r="C12" s="2489" t="str">
        <f>六高!C16</f>
        <v>小薏仁飯</v>
      </c>
      <c r="D12" s="2120" t="str">
        <f>六高!D16</f>
        <v>香酥魚片</v>
      </c>
      <c r="E12" s="2119" t="str">
        <f>六高!E16</f>
        <v>茄汁燴豆腐</v>
      </c>
      <c r="F12" s="2121" t="str">
        <f>六高!F16</f>
        <v>有機當令時蔬</v>
      </c>
      <c r="G12" s="2119" t="str">
        <f>六高!H16</f>
        <v>白菜肉片湯</v>
      </c>
      <c r="H12" s="2444"/>
      <c r="I12" s="2491">
        <f>二!AA34</f>
        <v>6</v>
      </c>
      <c r="J12" s="2491">
        <f>二!AA35</f>
        <v>2.5</v>
      </c>
      <c r="K12" s="2491">
        <f>一!AA38</f>
        <v>0</v>
      </c>
      <c r="L12" s="2491">
        <f>二!AA37</f>
        <v>2.1</v>
      </c>
      <c r="M12" s="2491">
        <f>二!AA38</f>
        <v>0</v>
      </c>
      <c r="N12" s="2491">
        <f>二!AA39</f>
        <v>0</v>
      </c>
      <c r="O12" s="2436">
        <f t="shared" ref="O12" si="3">(I12*70)+(J12*75)+(K12*25)+(L12*45)+(M12*60)+(N12*150)</f>
        <v>702</v>
      </c>
      <c r="P12" s="180"/>
    </row>
    <row r="13" spans="1:18" s="25" customFormat="1" ht="35.1" customHeight="1">
      <c r="A13" s="2484"/>
      <c r="B13" s="2442"/>
      <c r="C13" s="2489"/>
      <c r="D13" s="2152" t="str">
        <f>六高!D17</f>
        <v>炸/生鮮魚片</v>
      </c>
      <c r="E13" s="2118" t="str">
        <f>六高!E17</f>
        <v>燴/板豆腐.番茄.三色丁.豬絞肉</v>
      </c>
      <c r="F13" s="2116" t="str">
        <f>六高!F17</f>
        <v>炒/有機當令時蔬</v>
      </c>
      <c r="G13" s="2118" t="str">
        <f>六高!H17</f>
        <v>煮/大白菜.木耳絲.胡蘿蔔.豬肉片</v>
      </c>
      <c r="H13" s="2497"/>
      <c r="I13" s="2491"/>
      <c r="J13" s="2491"/>
      <c r="K13" s="2491"/>
      <c r="L13" s="2491"/>
      <c r="M13" s="2491"/>
      <c r="N13" s="2491"/>
      <c r="O13" s="2436"/>
      <c r="P13" s="181"/>
    </row>
    <row r="14" spans="1:18" s="6" customFormat="1" ht="72.95" customHeight="1">
      <c r="A14" s="2501">
        <f>六高!A18</f>
        <v>44111</v>
      </c>
      <c r="B14" s="2453" t="str">
        <f>六高!B18</f>
        <v>三</v>
      </c>
      <c r="C14" s="2502" t="str">
        <f>六高!C18</f>
        <v>特餐</v>
      </c>
      <c r="D14" s="2123" t="str">
        <f>六高!D18</f>
        <v>客家炒粄條</v>
      </c>
      <c r="E14" s="2122" t="str">
        <f>六高!E18</f>
        <v>滷豬排</v>
      </c>
      <c r="F14" s="2122" t="str">
        <f>六高!F18</f>
        <v>當令時蔬</v>
      </c>
      <c r="G14" s="2123" t="str">
        <f>六高!H18</f>
        <v>銀蘿雞湯</v>
      </c>
      <c r="H14" s="2486"/>
      <c r="I14" s="2434">
        <f>二!AA42</f>
        <v>6</v>
      </c>
      <c r="J14" s="2434">
        <f>二!AA43</f>
        <v>2.1</v>
      </c>
      <c r="K14" s="2434">
        <f>二!AA8</f>
        <v>1.3</v>
      </c>
      <c r="L14" s="2499">
        <f>二!AA45</f>
        <v>2.2000000000000002</v>
      </c>
      <c r="M14" s="2434">
        <f>二!AA$46</f>
        <v>0</v>
      </c>
      <c r="N14" s="2299">
        <f>二!AA$47</f>
        <v>0</v>
      </c>
      <c r="O14" s="2436">
        <f t="shared" ref="O14" si="4">(I14*70)+(J14*75)+(K14*25)+(L14*45)+(M14*60)+(N14*150)</f>
        <v>709</v>
      </c>
      <c r="P14" s="23"/>
    </row>
    <row r="15" spans="1:18" s="22" customFormat="1" ht="35.1" customHeight="1" thickBot="1">
      <c r="A15" s="2501"/>
      <c r="B15" s="2453"/>
      <c r="C15" s="2502"/>
      <c r="D15" s="2125" t="str">
        <f>六高!D19</f>
        <v>炒/粄條.豬肉絲.豆芽菜.胡蘿蔔.韭菜.紅蔥頭.蝦米</v>
      </c>
      <c r="E15" s="2124" t="str">
        <f>六高!E19</f>
        <v>滷/岩燒里肌豬排</v>
      </c>
      <c r="F15" s="2126" t="str">
        <f>六高!F19</f>
        <v>炒/當令時蔬</v>
      </c>
      <c r="G15" s="2125" t="str">
        <f>六高!H19</f>
        <v>煮/白蘿蔔.雞丁</v>
      </c>
      <c r="H15" s="2445"/>
      <c r="I15" s="2438"/>
      <c r="J15" s="2438"/>
      <c r="K15" s="2438"/>
      <c r="L15" s="2500"/>
      <c r="M15" s="2438"/>
      <c r="N15" s="2311"/>
      <c r="O15" s="2446"/>
      <c r="P15" s="23"/>
    </row>
    <row r="16" spans="1:18" s="4" customFormat="1" ht="72.95" customHeight="1">
      <c r="A16" s="2484">
        <f>六高!A20</f>
        <v>44112</v>
      </c>
      <c r="B16" s="2442" t="str">
        <f>六高!B20</f>
        <v>四</v>
      </c>
      <c r="C16" s="2489" t="str">
        <f>六高!C20</f>
        <v>糙米飯</v>
      </c>
      <c r="D16" s="2119" t="str">
        <f>六高!D20</f>
        <v>茄汁燉雞</v>
      </c>
      <c r="E16" s="2119" t="str">
        <f>六高!E20</f>
        <v>塔香海茸</v>
      </c>
      <c r="F16" s="2119" t="str">
        <f>六高!F20</f>
        <v>有機當令時蔬</v>
      </c>
      <c r="G16" s="2119" t="str">
        <f>六高!H20</f>
        <v>大瓜排骨湯</v>
      </c>
      <c r="H16" s="2472" t="s">
        <v>304</v>
      </c>
      <c r="I16" s="2458">
        <f>三!$AA6</f>
        <v>6</v>
      </c>
      <c r="J16" s="2458">
        <f>三!AA$7</f>
        <v>2.4</v>
      </c>
      <c r="K16" s="2458">
        <f>三!AA$8</f>
        <v>1.4</v>
      </c>
      <c r="L16" s="2458">
        <f>三!AA$9</f>
        <v>2.2000000000000002</v>
      </c>
      <c r="M16" s="2458">
        <f>三!AA$10</f>
        <v>0</v>
      </c>
      <c r="N16" s="2458">
        <f>三!AA$11</f>
        <v>0.8</v>
      </c>
      <c r="O16" s="2458">
        <f t="shared" ref="O16" si="5">(I16*70)+(J16*75)+(K16*25)+(L16*45)+(M16*60)+(N16*150)</f>
        <v>854</v>
      </c>
      <c r="P16" s="23"/>
    </row>
    <row r="17" spans="1:16" s="22" customFormat="1" ht="35.1" customHeight="1">
      <c r="A17" s="2484"/>
      <c r="B17" s="2442"/>
      <c r="C17" s="2489"/>
      <c r="D17" s="2117" t="str">
        <f>六高!D21</f>
        <v>燉/雞丁.洋蔥.小四角油腐.番茄.蘑菇罐.迷迭香粉</v>
      </c>
      <c r="E17" s="2117" t="str">
        <f>六高!E21</f>
        <v>炒/海茸.豬肉絲.九層塔</v>
      </c>
      <c r="F17" s="2117" t="str">
        <f>六高!F21</f>
        <v>炒/有機當令時蔬</v>
      </c>
      <c r="G17" s="2117" t="str">
        <f>六高!H21</f>
        <v>煮/大黃瓜.排骨丁</v>
      </c>
      <c r="H17" s="2473"/>
      <c r="I17" s="2436"/>
      <c r="J17" s="2436"/>
      <c r="K17" s="2436"/>
      <c r="L17" s="2436"/>
      <c r="M17" s="2436"/>
      <c r="N17" s="2436"/>
      <c r="O17" s="2436"/>
      <c r="P17" s="23"/>
    </row>
    <row r="18" spans="1:16" s="4" customFormat="1" ht="72.95" customHeight="1">
      <c r="A18" s="2484">
        <f>六高!A22</f>
        <v>44113</v>
      </c>
      <c r="B18" s="2442" t="str">
        <f>六高!B22</f>
        <v>五</v>
      </c>
      <c r="C18" s="2489" t="str">
        <f>六高!C22</f>
        <v>雙十連假</v>
      </c>
      <c r="D18" s="2120">
        <f>六高!D22</f>
        <v>0</v>
      </c>
      <c r="E18" s="2119">
        <f>六高!E22</f>
        <v>0</v>
      </c>
      <c r="F18" s="2121">
        <f>六高!F22</f>
        <v>0</v>
      </c>
      <c r="G18" s="2119">
        <f>六高!H22</f>
        <v>0</v>
      </c>
      <c r="I18" s="2436">
        <f>三!AA$17</f>
        <v>6</v>
      </c>
      <c r="J18" s="2436">
        <f>三!AA$18</f>
        <v>2.5</v>
      </c>
      <c r="K18" s="2436">
        <v>1.4</v>
      </c>
      <c r="L18" s="2436">
        <f>三!AA$20</f>
        <v>2.2000000000000002</v>
      </c>
      <c r="M18" s="2436">
        <f>三!AA$21</f>
        <v>0</v>
      </c>
      <c r="N18" s="2436">
        <f>三!AA$22</f>
        <v>0</v>
      </c>
      <c r="O18" s="2436">
        <f t="shared" ref="O18" si="6">(I18*70)+(J18*75)+(K18*25)+(L18*45)+(M18*60)+(N18*150)</f>
        <v>741.5</v>
      </c>
      <c r="P18" s="23"/>
    </row>
    <row r="19" spans="1:16" s="22" customFormat="1" ht="35.1" customHeight="1" thickBot="1">
      <c r="A19" s="2495"/>
      <c r="B19" s="2443"/>
      <c r="C19" s="2496"/>
      <c r="D19" s="2148">
        <f>六高!D23</f>
        <v>0</v>
      </c>
      <c r="E19" s="2112">
        <f>六高!E23</f>
        <v>0</v>
      </c>
      <c r="F19" s="2149">
        <f>六高!F23</f>
        <v>0</v>
      </c>
      <c r="G19" s="2150">
        <f>六高!H23</f>
        <v>0</v>
      </c>
      <c r="I19" s="2436"/>
      <c r="J19" s="2436"/>
      <c r="K19" s="2436"/>
      <c r="L19" s="2436"/>
      <c r="M19" s="2436"/>
      <c r="N19" s="2436"/>
      <c r="O19" s="2436"/>
      <c r="P19" s="23"/>
    </row>
    <row r="20" spans="1:16" s="4" customFormat="1" ht="72.95" customHeight="1">
      <c r="A20" s="2487">
        <f>六高!A24</f>
        <v>44116</v>
      </c>
      <c r="B20" s="2465" t="str">
        <f>六高!B24</f>
        <v>一</v>
      </c>
      <c r="C20" s="2498" t="str">
        <f>六高!C24</f>
        <v>白米飯</v>
      </c>
      <c r="D20" s="2115" t="str">
        <f>六高!D24</f>
        <v>豆瓣肉絲</v>
      </c>
      <c r="E20" s="2115" t="str">
        <f>六高!E24</f>
        <v>彩繪玉米</v>
      </c>
      <c r="F20" s="2114" t="str">
        <f>六高!F24</f>
        <v>當令時蔬</v>
      </c>
      <c r="G20" s="2114" t="str">
        <f>六高!H24</f>
        <v>豆薯雞湯</v>
      </c>
      <c r="H20" s="2455" t="s">
        <v>4</v>
      </c>
      <c r="I20" s="2436">
        <f>三!$AA25</f>
        <v>6</v>
      </c>
      <c r="J20" s="2436">
        <f>三!AA26</f>
        <v>2.1</v>
      </c>
      <c r="K20" s="2436">
        <v>1.3</v>
      </c>
      <c r="L20" s="2436">
        <f>三!AA$28</f>
        <v>2.2000000000000002</v>
      </c>
      <c r="M20" s="2436">
        <f>三!AA$29</f>
        <v>1</v>
      </c>
      <c r="N20" s="2436">
        <f>三!AA$30</f>
        <v>0</v>
      </c>
      <c r="O20" s="2436">
        <f t="shared" ref="O20" si="7">(I20*70)+(J20*75)+(K20*25)+(L20*45)+(M20*60)+(N20*150)</f>
        <v>769</v>
      </c>
      <c r="P20" s="21"/>
    </row>
    <row r="21" spans="1:16" s="22" customFormat="1" ht="35.1" customHeight="1">
      <c r="A21" s="2484"/>
      <c r="B21" s="2442"/>
      <c r="C21" s="2450"/>
      <c r="D21" s="2117" t="str">
        <f>六高!D25</f>
        <v>燒/豬肉絲.豆芽菜.胡蘿蔔.黑豆瓣醬</v>
      </c>
      <c r="E21" s="2117" t="str">
        <f>六高!E25</f>
        <v>炒/玉米粒.三色丁.豬絞肉.毛豆仁</v>
      </c>
      <c r="F21" s="2116" t="str">
        <f>六高!F25</f>
        <v>炒/當令時蔬</v>
      </c>
      <c r="G21" s="2116" t="str">
        <f>六高!H25</f>
        <v>煮/豆薯.雞丁.蔥</v>
      </c>
      <c r="H21" s="2455"/>
      <c r="I21" s="2436"/>
      <c r="J21" s="2436"/>
      <c r="K21" s="2436"/>
      <c r="L21" s="2436"/>
      <c r="M21" s="2436"/>
      <c r="N21" s="2436"/>
      <c r="O21" s="2436"/>
      <c r="P21" s="21"/>
    </row>
    <row r="22" spans="1:16" s="4" customFormat="1" ht="72.95" customHeight="1">
      <c r="A22" s="2484">
        <f>六高!A26</f>
        <v>44117</v>
      </c>
      <c r="B22" s="2442" t="str">
        <f>六高!B26</f>
        <v>二</v>
      </c>
      <c r="C22" s="2489" t="str">
        <f>六高!C26</f>
        <v>小米飯</v>
      </c>
      <c r="D22" s="2120" t="str">
        <f>六高!D26</f>
        <v>椒鹽魚丁</v>
      </c>
      <c r="E22" s="2119" t="str">
        <f>六高!E26</f>
        <v>白菜滷</v>
      </c>
      <c r="F22" s="2121" t="str">
        <f>六高!F26</f>
        <v>有機當令時蔬</v>
      </c>
      <c r="G22" s="2119" t="str">
        <f>六高!H26</f>
        <v>酸菜鴨湯</v>
      </c>
      <c r="H22" s="2444"/>
      <c r="I22" s="2436">
        <f>三!AA$35</f>
        <v>6.3</v>
      </c>
      <c r="J22" s="2436">
        <f>三!AA$36</f>
        <v>2.2000000000000002</v>
      </c>
      <c r="K22" s="2436">
        <f>三!AA$37</f>
        <v>1.3</v>
      </c>
      <c r="L22" s="2436">
        <f>三!AA$38</f>
        <v>2.2999999999999998</v>
      </c>
      <c r="M22" s="2436">
        <f>三!AA$39</f>
        <v>0</v>
      </c>
      <c r="N22" s="2436">
        <f>三!AA$40</f>
        <v>0</v>
      </c>
      <c r="O22" s="2436">
        <f t="shared" ref="O22" si="8">(I22*70)+(J22*75)+(K22*25)+(L22*45)+(M22*60)+(N22*150)</f>
        <v>742</v>
      </c>
      <c r="P22" s="21"/>
    </row>
    <row r="23" spans="1:16" s="22" customFormat="1" ht="35.1" customHeight="1">
      <c r="A23" s="2484"/>
      <c r="B23" s="2442"/>
      <c r="C23" s="2489"/>
      <c r="D23" s="2152" t="str">
        <f>六高!D27</f>
        <v>炸/生鮮魚丁.中干丁</v>
      </c>
      <c r="E23" s="2118" t="str">
        <f>六高!E27</f>
        <v>滷/大白菜.豬肉絲.胡蘿蔔.木耳絲.蝦米</v>
      </c>
      <c r="F23" s="2116" t="str">
        <f>六高!F27</f>
        <v>炒/有機當令時蔬</v>
      </c>
      <c r="G23" s="2118" t="str">
        <f>六高!H27</f>
        <v>煮/酸菜.鴨丁</v>
      </c>
      <c r="H23" s="2444"/>
      <c r="I23" s="2436"/>
      <c r="J23" s="2436"/>
      <c r="K23" s="2436"/>
      <c r="L23" s="2436"/>
      <c r="M23" s="2436"/>
      <c r="N23" s="2436"/>
      <c r="O23" s="2436"/>
      <c r="P23" s="21"/>
    </row>
    <row r="24" spans="1:16" s="6" customFormat="1" ht="72.95" customHeight="1">
      <c r="A24" s="2501">
        <f>六高!A28</f>
        <v>44118</v>
      </c>
      <c r="B24" s="2453" t="str">
        <f>六高!B28</f>
        <v>三</v>
      </c>
      <c r="C24" s="2502" t="str">
        <f>六高!C28</f>
        <v>特餐</v>
      </c>
      <c r="D24" s="2123" t="str">
        <f>六高!D28</f>
        <v>古早味拌飯</v>
      </c>
      <c r="E24" s="2122" t="str">
        <f>六高!E28</f>
        <v>起司豬排</v>
      </c>
      <c r="F24" s="2122" t="str">
        <f>六高!F28</f>
        <v>當令時蔬</v>
      </c>
      <c r="G24" s="2123" t="str">
        <f>六高!H28</f>
        <v>冬瓜魚丸湯</v>
      </c>
      <c r="I24" s="2436">
        <v>6</v>
      </c>
      <c r="J24" s="2436">
        <v>2.4</v>
      </c>
      <c r="K24" s="2436">
        <f>三!AA$8</f>
        <v>1.4</v>
      </c>
      <c r="L24" s="2436">
        <f>三!AA$9</f>
        <v>2.2000000000000002</v>
      </c>
      <c r="M24" s="2436">
        <f>三!AA$10</f>
        <v>0</v>
      </c>
      <c r="N24" s="2436">
        <f>三!AA$11</f>
        <v>0.8</v>
      </c>
      <c r="O24" s="2436">
        <f t="shared" ref="O24" si="9">(I24*70)+(J24*75)+(K24*25)+(L24*45)+(M24*60)+(N24*150)</f>
        <v>854</v>
      </c>
      <c r="P24" s="21"/>
    </row>
    <row r="25" spans="1:16" s="22" customFormat="1" ht="35.1" customHeight="1" thickBot="1">
      <c r="A25" s="2501"/>
      <c r="B25" s="2453"/>
      <c r="C25" s="2502"/>
      <c r="D25" s="2125" t="str">
        <f>六高!D29</f>
        <v>拌/白米.豬絞肉.碎干丁.菜脯.胡蘿蔔.高麗菜.紅蔥頭</v>
      </c>
      <c r="E25" s="2124" t="str">
        <f>六高!E29</f>
        <v>炸/起司豬排</v>
      </c>
      <c r="F25" s="2126" t="str">
        <f>六高!F29</f>
        <v>炒/當令時蔬</v>
      </c>
      <c r="G25" s="2125" t="str">
        <f>六高!H29</f>
        <v>煮/冬瓜.小魚丸.薑絲</v>
      </c>
      <c r="I25" s="2446"/>
      <c r="J25" s="2446"/>
      <c r="K25" s="2446"/>
      <c r="L25" s="2446"/>
      <c r="M25" s="2446"/>
      <c r="N25" s="2446"/>
      <c r="O25" s="2446"/>
      <c r="P25" s="21"/>
    </row>
    <row r="26" spans="1:16" s="4" customFormat="1" ht="72.95" customHeight="1">
      <c r="A26" s="2484">
        <f>六高!A30</f>
        <v>44119</v>
      </c>
      <c r="B26" s="2442" t="str">
        <f>六高!B30</f>
        <v>四</v>
      </c>
      <c r="C26" s="2489" t="str">
        <f>六高!C30</f>
        <v>燕麥飯</v>
      </c>
      <c r="D26" s="2119" t="str">
        <f>六高!D30</f>
        <v>義式燒雞</v>
      </c>
      <c r="E26" s="2119" t="str">
        <f>六高!E30</f>
        <v>蒲瓜鮮燴</v>
      </c>
      <c r="F26" s="2119" t="str">
        <f>六高!F30</f>
        <v>有機當令時蔬</v>
      </c>
      <c r="G26" s="2119" t="str">
        <f>六高!H30</f>
        <v>酸辣湯</v>
      </c>
      <c r="H26" s="2472" t="s">
        <v>304</v>
      </c>
      <c r="I26" s="2458">
        <f>三!AA$17</f>
        <v>6</v>
      </c>
      <c r="J26" s="2458">
        <f>三!AA$18</f>
        <v>2.5</v>
      </c>
      <c r="K26" s="2458">
        <v>1.4</v>
      </c>
      <c r="L26" s="2458">
        <f>三!AA$20</f>
        <v>2.2000000000000002</v>
      </c>
      <c r="M26" s="2458">
        <f>三!AA$21</f>
        <v>0</v>
      </c>
      <c r="N26" s="2458">
        <f>三!AA$22</f>
        <v>0</v>
      </c>
      <c r="O26" s="2458">
        <f t="shared" ref="O26" si="10">(I26*70)+(J26*75)+(K26*25)+(L26*45)+(M26*60)+(N26*150)</f>
        <v>741.5</v>
      </c>
      <c r="P26" s="21"/>
    </row>
    <row r="27" spans="1:16" s="22" customFormat="1" ht="35.1" customHeight="1">
      <c r="A27" s="2484"/>
      <c r="B27" s="2442"/>
      <c r="C27" s="2489"/>
      <c r="D27" s="2117" t="str">
        <f>六高!D31</f>
        <v>燒/雞丁.番茄.彩椒.義大利香料</v>
      </c>
      <c r="E27" s="2117" t="str">
        <f>六高!E31</f>
        <v>燴/蒲瓜.豬肉片.秀珍菇</v>
      </c>
      <c r="F27" s="2117" t="str">
        <f>六高!F31</f>
        <v>炒/有機當令時蔬</v>
      </c>
      <c r="G27" s="2117" t="str">
        <f>六高!H31</f>
        <v>煮/板豆腐.筍絲.木耳絲.雞蛋.豬肉絲</v>
      </c>
      <c r="H27" s="2473"/>
      <c r="I27" s="2436"/>
      <c r="J27" s="2436"/>
      <c r="K27" s="2436"/>
      <c r="L27" s="2436"/>
      <c r="M27" s="2436"/>
      <c r="N27" s="2436"/>
      <c r="O27" s="2436"/>
      <c r="P27" s="21"/>
    </row>
    <row r="28" spans="1:16" s="4" customFormat="1" ht="72.95" customHeight="1">
      <c r="A28" s="2484">
        <f>六高!A32</f>
        <v>44120</v>
      </c>
      <c r="B28" s="2442" t="str">
        <f>六高!B32</f>
        <v>五</v>
      </c>
      <c r="C28" s="2489" t="str">
        <f>六高!C32</f>
        <v>糙米飯</v>
      </c>
      <c r="D28" s="2120" t="str">
        <f>六高!D32</f>
        <v>醬燒豆干</v>
      </c>
      <c r="E28" s="2119" t="str">
        <f>六高!E32</f>
        <v>海芽蒸蛋</v>
      </c>
      <c r="F28" s="2121" t="str">
        <f>六高!F32</f>
        <v>當令時蔬</v>
      </c>
      <c r="G28" s="2119" t="str">
        <f>六高!H32</f>
        <v>紅豆小湯圓</v>
      </c>
      <c r="I28" s="2436">
        <f>三!AA$25</f>
        <v>6</v>
      </c>
      <c r="J28" s="2436">
        <f>三!AA$26</f>
        <v>2.1</v>
      </c>
      <c r="K28" s="2436">
        <v>1.3</v>
      </c>
      <c r="L28" s="2433">
        <f>三!AA$28</f>
        <v>2.2000000000000002</v>
      </c>
      <c r="M28" s="2436">
        <f>三!AA$29</f>
        <v>1</v>
      </c>
      <c r="N28" s="2299">
        <f>三!AA$30</f>
        <v>0</v>
      </c>
      <c r="O28" s="2436">
        <f t="shared" ref="O28" si="11">(I28*70)+(J28*75)+(K28*25)+(L28*45)+(M28*60)+(N28*150)</f>
        <v>769</v>
      </c>
      <c r="P28" s="21"/>
    </row>
    <row r="29" spans="1:16" s="22" customFormat="1" ht="35.1" customHeight="1" thickBot="1">
      <c r="A29" s="2495"/>
      <c r="B29" s="2443"/>
      <c r="C29" s="2496"/>
      <c r="D29" s="2148" t="str">
        <f>六高!D33</f>
        <v>燒/中干丁.小黃瓜.青花菜.胡蘿蔔</v>
      </c>
      <c r="E29" s="2112" t="str">
        <f>六高!E33</f>
        <v>蒸/雞蛋.海帶芽</v>
      </c>
      <c r="F29" s="2149" t="str">
        <f>六高!F33</f>
        <v>炒/當令時蔬</v>
      </c>
      <c r="G29" s="2150" t="str">
        <f>六高!H33</f>
        <v>煮/紅豆.小湯圓</v>
      </c>
      <c r="I29" s="2436"/>
      <c r="J29" s="2436"/>
      <c r="K29" s="2436"/>
      <c r="L29" s="2433"/>
      <c r="M29" s="2436"/>
      <c r="N29" s="2299"/>
      <c r="O29" s="2436"/>
      <c r="P29" s="21"/>
    </row>
    <row r="30" spans="1:16" s="4" customFormat="1" ht="72.95" customHeight="1">
      <c r="A30" s="2487">
        <f>六高!A34</f>
        <v>44123</v>
      </c>
      <c r="B30" s="2465" t="str">
        <f>六高!B34</f>
        <v>一</v>
      </c>
      <c r="C30" s="2498" t="str">
        <f>六高!C34</f>
        <v>白米飯</v>
      </c>
      <c r="D30" s="2115" t="str">
        <f>六高!D34</f>
        <v>蘿蔔燒雞</v>
      </c>
      <c r="E30" s="2115" t="str">
        <f>六高!E34</f>
        <v>彩繪花菜</v>
      </c>
      <c r="F30" s="2114" t="str">
        <f>六高!F34</f>
        <v>當令時蔬</v>
      </c>
      <c r="G30" s="2114" t="str">
        <f>六高!H34</f>
        <v>玉米排骨湯</v>
      </c>
      <c r="H30" s="2455" t="s">
        <v>4</v>
      </c>
      <c r="I30" s="2436">
        <f>三!AA$35</f>
        <v>6.3</v>
      </c>
      <c r="J30" s="2436">
        <f>三!AA$36</f>
        <v>2.2000000000000002</v>
      </c>
      <c r="K30" s="2436">
        <v>1.4</v>
      </c>
      <c r="L30" s="2433">
        <f>三!AA$38</f>
        <v>2.2999999999999998</v>
      </c>
      <c r="M30" s="2436">
        <f>三!AA$39</f>
        <v>0</v>
      </c>
      <c r="N30" s="2299">
        <f>三!AA$40</f>
        <v>0</v>
      </c>
      <c r="O30" s="2436">
        <f t="shared" ref="O30" si="12">(I30*70)+(J30*75)+(K30*25)+(L30*45)+(M30*60)+(N30*150)</f>
        <v>744.5</v>
      </c>
      <c r="P30" s="21"/>
    </row>
    <row r="31" spans="1:16" s="22" customFormat="1" ht="35.1" customHeight="1">
      <c r="A31" s="2484"/>
      <c r="B31" s="2442"/>
      <c r="C31" s="2450"/>
      <c r="D31" s="2117" t="str">
        <f>六高!D35</f>
        <v>燒/雞丁.白蘿蔔.胡蘿蔔</v>
      </c>
      <c r="E31" s="2117" t="str">
        <f>六高!E35</f>
        <v>炒/冷凍花椰菜.彩椒.豬肉片</v>
      </c>
      <c r="F31" s="2116" t="str">
        <f>六高!F35</f>
        <v>炒/當令時蔬</v>
      </c>
      <c r="G31" s="2116" t="str">
        <f>六高!H35</f>
        <v>煮/玉米結.排骨丁</v>
      </c>
      <c r="H31" s="2455"/>
      <c r="I31" s="2436"/>
      <c r="J31" s="2436"/>
      <c r="K31" s="2436"/>
      <c r="L31" s="2433"/>
      <c r="M31" s="2436"/>
      <c r="N31" s="2299"/>
      <c r="O31" s="2436"/>
      <c r="P31" s="21"/>
    </row>
    <row r="32" spans="1:16" s="4" customFormat="1" ht="72.95" customHeight="1">
      <c r="A32" s="2484">
        <f>六高!A36</f>
        <v>44124</v>
      </c>
      <c r="B32" s="2442" t="str">
        <f>六高!B36</f>
        <v>二</v>
      </c>
      <c r="C32" s="2489" t="str">
        <f>六高!C36</f>
        <v>蕎麥飯</v>
      </c>
      <c r="D32" s="2120" t="str">
        <f>六高!D36</f>
        <v>瓜子肉</v>
      </c>
      <c r="E32" s="2119" t="str">
        <f>六高!E36</f>
        <v>絲瓜冬粉</v>
      </c>
      <c r="F32" s="2121" t="str">
        <f>六高!F36</f>
        <v>有機當令時蔬</v>
      </c>
      <c r="G32" s="2119" t="str">
        <f>六高!H36</f>
        <v>味噌湯</v>
      </c>
      <c r="H32" s="2444"/>
      <c r="I32" s="2436">
        <v>6</v>
      </c>
      <c r="J32" s="2436">
        <v>2.2000000000000002</v>
      </c>
      <c r="K32" s="2436">
        <f>三!AA$44</f>
        <v>2.6</v>
      </c>
      <c r="L32" s="2433">
        <f>三!AA$45</f>
        <v>1.2</v>
      </c>
      <c r="M32" s="2436">
        <f>三!AA$46</f>
        <v>2.1</v>
      </c>
      <c r="N32" s="2299">
        <f>三!AA$47</f>
        <v>0</v>
      </c>
      <c r="O32" s="2436">
        <f t="shared" ref="O32" si="13">(I32*70)+(J32*75)+(K32*25)+(L32*45)+(M32*60)+(N32*150)</f>
        <v>830</v>
      </c>
      <c r="P32" s="21"/>
    </row>
    <row r="33" spans="1:16" s="22" customFormat="1" ht="35.1" customHeight="1">
      <c r="A33" s="2484"/>
      <c r="B33" s="2442"/>
      <c r="C33" s="2489"/>
      <c r="D33" s="2152" t="str">
        <f>六高!D37</f>
        <v>煮/豬絞肉.絞瓜.紅蔥頭.蒜頭</v>
      </c>
      <c r="E33" s="2118" t="str">
        <f>六高!E37</f>
        <v>煮/絲瓜.冬粉.豬絞肉.枸杞</v>
      </c>
      <c r="F33" s="2116" t="str">
        <f>六高!F37</f>
        <v>炒/有機當令時蔬</v>
      </c>
      <c r="G33" s="2118" t="str">
        <f>六高!H37</f>
        <v>煮/板豆腐.海芽.味噌</v>
      </c>
      <c r="H33" s="2497"/>
      <c r="I33" s="2436"/>
      <c r="J33" s="2436"/>
      <c r="K33" s="2436"/>
      <c r="L33" s="2433"/>
      <c r="M33" s="2436"/>
      <c r="N33" s="2299"/>
      <c r="O33" s="2436"/>
      <c r="P33" s="21"/>
    </row>
    <row r="34" spans="1:16" s="6" customFormat="1" ht="72.95" customHeight="1">
      <c r="A34" s="2501">
        <f>六高!A38</f>
        <v>44125</v>
      </c>
      <c r="B34" s="2453" t="str">
        <f>六高!B38</f>
        <v>三</v>
      </c>
      <c r="C34" s="2502" t="str">
        <f>六高!C38</f>
        <v>特餐</v>
      </c>
      <c r="D34" s="2123" t="str">
        <f>六高!D38</f>
        <v>日式炒烏龍麵</v>
      </c>
      <c r="E34" s="2122" t="str">
        <f>六高!E38</f>
        <v>燒烤雞腿</v>
      </c>
      <c r="F34" s="2122" t="str">
        <f>六高!F38</f>
        <v>當令時蔬</v>
      </c>
      <c r="G34" s="2123" t="str">
        <f>六高!H38</f>
        <v>玉米濃湯</v>
      </c>
      <c r="H34" s="2486"/>
      <c r="I34" s="2436">
        <f>四!AA$6</f>
        <v>6</v>
      </c>
      <c r="J34" s="2436">
        <f>四!AA$7</f>
        <v>2.2999999999999998</v>
      </c>
      <c r="K34" s="2436">
        <v>1.5</v>
      </c>
      <c r="L34" s="2433">
        <f>四!AA$9</f>
        <v>2.1</v>
      </c>
      <c r="M34" s="2436">
        <f>四!AA$10</f>
        <v>0</v>
      </c>
      <c r="N34" s="2299">
        <f>四!AA$11</f>
        <v>0.8</v>
      </c>
      <c r="O34" s="2436">
        <f t="shared" ref="O34" si="14">(I34*70)+(J34*75)+(K34*25)+(L34*45)+(M34*60)+(N34*150)</f>
        <v>844.5</v>
      </c>
      <c r="P34" s="21"/>
    </row>
    <row r="35" spans="1:16" s="22" customFormat="1" ht="35.1" customHeight="1" thickBot="1">
      <c r="A35" s="2501"/>
      <c r="B35" s="2453"/>
      <c r="C35" s="2502"/>
      <c r="D35" s="2125" t="str">
        <f>六高!D39</f>
        <v>炒/細烏龍麵.豬肉絲.洋蔥.豆芽菜.木耳絲.海苔粉.胡蘿蔔</v>
      </c>
      <c r="E35" s="2124" t="str">
        <f>六高!E39</f>
        <v>蒸/燒烤雞腿</v>
      </c>
      <c r="F35" s="2126" t="str">
        <f>六高!F39</f>
        <v>炒/當令時蔬</v>
      </c>
      <c r="G35" s="2125" t="str">
        <f>六高!H39</f>
        <v>煮/玉米粒.豬絞肉.雞蛋.玉米乳香粉</v>
      </c>
      <c r="H35" s="2445"/>
      <c r="I35" s="2446"/>
      <c r="J35" s="2446"/>
      <c r="K35" s="2446"/>
      <c r="L35" s="2437"/>
      <c r="M35" s="2446"/>
      <c r="N35" s="2311"/>
      <c r="O35" s="2446"/>
      <c r="P35" s="21"/>
    </row>
    <row r="36" spans="1:16" s="4" customFormat="1" ht="72.95" customHeight="1">
      <c r="A36" s="2484">
        <f>六高!A40</f>
        <v>44126</v>
      </c>
      <c r="B36" s="2442" t="str">
        <f>六高!B40</f>
        <v>四</v>
      </c>
      <c r="C36" s="2489" t="str">
        <f>六高!C40</f>
        <v>五穀飯</v>
      </c>
      <c r="D36" s="2119" t="str">
        <f>六高!D40</f>
        <v>黃金魚排</v>
      </c>
      <c r="E36" s="2119" t="str">
        <f>六高!E40</f>
        <v>回鍋干片</v>
      </c>
      <c r="F36" s="2119" t="str">
        <f>六高!F40</f>
        <v>有機當令時蔬</v>
      </c>
      <c r="G36" s="2119" t="str">
        <f>六高!H40</f>
        <v>蒲瓜雞湯</v>
      </c>
      <c r="H36" s="2503"/>
      <c r="I36" s="2458">
        <f>四!AA$16</f>
        <v>6</v>
      </c>
      <c r="J36" s="2458">
        <f>四!AA$17</f>
        <v>2.2000000000000002</v>
      </c>
      <c r="K36" s="2458">
        <v>1.5</v>
      </c>
      <c r="L36" s="2458">
        <f>四!AA$19</f>
        <v>2.2000000000000002</v>
      </c>
      <c r="M36" s="2458">
        <f>四!AA$20</f>
        <v>0</v>
      </c>
      <c r="N36" s="2458">
        <f>四!AA$21</f>
        <v>0</v>
      </c>
      <c r="O36" s="2458">
        <f t="shared" ref="O36" si="15">(I36*70)+(J36*75)+(K36*25)+(L36*45)+(M36*60)+(N36*150)</f>
        <v>721.5</v>
      </c>
      <c r="P36" s="21"/>
    </row>
    <row r="37" spans="1:16" s="22" customFormat="1" ht="35.1" customHeight="1">
      <c r="A37" s="2484"/>
      <c r="B37" s="2442"/>
      <c r="C37" s="2489"/>
      <c r="D37" s="2117" t="str">
        <f>六高!D41</f>
        <v>炸/調理魚排</v>
      </c>
      <c r="E37" s="2117" t="str">
        <f>六高!E41</f>
        <v>炒/豆干片.高麗菜.胡蘿蔔.甜麵醬</v>
      </c>
      <c r="F37" s="2117" t="str">
        <f>六高!F41</f>
        <v>炒/有機當令時蔬</v>
      </c>
      <c r="G37" s="2117" t="str">
        <f>六高!H41</f>
        <v>煮/蒲瓜.雞丁</v>
      </c>
      <c r="H37" s="2444"/>
      <c r="I37" s="2436"/>
      <c r="J37" s="2436"/>
      <c r="K37" s="2436"/>
      <c r="L37" s="2436"/>
      <c r="M37" s="2436"/>
      <c r="N37" s="2436"/>
      <c r="O37" s="2436"/>
      <c r="P37" s="21"/>
    </row>
    <row r="38" spans="1:16" s="4" customFormat="1" ht="72.95" customHeight="1">
      <c r="A38" s="2484">
        <f>六高!A42</f>
        <v>44127</v>
      </c>
      <c r="B38" s="2442" t="str">
        <f>六高!B42</f>
        <v>五</v>
      </c>
      <c r="C38" s="2489" t="str">
        <f>六高!C42</f>
        <v>糙米飯</v>
      </c>
      <c r="D38" s="2120" t="str">
        <f>六高!D42</f>
        <v>海結滷肉</v>
      </c>
      <c r="E38" s="2119" t="str">
        <f>六高!E42</f>
        <v>番茄炒蛋</v>
      </c>
      <c r="F38" s="2121" t="str">
        <f>六高!F42</f>
        <v>當令時蔬</v>
      </c>
      <c r="G38" s="2119" t="str">
        <f>六高!H42</f>
        <v>綠豆薏仁湯</v>
      </c>
      <c r="I38" s="2436">
        <f>四!AA$24</f>
        <v>6.1</v>
      </c>
      <c r="J38" s="2436">
        <f>四!AA$25</f>
        <v>2.1</v>
      </c>
      <c r="K38" s="2436">
        <v>1.3</v>
      </c>
      <c r="L38" s="2433">
        <f>四!AA$27</f>
        <v>2.2999999999999998</v>
      </c>
      <c r="M38" s="2436">
        <f>四!AA$28</f>
        <v>1</v>
      </c>
      <c r="N38" s="2299">
        <f>四!AA$29</f>
        <v>0</v>
      </c>
      <c r="O38" s="2436">
        <f t="shared" ref="O38" si="16">(I38*70)+(J38*75)+(K38*25)+(L38*45)+(M38*60)+(N38*150)</f>
        <v>780.5</v>
      </c>
      <c r="P38" s="21"/>
    </row>
    <row r="39" spans="1:16" s="22" customFormat="1" ht="35.1" customHeight="1" thickBot="1">
      <c r="A39" s="2495"/>
      <c r="B39" s="2443"/>
      <c r="C39" s="2496"/>
      <c r="D39" s="2148" t="str">
        <f>六高!D43</f>
        <v>滷/海帶結.豬肉角.排骨丁</v>
      </c>
      <c r="E39" s="2112" t="str">
        <f>六高!E43</f>
        <v>炒/雞蛋.番茄</v>
      </c>
      <c r="F39" s="2149" t="str">
        <f>六高!F43</f>
        <v>炒/當令時蔬</v>
      </c>
      <c r="G39" s="2150" t="str">
        <f>六高!H43</f>
        <v>煮/綠豆.小薏仁</v>
      </c>
      <c r="I39" s="2436"/>
      <c r="J39" s="2436"/>
      <c r="K39" s="2436"/>
      <c r="L39" s="2433"/>
      <c r="M39" s="2436"/>
      <c r="N39" s="2299"/>
      <c r="O39" s="2436"/>
      <c r="P39" s="21"/>
    </row>
    <row r="40" spans="1:16" s="4" customFormat="1" ht="72.95" hidden="1" customHeight="1">
      <c r="A40" s="2504">
        <f>六高!A44</f>
        <v>44100</v>
      </c>
      <c r="B40" s="2505" t="str">
        <f>六高!B44</f>
        <v>六</v>
      </c>
      <c r="C40" s="2506">
        <f>六高!C44</f>
        <v>0</v>
      </c>
      <c r="D40" s="415">
        <f>六高!D44</f>
        <v>0</v>
      </c>
      <c r="E40" s="415">
        <f>六高!E44</f>
        <v>0</v>
      </c>
      <c r="F40" s="2017">
        <f>六高!F44</f>
        <v>0</v>
      </c>
      <c r="G40" s="2017">
        <f>六高!H44</f>
        <v>0</v>
      </c>
      <c r="H40" s="2455" t="s">
        <v>4</v>
      </c>
      <c r="I40" s="2436">
        <f>四!AA$35</f>
        <v>6.2</v>
      </c>
      <c r="J40" s="2436">
        <f>四!AA$36</f>
        <v>2.1</v>
      </c>
      <c r="K40" s="2436">
        <f>四!AA$37</f>
        <v>1.4</v>
      </c>
      <c r="L40" s="2433">
        <f>四!AA$38</f>
        <v>2.1</v>
      </c>
      <c r="M40" s="2436">
        <f>四!AA$39</f>
        <v>0</v>
      </c>
      <c r="N40" s="2299">
        <f>四!AA$40</f>
        <v>0</v>
      </c>
      <c r="O40" s="2436">
        <f t="shared" ref="O40" si="17">(I40*70)+(J40*75)+(K40*25)+(L40*45)+(M40*60)+(N40*150)</f>
        <v>721</v>
      </c>
      <c r="P40" s="21"/>
    </row>
    <row r="41" spans="1:16" s="22" customFormat="1" ht="35.1" hidden="1" customHeight="1" thickBot="1">
      <c r="A41" s="2504"/>
      <c r="B41" s="2470"/>
      <c r="C41" s="2507"/>
      <c r="D41" s="2019">
        <f>六高!D45</f>
        <v>0</v>
      </c>
      <c r="E41" s="2019">
        <f>六高!E45</f>
        <v>0</v>
      </c>
      <c r="F41" s="417">
        <f>六高!F45</f>
        <v>0</v>
      </c>
      <c r="G41" s="417">
        <f>六高!H45</f>
        <v>0</v>
      </c>
      <c r="H41" s="2455"/>
      <c r="I41" s="2436"/>
      <c r="J41" s="2436"/>
      <c r="K41" s="2436"/>
      <c r="L41" s="2433"/>
      <c r="M41" s="2436"/>
      <c r="N41" s="2299"/>
      <c r="O41" s="2436"/>
      <c r="P41" s="3"/>
    </row>
    <row r="42" spans="1:16" s="4" customFormat="1" ht="72.95" customHeight="1">
      <c r="A42" s="2487">
        <f>六高!A46</f>
        <v>44130</v>
      </c>
      <c r="B42" s="2465" t="str">
        <f>六高!B46</f>
        <v>一</v>
      </c>
      <c r="C42" s="2488" t="str">
        <f>六高!C46</f>
        <v>白米飯</v>
      </c>
      <c r="D42" s="2021" t="str">
        <f>六高!D46</f>
        <v>蔥燒雞丁</v>
      </c>
      <c r="E42" s="2115" t="str">
        <f>六高!E46</f>
        <v>小瓜腸片</v>
      </c>
      <c r="F42" s="2114" t="str">
        <f>六高!F46</f>
        <v>當令時蔬</v>
      </c>
      <c r="G42" s="2115" t="str">
        <f>六高!H46</f>
        <v>肉骨茶湯</v>
      </c>
      <c r="H42" s="2444"/>
      <c r="I42" s="2436">
        <f>四!AA$43</f>
        <v>6</v>
      </c>
      <c r="J42" s="2436">
        <f>四!AA$44</f>
        <v>2.4</v>
      </c>
      <c r="K42" s="2436">
        <v>1.3</v>
      </c>
      <c r="L42" s="2433">
        <f>四!AA$46</f>
        <v>2</v>
      </c>
      <c r="M42" s="2436">
        <f>四!AA$47</f>
        <v>0</v>
      </c>
      <c r="N42" s="2299">
        <f>四!AA$48</f>
        <v>0</v>
      </c>
      <c r="O42" s="2436">
        <f t="shared" ref="O42" si="18">(I42*70)+(J42*75)+(K42*25)+(L42*45)+(M42*60)+(N42*150)</f>
        <v>722.5</v>
      </c>
      <c r="P42" s="3"/>
    </row>
    <row r="43" spans="1:16" s="22" customFormat="1" ht="35.1" customHeight="1">
      <c r="A43" s="2484"/>
      <c r="B43" s="2442"/>
      <c r="C43" s="2489"/>
      <c r="D43" s="2152" t="str">
        <f>六高!D47</f>
        <v>燒/雞丁.洋蔥.洋芋.蔥</v>
      </c>
      <c r="E43" s="2118" t="str">
        <f>六高!E47</f>
        <v>炒/小黃瓜.香腸片.木耳絲</v>
      </c>
      <c r="F43" s="2116" t="str">
        <f>六高!F47</f>
        <v>炒/當令時蔬</v>
      </c>
      <c r="G43" s="2118" t="str">
        <f>六高!H47</f>
        <v>煮/高麗菜.豬肉片.肉骨茶包</v>
      </c>
      <c r="H43" s="2497"/>
      <c r="I43" s="2436"/>
      <c r="J43" s="2436"/>
      <c r="K43" s="2436"/>
      <c r="L43" s="2433"/>
      <c r="M43" s="2436"/>
      <c r="N43" s="2299"/>
      <c r="O43" s="2436"/>
      <c r="P43" s="21"/>
    </row>
    <row r="44" spans="1:16" s="2113" customFormat="1" ht="72.95" customHeight="1">
      <c r="A44" s="2484">
        <f>六高!A50</f>
        <v>44132</v>
      </c>
      <c r="B44" s="2442" t="str">
        <f>六高!B48</f>
        <v>二</v>
      </c>
      <c r="C44" s="2485" t="str">
        <f>六高!C48</f>
        <v>紫米飯</v>
      </c>
      <c r="D44" s="2018" t="str">
        <f>六高!D48</f>
        <v>香酥鬼頭刀</v>
      </c>
      <c r="E44" s="2119" t="str">
        <f>六高!E50</f>
        <v>卡啦方塊酥</v>
      </c>
      <c r="F44" s="2119" t="str">
        <f>六高!F50</f>
        <v>當令時蔬</v>
      </c>
      <c r="G44" s="2121" t="str">
        <f>六高!H50</f>
        <v>黑糖捲</v>
      </c>
      <c r="H44" s="2486"/>
      <c r="I44" s="2436">
        <f>五!AA$6</f>
        <v>6</v>
      </c>
      <c r="J44" s="2436">
        <f>五!AA$7</f>
        <v>2.1</v>
      </c>
      <c r="K44" s="2436">
        <v>1.7</v>
      </c>
      <c r="L44" s="2433">
        <f>五!AA$9</f>
        <v>2.2000000000000002</v>
      </c>
      <c r="M44" s="2436">
        <f>五!AA$10</f>
        <v>0</v>
      </c>
      <c r="N44" s="2299">
        <f>五!AA$11</f>
        <v>0</v>
      </c>
      <c r="O44" s="2436">
        <f t="shared" ref="O44" si="19">(I44*70)+(J44*75)+(K44*25)+(L44*45)+(M44*60)+(N44*150)</f>
        <v>719</v>
      </c>
      <c r="P44" s="2110"/>
    </row>
    <row r="45" spans="1:16" s="2111" customFormat="1" ht="35.1" customHeight="1" thickBot="1">
      <c r="A45" s="2484"/>
      <c r="B45" s="2442"/>
      <c r="C45" s="2485"/>
      <c r="D45" s="2116" t="str">
        <f>六高!D49</f>
        <v>炸/鬼頭刀</v>
      </c>
      <c r="E45" s="2117" t="str">
        <f>六高!E51</f>
        <v>炸/卡啦方塊酥</v>
      </c>
      <c r="F45" s="2118" t="str">
        <f>六高!F51</f>
        <v>炒/當令時蔬</v>
      </c>
      <c r="G45" s="2116" t="str">
        <f>六高!H51</f>
        <v>蒸/黑糖捲</v>
      </c>
      <c r="H45" s="2445"/>
      <c r="I45" s="2446"/>
      <c r="J45" s="2446"/>
      <c r="K45" s="2446"/>
      <c r="L45" s="2437"/>
      <c r="M45" s="2446"/>
      <c r="N45" s="2311"/>
      <c r="O45" s="2446"/>
      <c r="P45" s="2110"/>
    </row>
    <row r="46" spans="1:16" s="2113" customFormat="1" ht="72.95" customHeight="1">
      <c r="A46" s="2501">
        <f>六高!A52</f>
        <v>44133</v>
      </c>
      <c r="B46" s="2453" t="str">
        <f>六高!B50</f>
        <v>三</v>
      </c>
      <c r="C46" s="2502" t="str">
        <f>六高!C50</f>
        <v>特餐</v>
      </c>
      <c r="D46" s="2123" t="str">
        <f>六高!D50</f>
        <v>玉米瘦肉粥</v>
      </c>
      <c r="E46" s="2122" t="str">
        <f>六高!E52</f>
        <v>蘿蔔佃煮</v>
      </c>
      <c r="F46" s="2122" t="str">
        <f>六高!F52</f>
        <v>有機當令時蔬</v>
      </c>
      <c r="G46" s="2123" t="str">
        <f>六高!H52</f>
        <v>海結雞湯</v>
      </c>
      <c r="H46" s="2486"/>
      <c r="I46" s="2436">
        <f>五!AA$6</f>
        <v>6</v>
      </c>
      <c r="J46" s="2436">
        <f>五!AA$7</f>
        <v>2.1</v>
      </c>
      <c r="K46" s="2436">
        <v>1.7</v>
      </c>
      <c r="L46" s="2433">
        <f>五!AA$9</f>
        <v>2.2000000000000002</v>
      </c>
      <c r="M46" s="2436">
        <f>五!AA$10</f>
        <v>0</v>
      </c>
      <c r="N46" s="2299">
        <f>五!AA$11</f>
        <v>0</v>
      </c>
      <c r="O46" s="2436">
        <f t="shared" ref="O46" si="20">(I46*70)+(J46*75)+(K46*25)+(L46*45)+(M46*60)+(N46*150)</f>
        <v>719</v>
      </c>
      <c r="P46" s="2110"/>
    </row>
    <row r="47" spans="1:16" s="2111" customFormat="1" ht="35.1" customHeight="1" thickBot="1">
      <c r="A47" s="2501"/>
      <c r="B47" s="2453"/>
      <c r="C47" s="2502"/>
      <c r="D47" s="2125" t="str">
        <f>六高!D51</f>
        <v>煮/白米.玉米粒.三色丁.生香菇.豬絞肉.雞蛋</v>
      </c>
      <c r="E47" s="2124" t="str">
        <f>六高!E53</f>
        <v>煮/白蘿蔔.小四角油腐.柴魚粉</v>
      </c>
      <c r="F47" s="2126" t="str">
        <f>六高!F53</f>
        <v>炒/有機當令時蔬</v>
      </c>
      <c r="G47" s="2125" t="str">
        <f>六高!H53</f>
        <v>煮/海帶結.雞丁</v>
      </c>
      <c r="H47" s="2445"/>
      <c r="I47" s="2446"/>
      <c r="J47" s="2446"/>
      <c r="K47" s="2446"/>
      <c r="L47" s="2437"/>
      <c r="M47" s="2446"/>
      <c r="N47" s="2311"/>
      <c r="O47" s="2446"/>
      <c r="P47" s="2110"/>
    </row>
    <row r="48" spans="1:16" s="2113" customFormat="1" ht="72.95" customHeight="1">
      <c r="A48" s="2484">
        <f>六高!A54</f>
        <v>44134</v>
      </c>
      <c r="B48" s="2442" t="str">
        <f>六高!B52</f>
        <v>四</v>
      </c>
      <c r="C48" s="2485" t="str">
        <f>六高!C52</f>
        <v>麥片飯</v>
      </c>
      <c r="D48" s="2121" t="str">
        <f>六高!D52</f>
        <v>日式豬肉咖哩</v>
      </c>
      <c r="E48" s="2119" t="str">
        <f>六高!E54</f>
        <v>玉米蒸蛋</v>
      </c>
      <c r="F48" s="2119" t="str">
        <f>六高!F54</f>
        <v>當令時蔬</v>
      </c>
      <c r="G48" s="2121" t="str">
        <f>六高!H54</f>
        <v>芋頭西米露</v>
      </c>
      <c r="H48" s="2486"/>
      <c r="I48" s="2436">
        <f>五!AA$6</f>
        <v>6</v>
      </c>
      <c r="J48" s="2436">
        <f>五!AA$7</f>
        <v>2.1</v>
      </c>
      <c r="K48" s="2436">
        <v>1.7</v>
      </c>
      <c r="L48" s="2433">
        <f>五!AA$9</f>
        <v>2.2000000000000002</v>
      </c>
      <c r="M48" s="2436">
        <f>五!AA$10</f>
        <v>0</v>
      </c>
      <c r="N48" s="2299">
        <f>五!AA$11</f>
        <v>0</v>
      </c>
      <c r="O48" s="2436">
        <f t="shared" ref="O48" si="21">(I48*70)+(J48*75)+(K48*25)+(L48*45)+(M48*60)+(N48*150)</f>
        <v>719</v>
      </c>
      <c r="P48" s="2110"/>
    </row>
    <row r="49" spans="1:16" s="2111" customFormat="1" ht="35.1" customHeight="1" thickBot="1">
      <c r="A49" s="2484"/>
      <c r="B49" s="2442"/>
      <c r="C49" s="2485"/>
      <c r="D49" s="2116" t="str">
        <f>六高!D53</f>
        <v>煮/豬肉角.胡蘿蔔.洋芋.洋蔥.咖哩粉</v>
      </c>
      <c r="E49" s="2117" t="str">
        <f>六高!E55</f>
        <v>蒸/雞蛋.玉米粒</v>
      </c>
      <c r="F49" s="2118" t="str">
        <f>六高!F55</f>
        <v>炒/當令時蔬</v>
      </c>
      <c r="G49" s="2116" t="str">
        <f>六高!H55</f>
        <v>煮/芋頭.西谷米</v>
      </c>
      <c r="H49" s="2445"/>
      <c r="I49" s="2446"/>
      <c r="J49" s="2446"/>
      <c r="K49" s="2446"/>
      <c r="L49" s="2437"/>
      <c r="M49" s="2446"/>
      <c r="N49" s="2311"/>
      <c r="O49" s="2446"/>
      <c r="P49" s="2110"/>
    </row>
    <row r="50" spans="1:16" s="7" customFormat="1" ht="72.95" customHeight="1">
      <c r="A50" s="2484">
        <f>六高!A54</f>
        <v>44134</v>
      </c>
      <c r="B50" s="2442" t="str">
        <f>六高!B54</f>
        <v>五</v>
      </c>
      <c r="C50" s="2485" t="str">
        <f>六高!C54</f>
        <v>糙米飯</v>
      </c>
      <c r="D50" s="2121" t="str">
        <f>六高!D54</f>
        <v>宮保雞丁</v>
      </c>
      <c r="E50" s="2119" t="str">
        <f>六高!E54</f>
        <v>玉米蒸蛋</v>
      </c>
      <c r="F50" s="2119" t="str">
        <f>六高!F54</f>
        <v>當令時蔬</v>
      </c>
      <c r="G50" s="2121" t="str">
        <f>六高!H54</f>
        <v>芋頭西米露</v>
      </c>
      <c r="H50" s="2486"/>
      <c r="I50" s="2436">
        <f>五!AA$6</f>
        <v>6</v>
      </c>
      <c r="J50" s="2436">
        <f>五!AA$7</f>
        <v>2.1</v>
      </c>
      <c r="K50" s="2436">
        <v>1.7</v>
      </c>
      <c r="L50" s="2433">
        <f>五!AA$9</f>
        <v>2.2000000000000002</v>
      </c>
      <c r="M50" s="2436">
        <f>五!AA$10</f>
        <v>0</v>
      </c>
      <c r="N50" s="2299">
        <f>五!AA$11</f>
        <v>0</v>
      </c>
      <c r="O50" s="2436">
        <f t="shared" ref="O50" si="22">(I50*70)+(J50*75)+(K50*25)+(L50*45)+(M50*60)+(N50*150)</f>
        <v>719</v>
      </c>
      <c r="P50" s="23"/>
    </row>
    <row r="51" spans="1:16" s="24" customFormat="1" ht="35.1" customHeight="1" thickBot="1">
      <c r="A51" s="2495"/>
      <c r="B51" s="2443"/>
      <c r="C51" s="2508"/>
      <c r="D51" s="2149" t="str">
        <f>六高!D55</f>
        <v>炒/雞丁.小黃瓜.乾辣椒.油花生</v>
      </c>
      <c r="E51" s="2112" t="str">
        <f>六高!E55</f>
        <v>蒸/雞蛋.玉米粒</v>
      </c>
      <c r="F51" s="2150" t="str">
        <f>六高!F55</f>
        <v>炒/當令時蔬</v>
      </c>
      <c r="G51" s="2149" t="str">
        <f>六高!H55</f>
        <v>煮/芋頭.西谷米</v>
      </c>
      <c r="H51" s="2445"/>
      <c r="I51" s="2446"/>
      <c r="J51" s="2446"/>
      <c r="K51" s="2446"/>
      <c r="L51" s="2437"/>
      <c r="M51" s="2446"/>
      <c r="N51" s="2311"/>
      <c r="O51" s="2446"/>
      <c r="P51" s="23"/>
    </row>
    <row r="52" spans="1:16" s="49" customFormat="1" ht="50.1" customHeight="1">
      <c r="A52" s="2361" t="s">
        <v>46</v>
      </c>
      <c r="B52" s="2361"/>
      <c r="C52" s="2361"/>
      <c r="D52" s="2361"/>
      <c r="E52" s="2361"/>
      <c r="F52" s="2361"/>
      <c r="G52" s="47"/>
      <c r="H52" s="2362" t="s">
        <v>47</v>
      </c>
      <c r="I52" s="2362"/>
      <c r="J52" s="2362"/>
      <c r="K52" s="2362"/>
      <c r="L52" s="2362"/>
      <c r="M52" s="2362"/>
      <c r="N52" s="2362"/>
      <c r="O52" s="2362"/>
      <c r="P52" s="48"/>
    </row>
    <row r="53" spans="1:16" ht="16.5" customHeight="1"/>
    <row r="54" spans="1:16" ht="16.5" customHeight="1"/>
    <row r="55" spans="1:16" ht="16.5" customHeight="1"/>
    <row r="56" spans="1:16" ht="17.25" customHeight="1"/>
    <row r="57" spans="1:16" ht="61.5">
      <c r="E57" s="8"/>
      <c r="F57" s="8"/>
      <c r="G57" s="8"/>
      <c r="H57" s="436"/>
      <c r="I57" s="437"/>
      <c r="J57" s="314"/>
      <c r="K57" s="314"/>
      <c r="L57" s="314"/>
      <c r="M57" s="314"/>
      <c r="N57" s="314"/>
      <c r="O57" s="314"/>
      <c r="P57" s="182"/>
    </row>
    <row r="58" spans="1:16">
      <c r="E58" s="8"/>
      <c r="F58" s="8"/>
      <c r="G58" s="8"/>
      <c r="H58" s="436"/>
      <c r="I58" s="314"/>
      <c r="J58" s="314"/>
      <c r="K58" s="314"/>
      <c r="L58" s="314"/>
      <c r="M58" s="314"/>
      <c r="N58" s="314"/>
      <c r="O58" s="314"/>
      <c r="P58" s="182"/>
    </row>
    <row r="59" spans="1:16">
      <c r="E59" s="8"/>
      <c r="F59" s="8"/>
      <c r="G59" s="8"/>
      <c r="H59" s="436"/>
      <c r="I59" s="314"/>
      <c r="J59" s="314"/>
      <c r="K59" s="314"/>
      <c r="L59" s="314"/>
      <c r="M59" s="314"/>
      <c r="N59" s="314"/>
      <c r="O59" s="314"/>
      <c r="P59" s="182"/>
    </row>
    <row r="60" spans="1:16" ht="61.5">
      <c r="E60" s="438"/>
      <c r="F60" s="8"/>
      <c r="G60" s="8"/>
      <c r="H60" s="2355"/>
      <c r="I60" s="314"/>
      <c r="J60" s="314"/>
      <c r="K60" s="314"/>
      <c r="L60" s="314"/>
      <c r="M60" s="314"/>
      <c r="N60" s="314"/>
      <c r="O60" s="314"/>
      <c r="P60" s="182"/>
    </row>
    <row r="61" spans="1:16" ht="61.5">
      <c r="E61" s="438"/>
      <c r="F61" s="8"/>
      <c r="G61" s="8"/>
      <c r="H61" s="2355"/>
      <c r="I61" s="314"/>
      <c r="J61" s="314"/>
      <c r="K61" s="314"/>
      <c r="L61" s="314"/>
      <c r="M61" s="314"/>
      <c r="N61" s="314"/>
      <c r="O61" s="314"/>
      <c r="P61" s="182"/>
    </row>
    <row r="62" spans="1:16">
      <c r="E62" s="8"/>
      <c r="F62" s="8"/>
      <c r="G62" s="8"/>
      <c r="H62" s="436"/>
      <c r="I62" s="314"/>
      <c r="J62" s="314"/>
      <c r="K62" s="314"/>
      <c r="L62" s="314"/>
      <c r="M62" s="314"/>
      <c r="N62" s="314"/>
      <c r="O62" s="314"/>
      <c r="P62" s="182"/>
    </row>
    <row r="63" spans="1:16">
      <c r="E63" s="8"/>
      <c r="F63" s="8"/>
      <c r="G63" s="8"/>
      <c r="H63" s="436"/>
      <c r="I63" s="314"/>
      <c r="J63" s="314"/>
      <c r="K63" s="314"/>
      <c r="L63" s="314"/>
      <c r="M63" s="314"/>
      <c r="N63" s="314"/>
      <c r="O63" s="314"/>
      <c r="P63" s="182"/>
    </row>
    <row r="64" spans="1:16">
      <c r="E64" s="8"/>
      <c r="F64" s="8"/>
      <c r="G64" s="8"/>
      <c r="H64" s="436"/>
      <c r="I64" s="314"/>
      <c r="J64" s="314"/>
      <c r="K64" s="314"/>
      <c r="L64" s="314"/>
      <c r="M64" s="314"/>
      <c r="N64" s="314"/>
      <c r="O64" s="314"/>
      <c r="P64" s="182"/>
    </row>
    <row r="65" spans="5:16">
      <c r="E65" s="8"/>
      <c r="F65" s="8"/>
      <c r="G65" s="8"/>
      <c r="H65" s="436"/>
      <c r="I65" s="314"/>
      <c r="J65" s="314"/>
      <c r="K65" s="314"/>
      <c r="L65" s="314"/>
      <c r="M65" s="314"/>
      <c r="N65" s="314"/>
      <c r="O65" s="314"/>
      <c r="P65" s="182"/>
    </row>
    <row r="66" spans="5:16">
      <c r="E66" s="8"/>
      <c r="F66" s="8"/>
      <c r="G66" s="8"/>
      <c r="H66" s="436"/>
      <c r="I66" s="314"/>
      <c r="J66" s="314"/>
      <c r="K66" s="314"/>
      <c r="L66" s="314"/>
      <c r="M66" s="314"/>
      <c r="N66" s="314"/>
      <c r="O66" s="314"/>
      <c r="P66" s="182"/>
    </row>
  </sheetData>
  <mergeCells count="273">
    <mergeCell ref="H60:H61"/>
    <mergeCell ref="A52:F52"/>
    <mergeCell ref="H52:O52"/>
    <mergeCell ref="A50:A51"/>
    <mergeCell ref="B50:B51"/>
    <mergeCell ref="C50:C51"/>
    <mergeCell ref="H50:H51"/>
    <mergeCell ref="I50:I51"/>
    <mergeCell ref="C42:C43"/>
    <mergeCell ref="J50:J51"/>
    <mergeCell ref="K50:K51"/>
    <mergeCell ref="L50:L51"/>
    <mergeCell ref="M50:M51"/>
    <mergeCell ref="N50:N51"/>
    <mergeCell ref="O50:O51"/>
    <mergeCell ref="K42:K43"/>
    <mergeCell ref="L42:L43"/>
    <mergeCell ref="M42:M43"/>
    <mergeCell ref="N42:N43"/>
    <mergeCell ref="O42:O43"/>
    <mergeCell ref="A46:A47"/>
    <mergeCell ref="B46:B47"/>
    <mergeCell ref="C46:C47"/>
    <mergeCell ref="H46:H47"/>
    <mergeCell ref="O40:O41"/>
    <mergeCell ref="A42:A43"/>
    <mergeCell ref="B42:B43"/>
    <mergeCell ref="H42:H43"/>
    <mergeCell ref="I42:I43"/>
    <mergeCell ref="J42:J43"/>
    <mergeCell ref="A40:A41"/>
    <mergeCell ref="B40:B41"/>
    <mergeCell ref="C40:C41"/>
    <mergeCell ref="I40:I41"/>
    <mergeCell ref="J40:J41"/>
    <mergeCell ref="H40:H41"/>
    <mergeCell ref="K40:K41"/>
    <mergeCell ref="L40:L41"/>
    <mergeCell ref="M40:M41"/>
    <mergeCell ref="N40:N41"/>
    <mergeCell ref="A34:A35"/>
    <mergeCell ref="B34:B35"/>
    <mergeCell ref="C34:C35"/>
    <mergeCell ref="H34:H35"/>
    <mergeCell ref="I34:I35"/>
    <mergeCell ref="C32:C33"/>
    <mergeCell ref="I38:I39"/>
    <mergeCell ref="A36:A37"/>
    <mergeCell ref="B36:B37"/>
    <mergeCell ref="C36:C37"/>
    <mergeCell ref="H36:H37"/>
    <mergeCell ref="I36:I37"/>
    <mergeCell ref="A38:A39"/>
    <mergeCell ref="B38:B39"/>
    <mergeCell ref="C38:C39"/>
    <mergeCell ref="L38:L39"/>
    <mergeCell ref="M38:M39"/>
    <mergeCell ref="N38:N39"/>
    <mergeCell ref="O38:O39"/>
    <mergeCell ref="L36:L37"/>
    <mergeCell ref="M36:M37"/>
    <mergeCell ref="N36:N37"/>
    <mergeCell ref="O36:O37"/>
    <mergeCell ref="J38:J39"/>
    <mergeCell ref="K38:K39"/>
    <mergeCell ref="K36:K37"/>
    <mergeCell ref="J36:J37"/>
    <mergeCell ref="J34:J35"/>
    <mergeCell ref="K34:K35"/>
    <mergeCell ref="L34:L35"/>
    <mergeCell ref="M34:M35"/>
    <mergeCell ref="N34:N35"/>
    <mergeCell ref="O34:O35"/>
    <mergeCell ref="K32:K33"/>
    <mergeCell ref="L32:L33"/>
    <mergeCell ref="M32:M33"/>
    <mergeCell ref="N32:N33"/>
    <mergeCell ref="O32:O33"/>
    <mergeCell ref="O30:O31"/>
    <mergeCell ref="A32:A33"/>
    <mergeCell ref="B32:B33"/>
    <mergeCell ref="H32:H33"/>
    <mergeCell ref="I32:I33"/>
    <mergeCell ref="J32:J33"/>
    <mergeCell ref="A30:A31"/>
    <mergeCell ref="B30:B31"/>
    <mergeCell ref="C30:C31"/>
    <mergeCell ref="I30:I31"/>
    <mergeCell ref="J30:J31"/>
    <mergeCell ref="H30:H31"/>
    <mergeCell ref="K30:K31"/>
    <mergeCell ref="L30:L31"/>
    <mergeCell ref="M30:M31"/>
    <mergeCell ref="N30:N31"/>
    <mergeCell ref="A24:A25"/>
    <mergeCell ref="B24:B25"/>
    <mergeCell ref="C24:C25"/>
    <mergeCell ref="H26:H27"/>
    <mergeCell ref="I24:I25"/>
    <mergeCell ref="C22:C23"/>
    <mergeCell ref="I28:I29"/>
    <mergeCell ref="A26:A27"/>
    <mergeCell ref="B26:B27"/>
    <mergeCell ref="C26:C27"/>
    <mergeCell ref="I26:I27"/>
    <mergeCell ref="A28:A29"/>
    <mergeCell ref="B28:B29"/>
    <mergeCell ref="C28:C29"/>
    <mergeCell ref="M28:M29"/>
    <mergeCell ref="N28:N29"/>
    <mergeCell ref="O28:O29"/>
    <mergeCell ref="M26:M27"/>
    <mergeCell ref="N26:N27"/>
    <mergeCell ref="O26:O27"/>
    <mergeCell ref="J28:J29"/>
    <mergeCell ref="K28:K29"/>
    <mergeCell ref="L28:L29"/>
    <mergeCell ref="K26:K27"/>
    <mergeCell ref="L26:L27"/>
    <mergeCell ref="J26:J27"/>
    <mergeCell ref="J24:J25"/>
    <mergeCell ref="K24:K25"/>
    <mergeCell ref="L24:L25"/>
    <mergeCell ref="M24:M25"/>
    <mergeCell ref="N24:N25"/>
    <mergeCell ref="O24:O25"/>
    <mergeCell ref="K22:K23"/>
    <mergeCell ref="L22:L23"/>
    <mergeCell ref="M22:M23"/>
    <mergeCell ref="N22:N23"/>
    <mergeCell ref="O22:O23"/>
    <mergeCell ref="O20:O21"/>
    <mergeCell ref="A22:A23"/>
    <mergeCell ref="B22:B23"/>
    <mergeCell ref="H22:H23"/>
    <mergeCell ref="I22:I23"/>
    <mergeCell ref="J22:J23"/>
    <mergeCell ref="A20:A21"/>
    <mergeCell ref="B20:B21"/>
    <mergeCell ref="C20:C21"/>
    <mergeCell ref="I20:I21"/>
    <mergeCell ref="J20:J21"/>
    <mergeCell ref="H20:H21"/>
    <mergeCell ref="K20:K21"/>
    <mergeCell ref="L20:L21"/>
    <mergeCell ref="M20:M21"/>
    <mergeCell ref="N20:N21"/>
    <mergeCell ref="A14:A15"/>
    <mergeCell ref="B14:B15"/>
    <mergeCell ref="C14:C15"/>
    <mergeCell ref="H14:H15"/>
    <mergeCell ref="I14:I15"/>
    <mergeCell ref="C12:C13"/>
    <mergeCell ref="I18:I19"/>
    <mergeCell ref="A16:A17"/>
    <mergeCell ref="B16:B17"/>
    <mergeCell ref="C16:C17"/>
    <mergeCell ref="H16:H17"/>
    <mergeCell ref="I16:I17"/>
    <mergeCell ref="A18:A19"/>
    <mergeCell ref="B18:B19"/>
    <mergeCell ref="C18:C19"/>
    <mergeCell ref="L18:L19"/>
    <mergeCell ref="M18:M19"/>
    <mergeCell ref="N18:N19"/>
    <mergeCell ref="O18:O19"/>
    <mergeCell ref="L16:L17"/>
    <mergeCell ref="M16:M17"/>
    <mergeCell ref="N16:N17"/>
    <mergeCell ref="O16:O17"/>
    <mergeCell ref="J18:J19"/>
    <mergeCell ref="K18:K19"/>
    <mergeCell ref="K16:K17"/>
    <mergeCell ref="J16:J17"/>
    <mergeCell ref="M10:M11"/>
    <mergeCell ref="N10:N11"/>
    <mergeCell ref="J14:J15"/>
    <mergeCell ref="K14:K15"/>
    <mergeCell ref="L14:L15"/>
    <mergeCell ref="M14:M15"/>
    <mergeCell ref="N14:N15"/>
    <mergeCell ref="O14:O15"/>
    <mergeCell ref="K12:K13"/>
    <mergeCell ref="L12:L13"/>
    <mergeCell ref="M12:M13"/>
    <mergeCell ref="N12:N13"/>
    <mergeCell ref="O12:O13"/>
    <mergeCell ref="A8:A9"/>
    <mergeCell ref="B8:B9"/>
    <mergeCell ref="C8:C9"/>
    <mergeCell ref="H10:H11"/>
    <mergeCell ref="I8:I9"/>
    <mergeCell ref="J8:J9"/>
    <mergeCell ref="K8:K9"/>
    <mergeCell ref="O10:O11"/>
    <mergeCell ref="A12:A13"/>
    <mergeCell ref="B12:B13"/>
    <mergeCell ref="H12:H13"/>
    <mergeCell ref="I12:I13"/>
    <mergeCell ref="J12:J13"/>
    <mergeCell ref="L8:L9"/>
    <mergeCell ref="M8:M9"/>
    <mergeCell ref="N8:N9"/>
    <mergeCell ref="O8:O9"/>
    <mergeCell ref="A10:A11"/>
    <mergeCell ref="B10:B11"/>
    <mergeCell ref="C10:C11"/>
    <mergeCell ref="I10:I11"/>
    <mergeCell ref="J10:J11"/>
    <mergeCell ref="K10:K11"/>
    <mergeCell ref="L10:L11"/>
    <mergeCell ref="N4:N5"/>
    <mergeCell ref="O4:O5"/>
    <mergeCell ref="A6:A7"/>
    <mergeCell ref="B6:B7"/>
    <mergeCell ref="C6:C7"/>
    <mergeCell ref="H6:H7"/>
    <mergeCell ref="I6:I7"/>
    <mergeCell ref="J6:J7"/>
    <mergeCell ref="K6:K7"/>
    <mergeCell ref="L6:L7"/>
    <mergeCell ref="M6:M7"/>
    <mergeCell ref="N6:N7"/>
    <mergeCell ref="O6:O7"/>
    <mergeCell ref="A4:A5"/>
    <mergeCell ref="B4:B5"/>
    <mergeCell ref="C4:C5"/>
    <mergeCell ref="H4:H5"/>
    <mergeCell ref="I4:I5"/>
    <mergeCell ref="J4:J5"/>
    <mergeCell ref="K4:K5"/>
    <mergeCell ref="L4:L5"/>
    <mergeCell ref="M4:M5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N2"/>
    <mergeCell ref="O2:O3"/>
    <mergeCell ref="I46:I47"/>
    <mergeCell ref="J46:J47"/>
    <mergeCell ref="K46:K47"/>
    <mergeCell ref="L46:L47"/>
    <mergeCell ref="M46:M47"/>
    <mergeCell ref="N46:N47"/>
    <mergeCell ref="O46:O47"/>
    <mergeCell ref="A44:A45"/>
    <mergeCell ref="B44:B45"/>
    <mergeCell ref="C44:C45"/>
    <mergeCell ref="H44:H45"/>
    <mergeCell ref="I44:I45"/>
    <mergeCell ref="J44:J45"/>
    <mergeCell ref="K44:K45"/>
    <mergeCell ref="L44:L45"/>
    <mergeCell ref="M44:M45"/>
    <mergeCell ref="N44:N45"/>
    <mergeCell ref="O44:O45"/>
    <mergeCell ref="N48:N49"/>
    <mergeCell ref="O48:O49"/>
    <mergeCell ref="A48:A49"/>
    <mergeCell ref="B48:B49"/>
    <mergeCell ref="C48:C49"/>
    <mergeCell ref="H48:H49"/>
    <mergeCell ref="I48:I49"/>
    <mergeCell ref="J48:J49"/>
    <mergeCell ref="K48:K49"/>
    <mergeCell ref="L48:L49"/>
    <mergeCell ref="M48:M49"/>
  </mergeCells>
  <phoneticPr fontId="3" type="noConversion"/>
  <printOptions horizontalCentered="1"/>
  <pageMargins left="0.23622047244094491" right="0.23622047244094491" top="0.23622047244094491" bottom="0.23622047244094491" header="0.31496062992125984" footer="0.31496062992125984"/>
  <pageSetup paperSize="9" scale="3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W54"/>
  <sheetViews>
    <sheetView view="pageBreakPreview" topLeftCell="H17" zoomScaleNormal="75" zoomScaleSheetLayoutView="100" workbookViewId="0">
      <selection activeCell="I24" sqref="I24"/>
    </sheetView>
  </sheetViews>
  <sheetFormatPr defaultColWidth="4.25" defaultRowHeight="14.25"/>
  <cols>
    <col min="1" max="1" width="3.875" style="53" customWidth="1"/>
    <col min="2" max="2" width="3" style="53" customWidth="1"/>
    <col min="3" max="3" width="7.625" style="53" customWidth="1"/>
    <col min="4" max="4" width="9.625" style="53" customWidth="1"/>
    <col min="5" max="5" width="11.625" style="53" customWidth="1"/>
    <col min="6" max="6" width="25.625" style="53" customWidth="1"/>
    <col min="7" max="7" width="11.625" style="53" customWidth="1"/>
    <col min="8" max="8" width="25.625" style="53" customWidth="1"/>
    <col min="9" max="10" width="9.625" style="53" customWidth="1"/>
    <col min="11" max="11" width="11.625" style="53" customWidth="1"/>
    <col min="12" max="12" width="25.625" style="53" customWidth="1"/>
    <col min="13" max="13" width="5.625" style="53" customWidth="1"/>
    <col min="14" max="14" width="6.625" style="53" customWidth="1"/>
    <col min="15" max="21" width="4.625" style="53" customWidth="1"/>
    <col min="22" max="16384" width="4.25" style="53"/>
  </cols>
  <sheetData>
    <row r="1" spans="1:25" ht="34.9" customHeight="1" thickBot="1">
      <c r="A1" s="2403" t="s">
        <v>236</v>
      </c>
      <c r="B1" s="2404"/>
      <c r="C1" s="2404"/>
      <c r="D1" s="2404"/>
      <c r="E1" s="2404"/>
      <c r="F1" s="2404"/>
      <c r="G1" s="2404"/>
      <c r="H1" s="2404"/>
      <c r="I1" s="2404"/>
      <c r="J1" s="2404"/>
      <c r="K1" s="2404"/>
      <c r="L1" s="2404"/>
      <c r="M1" s="2404"/>
      <c r="N1" s="2404"/>
      <c r="O1" s="2404"/>
      <c r="P1" s="2404"/>
      <c r="Q1" s="2404"/>
      <c r="R1" s="2404"/>
      <c r="S1" s="2404"/>
      <c r="T1" s="2404"/>
      <c r="U1" s="2405"/>
      <c r="V1" s="169"/>
    </row>
    <row r="2" spans="1:25" ht="17.25" customHeight="1" thickBot="1">
      <c r="A2" s="2406" t="s">
        <v>14</v>
      </c>
      <c r="B2" s="2409" t="s">
        <v>15</v>
      </c>
      <c r="C2" s="2412" t="s">
        <v>1</v>
      </c>
      <c r="D2" s="2412"/>
      <c r="E2" s="2413" t="s">
        <v>31</v>
      </c>
      <c r="F2" s="2414"/>
      <c r="G2" s="2417" t="s">
        <v>32</v>
      </c>
      <c r="H2" s="2414"/>
      <c r="I2" s="2417" t="s">
        <v>16</v>
      </c>
      <c r="J2" s="2414"/>
      <c r="K2" s="2417" t="s">
        <v>51</v>
      </c>
      <c r="L2" s="2414"/>
      <c r="M2" s="2417" t="s">
        <v>17</v>
      </c>
      <c r="N2" s="2414"/>
      <c r="O2" s="2417" t="s">
        <v>18</v>
      </c>
      <c r="P2" s="2420"/>
      <c r="Q2" s="2420"/>
      <c r="R2" s="2420"/>
      <c r="S2" s="2420"/>
      <c r="T2" s="2420"/>
      <c r="U2" s="2414"/>
      <c r="V2" s="169"/>
    </row>
    <row r="3" spans="1:25" ht="17.25" customHeight="1" thickBot="1">
      <c r="A3" s="2407"/>
      <c r="B3" s="2410"/>
      <c r="C3" s="2412"/>
      <c r="D3" s="2412"/>
      <c r="E3" s="2415"/>
      <c r="F3" s="2416"/>
      <c r="G3" s="2415"/>
      <c r="H3" s="2416"/>
      <c r="I3" s="2415"/>
      <c r="J3" s="2416"/>
      <c r="K3" s="2415"/>
      <c r="L3" s="2416"/>
      <c r="M3" s="2418"/>
      <c r="N3" s="2419"/>
      <c r="O3" s="167" t="s">
        <v>93</v>
      </c>
      <c r="P3" s="153" t="s">
        <v>92</v>
      </c>
      <c r="Q3" s="153" t="s">
        <v>19</v>
      </c>
      <c r="R3" s="154" t="s">
        <v>90</v>
      </c>
      <c r="S3" s="153" t="s">
        <v>20</v>
      </c>
      <c r="T3" s="152" t="s">
        <v>88</v>
      </c>
      <c r="U3" s="168" t="s">
        <v>21</v>
      </c>
      <c r="V3" s="169"/>
    </row>
    <row r="4" spans="1:25" ht="16.149999999999999" customHeight="1" thickBot="1">
      <c r="A4" s="2407"/>
      <c r="B4" s="2410"/>
      <c r="C4" s="2427" t="s">
        <v>22</v>
      </c>
      <c r="D4" s="2429" t="s">
        <v>81</v>
      </c>
      <c r="E4" s="2421" t="s">
        <v>84</v>
      </c>
      <c r="F4" s="2425" t="s">
        <v>23</v>
      </c>
      <c r="G4" s="2421" t="s">
        <v>84</v>
      </c>
      <c r="H4" s="2425" t="s">
        <v>23</v>
      </c>
      <c r="I4" s="2423" t="s">
        <v>84</v>
      </c>
      <c r="J4" s="2425" t="s">
        <v>23</v>
      </c>
      <c r="K4" s="2427" t="s">
        <v>22</v>
      </c>
      <c r="L4" s="2429" t="s">
        <v>81</v>
      </c>
      <c r="M4" s="2431" t="s">
        <v>80</v>
      </c>
      <c r="N4" s="2425" t="s">
        <v>79</v>
      </c>
      <c r="O4" s="150" t="s">
        <v>78</v>
      </c>
      <c r="P4" s="148" t="s">
        <v>77</v>
      </c>
      <c r="Q4" s="148" t="s">
        <v>24</v>
      </c>
      <c r="R4" s="149" t="s">
        <v>75</v>
      </c>
      <c r="S4" s="148" t="s">
        <v>25</v>
      </c>
      <c r="T4" s="148"/>
      <c r="U4" s="147" t="s">
        <v>26</v>
      </c>
      <c r="V4" s="169"/>
    </row>
    <row r="5" spans="1:25" ht="15" thickBot="1">
      <c r="A5" s="2408"/>
      <c r="B5" s="2411"/>
      <c r="C5" s="2428"/>
      <c r="D5" s="2430"/>
      <c r="E5" s="2422"/>
      <c r="F5" s="2426"/>
      <c r="G5" s="2422"/>
      <c r="H5" s="2426"/>
      <c r="I5" s="2424"/>
      <c r="J5" s="2426"/>
      <c r="K5" s="2428"/>
      <c r="L5" s="2430"/>
      <c r="M5" s="2432"/>
      <c r="N5" s="2426"/>
      <c r="O5" s="146" t="s">
        <v>27</v>
      </c>
      <c r="P5" s="144" t="s">
        <v>27</v>
      </c>
      <c r="Q5" s="144" t="s">
        <v>27</v>
      </c>
      <c r="R5" s="145" t="s">
        <v>72</v>
      </c>
      <c r="S5" s="144" t="s">
        <v>27</v>
      </c>
      <c r="T5" s="144" t="s">
        <v>70</v>
      </c>
      <c r="U5" s="143" t="s">
        <v>28</v>
      </c>
      <c r="V5" s="169"/>
    </row>
    <row r="6" spans="1:25" s="64" customFormat="1" ht="15" customHeight="1">
      <c r="A6" s="142"/>
      <c r="B6" s="141" t="s">
        <v>29</v>
      </c>
      <c r="C6" s="140"/>
      <c r="D6" s="139"/>
      <c r="E6" s="138"/>
      <c r="F6" s="137"/>
      <c r="G6" s="135"/>
      <c r="H6" s="136"/>
      <c r="I6" s="135"/>
      <c r="J6" s="129"/>
      <c r="K6" s="133"/>
      <c r="L6" s="134"/>
      <c r="M6" s="133"/>
      <c r="N6" s="132"/>
      <c r="O6" s="131"/>
      <c r="P6" s="130"/>
      <c r="Q6" s="130"/>
      <c r="R6" s="130"/>
      <c r="S6" s="177"/>
      <c r="T6" s="130"/>
      <c r="U6" s="129"/>
      <c r="V6" s="65"/>
    </row>
    <row r="7" spans="1:25" s="64" customFormat="1" ht="15" customHeight="1">
      <c r="A7" s="108"/>
      <c r="B7" s="91" t="s">
        <v>30</v>
      </c>
      <c r="C7" s="90"/>
      <c r="D7" s="89"/>
      <c r="E7" s="107"/>
      <c r="F7" s="79"/>
      <c r="G7" s="106"/>
      <c r="H7" s="105"/>
      <c r="I7" s="85"/>
      <c r="J7" s="79"/>
      <c r="K7" s="104"/>
      <c r="L7" s="84"/>
      <c r="M7" s="83"/>
      <c r="N7" s="82"/>
      <c r="O7" s="81"/>
      <c r="P7" s="80"/>
      <c r="Q7" s="80"/>
      <c r="R7" s="80"/>
      <c r="S7" s="178"/>
      <c r="T7" s="80"/>
      <c r="U7" s="79"/>
      <c r="V7" s="65"/>
    </row>
    <row r="8" spans="1:25" s="64" customFormat="1" ht="15" customHeight="1">
      <c r="A8" s="102">
        <f>仁愛!A4</f>
        <v>44104</v>
      </c>
      <c r="B8" s="128" t="s">
        <v>35</v>
      </c>
      <c r="C8" s="96">
        <f>仁愛!C4</f>
        <v>0</v>
      </c>
      <c r="D8" s="93"/>
      <c r="E8" s="160">
        <f>仁愛!D4</f>
        <v>0</v>
      </c>
      <c r="F8" s="170">
        <f>仁愛!D5</f>
        <v>0</v>
      </c>
      <c r="G8" s="160">
        <f>仁愛!E4</f>
        <v>0</v>
      </c>
      <c r="H8" s="170">
        <f>仁愛!E5</f>
        <v>0</v>
      </c>
      <c r="I8" s="99" t="s">
        <v>105</v>
      </c>
      <c r="J8" s="98" t="s">
        <v>106</v>
      </c>
      <c r="K8" s="110">
        <f>仁愛!G4</f>
        <v>0</v>
      </c>
      <c r="L8" s="93">
        <f>仁愛!G5</f>
        <v>0</v>
      </c>
      <c r="M8" s="96"/>
      <c r="N8" s="95"/>
      <c r="O8" s="100">
        <f>仁愛!I4</f>
        <v>6.5</v>
      </c>
      <c r="P8" s="175">
        <f>仁愛!J4</f>
        <v>2.7</v>
      </c>
      <c r="Q8" s="94">
        <f>仁愛!K4</f>
        <v>0</v>
      </c>
      <c r="R8" s="94">
        <f>仁愛!L4</f>
        <v>2.2999999999999998</v>
      </c>
      <c r="S8" s="176">
        <f>仁愛!M4</f>
        <v>0</v>
      </c>
      <c r="T8" s="94">
        <f>仁愛!N4</f>
        <v>0</v>
      </c>
      <c r="U8" s="170">
        <f>仁愛!O4</f>
        <v>761</v>
      </c>
      <c r="V8" s="65"/>
    </row>
    <row r="9" spans="1:25" s="64" customFormat="1" ht="15" customHeight="1">
      <c r="A9" s="102">
        <f>仁愛!A6</f>
        <v>44105</v>
      </c>
      <c r="B9" s="101" t="s">
        <v>5</v>
      </c>
      <c r="C9" s="365" t="str">
        <f>仁愛!C6</f>
        <v>中秋連假</v>
      </c>
      <c r="D9" s="93"/>
      <c r="E9" s="160">
        <f>仁愛!D6</f>
        <v>0</v>
      </c>
      <c r="F9" s="370">
        <f>仁愛!D7</f>
        <v>0</v>
      </c>
      <c r="G9" s="160">
        <f>仁愛!E6</f>
        <v>0</v>
      </c>
      <c r="H9" s="170">
        <f>仁愛!E7</f>
        <v>0</v>
      </c>
      <c r="I9" s="99" t="s">
        <v>105</v>
      </c>
      <c r="J9" s="98" t="s">
        <v>106</v>
      </c>
      <c r="K9" s="110">
        <f>仁愛!G6</f>
        <v>0</v>
      </c>
      <c r="L9" s="93">
        <f>仁愛!G7</f>
        <v>0</v>
      </c>
      <c r="M9" s="96" t="s">
        <v>33</v>
      </c>
      <c r="N9" s="95"/>
      <c r="O9" s="100">
        <f>仁愛!I6</f>
        <v>6</v>
      </c>
      <c r="P9" s="94">
        <f>仁愛!J6</f>
        <v>2.2999999999999998</v>
      </c>
      <c r="Q9" s="176">
        <f>仁愛!K6</f>
        <v>1.3</v>
      </c>
      <c r="R9" s="94">
        <f>仁愛!L6</f>
        <v>2.2000000000000002</v>
      </c>
      <c r="S9" s="176">
        <f>仁愛!M6</f>
        <v>0</v>
      </c>
      <c r="T9" s="94">
        <f>仁愛!N6</f>
        <v>0.8</v>
      </c>
      <c r="U9" s="170">
        <f>仁愛!O6</f>
        <v>844</v>
      </c>
      <c r="V9" s="65"/>
    </row>
    <row r="10" spans="1:25" s="64" customFormat="1" ht="15" customHeight="1">
      <c r="A10" s="102">
        <f>仁愛!A8</f>
        <v>44106</v>
      </c>
      <c r="B10" s="101" t="s">
        <v>6</v>
      </c>
      <c r="C10" s="365">
        <f>仁愛!C8</f>
        <v>0</v>
      </c>
      <c r="D10" s="367"/>
      <c r="E10" s="368">
        <f>六高!D12</f>
        <v>0</v>
      </c>
      <c r="F10" s="369">
        <f>仁愛!D9</f>
        <v>0</v>
      </c>
      <c r="G10" s="160">
        <f>仁愛!E8</f>
        <v>0</v>
      </c>
      <c r="H10" s="170">
        <f>仁愛!E9</f>
        <v>0</v>
      </c>
      <c r="I10" s="99" t="s">
        <v>105</v>
      </c>
      <c r="J10" s="98" t="s">
        <v>106</v>
      </c>
      <c r="K10" s="110">
        <f>仁愛!G8</f>
        <v>0</v>
      </c>
      <c r="L10" s="93">
        <f>仁愛!G9</f>
        <v>0</v>
      </c>
      <c r="N10" s="95"/>
      <c r="O10" s="100">
        <f>仁愛!I8</f>
        <v>6</v>
      </c>
      <c r="P10" s="94">
        <f>仁愛!J8</f>
        <v>2.1</v>
      </c>
      <c r="Q10" s="176">
        <f>仁愛!K8</f>
        <v>1.3</v>
      </c>
      <c r="R10" s="94">
        <f>仁愛!L8</f>
        <v>2.2000000000000002</v>
      </c>
      <c r="S10" s="176">
        <f>仁愛!M8</f>
        <v>0</v>
      </c>
      <c r="T10" s="94">
        <f>仁愛!N8</f>
        <v>0</v>
      </c>
      <c r="U10" s="170">
        <f>仁愛!O8</f>
        <v>709</v>
      </c>
      <c r="V10" s="65"/>
    </row>
    <row r="11" spans="1:25" s="64" customFormat="1" ht="15" customHeight="1">
      <c r="A11" s="102">
        <f>仁愛!A10</f>
        <v>44109</v>
      </c>
      <c r="B11" s="101" t="s">
        <v>7</v>
      </c>
      <c r="C11" s="96" t="str">
        <f>仁愛!C10</f>
        <v>白米飯</v>
      </c>
      <c r="D11" s="93"/>
      <c r="E11" s="160" t="str">
        <f>仁愛!D10</f>
        <v>洋蔥肉片</v>
      </c>
      <c r="F11" s="93" t="str">
        <f>仁愛!D11</f>
        <v>炒/豬肉片.洋蔥.胡蘿蔔.黑胡椒粒</v>
      </c>
      <c r="G11" s="160" t="str">
        <f>仁愛!E10</f>
        <v>蟹絲冬瓜</v>
      </c>
      <c r="H11" s="371" t="str">
        <f>仁愛!E11</f>
        <v>炒/冬瓜.蟹肉棒.木耳絲</v>
      </c>
      <c r="I11" s="99" t="s">
        <v>105</v>
      </c>
      <c r="J11" s="98" t="s">
        <v>106</v>
      </c>
      <c r="K11" s="110" t="str">
        <f>仁愛!G10</f>
        <v>紫菜蛋花湯</v>
      </c>
      <c r="L11" s="93" t="str">
        <f>仁愛!G11</f>
        <v>煮/紫菜.雞蛋</v>
      </c>
      <c r="M11" s="96"/>
      <c r="N11" s="95"/>
      <c r="O11" s="100">
        <f>仁愛!I10</f>
        <v>6</v>
      </c>
      <c r="P11" s="94">
        <f>仁愛!J10</f>
        <v>2.4</v>
      </c>
      <c r="Q11" s="176">
        <f>仁愛!K10</f>
        <v>1.4</v>
      </c>
      <c r="R11" s="94">
        <f>仁愛!L10</f>
        <v>2.2000000000000002</v>
      </c>
      <c r="S11" s="176">
        <f>仁愛!M10</f>
        <v>1</v>
      </c>
      <c r="T11" s="94">
        <f>仁愛!N10</f>
        <v>0</v>
      </c>
      <c r="U11" s="170">
        <f>仁愛!O10</f>
        <v>794</v>
      </c>
      <c r="V11" s="65"/>
    </row>
    <row r="12" spans="1:25" s="64" customFormat="1" ht="15" customHeight="1">
      <c r="A12" s="102">
        <f>仁愛!A12</f>
        <v>44110</v>
      </c>
      <c r="B12" s="101" t="s">
        <v>34</v>
      </c>
      <c r="C12" s="96" t="str">
        <f>仁愛!C12</f>
        <v>小薏仁飯</v>
      </c>
      <c r="D12" s="93"/>
      <c r="E12" s="160" t="str">
        <f>仁愛!D12</f>
        <v>香酥魚片</v>
      </c>
      <c r="F12" s="93" t="str">
        <f>仁愛!D13</f>
        <v>炸/生鮮魚片</v>
      </c>
      <c r="G12" s="160" t="str">
        <f>仁愛!E12</f>
        <v>茄汁燴豆腐</v>
      </c>
      <c r="H12" s="170" t="str">
        <f>仁愛!E13</f>
        <v>燴/板豆腐.番茄.三色丁.豬絞肉</v>
      </c>
      <c r="I12" s="99" t="s">
        <v>105</v>
      </c>
      <c r="J12" s="98" t="s">
        <v>106</v>
      </c>
      <c r="K12" s="110" t="str">
        <f>仁愛!G12</f>
        <v>白菜肉片湯</v>
      </c>
      <c r="L12" s="93" t="str">
        <f>仁愛!G13</f>
        <v>煮/大白菜.木耳絲.胡蘿蔔.豬肉片</v>
      </c>
      <c r="M12" s="96"/>
      <c r="N12" s="95"/>
      <c r="O12" s="100">
        <f>仁愛!I12</f>
        <v>6</v>
      </c>
      <c r="P12" s="94">
        <f>仁愛!J12</f>
        <v>2.5</v>
      </c>
      <c r="Q12" s="176">
        <f>仁愛!K12</f>
        <v>0</v>
      </c>
      <c r="R12" s="94">
        <f>仁愛!L12</f>
        <v>2.1</v>
      </c>
      <c r="S12" s="176">
        <f>仁愛!M12</f>
        <v>0</v>
      </c>
      <c r="T12" s="94">
        <f>仁愛!N12</f>
        <v>0</v>
      </c>
      <c r="U12" s="170">
        <f>仁愛!O12</f>
        <v>702</v>
      </c>
      <c r="V12" s="65"/>
      <c r="Y12" s="126"/>
    </row>
    <row r="13" spans="1:25" s="64" customFormat="1" ht="15" customHeight="1">
      <c r="A13" s="108"/>
      <c r="B13" s="91" t="s">
        <v>29</v>
      </c>
      <c r="C13" s="83"/>
      <c r="D13" s="79"/>
      <c r="E13" s="162"/>
      <c r="F13" s="163"/>
      <c r="G13" s="162"/>
      <c r="H13" s="125"/>
      <c r="I13" s="85"/>
      <c r="J13" s="79"/>
      <c r="K13" s="104"/>
      <c r="L13" s="79"/>
      <c r="M13" s="83"/>
      <c r="N13" s="117"/>
      <c r="O13" s="88"/>
      <c r="P13" s="116"/>
      <c r="Q13" s="116"/>
      <c r="R13" s="116"/>
      <c r="S13" s="116"/>
      <c r="T13" s="116"/>
      <c r="U13" s="79"/>
      <c r="V13" s="65"/>
    </row>
    <row r="14" spans="1:25" s="64" customFormat="1" ht="15" customHeight="1">
      <c r="A14" s="108"/>
      <c r="B14" s="91" t="s">
        <v>30</v>
      </c>
      <c r="C14" s="83"/>
      <c r="D14" s="79"/>
      <c r="E14" s="162"/>
      <c r="F14" s="125"/>
      <c r="G14" s="162"/>
      <c r="H14" s="125"/>
      <c r="I14" s="85"/>
      <c r="J14" s="79"/>
      <c r="K14" s="104"/>
      <c r="L14" s="79"/>
      <c r="M14" s="83"/>
      <c r="N14" s="117"/>
      <c r="O14" s="88"/>
      <c r="P14" s="116"/>
      <c r="Q14" s="116"/>
      <c r="R14" s="116"/>
      <c r="S14" s="116"/>
      <c r="T14" s="116"/>
      <c r="U14" s="79"/>
      <c r="V14" s="65"/>
    </row>
    <row r="15" spans="1:25" s="64" customFormat="1" ht="15" customHeight="1">
      <c r="A15" s="102">
        <f>仁愛!A14</f>
        <v>44111</v>
      </c>
      <c r="B15" s="101" t="s">
        <v>35</v>
      </c>
      <c r="C15" s="96" t="str">
        <f>仁愛!C14</f>
        <v>特餐</v>
      </c>
      <c r="D15" s="93"/>
      <c r="E15" s="160" t="str">
        <f>仁愛!D14</f>
        <v>客家炒粄條</v>
      </c>
      <c r="F15" s="170" t="str">
        <f>仁愛!D15</f>
        <v>炒/粄條.豬肉絲.豆芽菜.胡蘿蔔.韭菜.紅蔥頭.蝦米</v>
      </c>
      <c r="G15" s="160" t="str">
        <f>仁愛!E14</f>
        <v>滷豬排</v>
      </c>
      <c r="H15" s="170" t="str">
        <f>仁愛!E15</f>
        <v>滷/岩燒里肌豬排</v>
      </c>
      <c r="I15" s="99" t="s">
        <v>105</v>
      </c>
      <c r="J15" s="98" t="s">
        <v>106</v>
      </c>
      <c r="K15" s="110" t="str">
        <f>仁愛!G14</f>
        <v>銀蘿雞湯</v>
      </c>
      <c r="L15" s="93" t="str">
        <f>仁愛!G15</f>
        <v>煮/白蘿蔔.雞丁</v>
      </c>
      <c r="M15" s="96"/>
      <c r="N15" s="95"/>
      <c r="O15" s="100">
        <f>仁愛!I14</f>
        <v>6</v>
      </c>
      <c r="P15" s="175">
        <f>仁愛!J14</f>
        <v>2.1</v>
      </c>
      <c r="Q15" s="94">
        <f>仁愛!K14</f>
        <v>1.3</v>
      </c>
      <c r="R15" s="94">
        <f>仁愛!L14</f>
        <v>2.2000000000000002</v>
      </c>
      <c r="S15" s="176">
        <f>仁愛!M14</f>
        <v>0</v>
      </c>
      <c r="T15" s="94">
        <f>仁愛!N14</f>
        <v>0</v>
      </c>
      <c r="U15" s="170">
        <f>仁愛!O14</f>
        <v>709</v>
      </c>
      <c r="V15" s="65"/>
    </row>
    <row r="16" spans="1:25" s="1123" customFormat="1" ht="15" customHeight="1">
      <c r="A16" s="1109">
        <f>仁愛!A16</f>
        <v>44112</v>
      </c>
      <c r="B16" s="1110" t="s">
        <v>68</v>
      </c>
      <c r="C16" s="1111" t="str">
        <f>仁愛!C16</f>
        <v>糙米飯</v>
      </c>
      <c r="D16" s="1112"/>
      <c r="E16" s="1113" t="str">
        <f>仁愛!D16</f>
        <v>茄汁燉雞</v>
      </c>
      <c r="F16" s="1112" t="str">
        <f>仁愛!D17</f>
        <v>燉/雞丁.洋蔥.小四角油腐.番茄.蘑菇罐.迷迭香粉</v>
      </c>
      <c r="G16" s="1113" t="str">
        <f>仁愛!E16</f>
        <v>塔香海茸</v>
      </c>
      <c r="H16" s="1114" t="str">
        <f>仁愛!E17</f>
        <v>炒/海茸.豬肉絲.九層塔</v>
      </c>
      <c r="I16" s="1115" t="s">
        <v>105</v>
      </c>
      <c r="J16" s="1116" t="s">
        <v>106</v>
      </c>
      <c r="K16" s="1117" t="str">
        <f>仁愛!G16</f>
        <v>大瓜排骨湯</v>
      </c>
      <c r="L16" s="1112" t="str">
        <f>仁愛!G17</f>
        <v>煮/大黃瓜.排骨丁</v>
      </c>
      <c r="M16" s="1111"/>
      <c r="N16" s="1118"/>
      <c r="O16" s="1119">
        <f>仁愛!I16</f>
        <v>6</v>
      </c>
      <c r="P16" s="1120">
        <f>仁愛!J16</f>
        <v>2.4</v>
      </c>
      <c r="Q16" s="1121">
        <f>仁愛!K16</f>
        <v>1.4</v>
      </c>
      <c r="R16" s="1120">
        <f>仁愛!L16</f>
        <v>2.2000000000000002</v>
      </c>
      <c r="S16" s="1121">
        <f>仁愛!M16</f>
        <v>0</v>
      </c>
      <c r="T16" s="1120">
        <f>仁愛!N16</f>
        <v>0.8</v>
      </c>
      <c r="U16" s="1114">
        <f>仁愛!O16</f>
        <v>854</v>
      </c>
      <c r="V16" s="1122"/>
    </row>
    <row r="17" spans="1:22" s="64" customFormat="1" ht="15" customHeight="1">
      <c r="A17" s="102">
        <f>仁愛!A18</f>
        <v>44113</v>
      </c>
      <c r="B17" s="101" t="s">
        <v>6</v>
      </c>
      <c r="C17" s="96" t="str">
        <f>仁愛!C18</f>
        <v>雙十連假</v>
      </c>
      <c r="D17" s="366"/>
      <c r="E17" s="122">
        <f>仁愛!D18</f>
        <v>0</v>
      </c>
      <c r="F17" s="369">
        <f>仁愛!D19</f>
        <v>0</v>
      </c>
      <c r="G17" s="160">
        <f>仁愛!E18</f>
        <v>0</v>
      </c>
      <c r="H17" s="170">
        <f>仁愛!E19</f>
        <v>0</v>
      </c>
      <c r="I17" s="99" t="s">
        <v>105</v>
      </c>
      <c r="J17" s="98" t="s">
        <v>106</v>
      </c>
      <c r="K17" s="110">
        <f>仁愛!G18</f>
        <v>0</v>
      </c>
      <c r="L17" s="93">
        <f>仁愛!G19</f>
        <v>0</v>
      </c>
      <c r="M17" s="96" t="s">
        <v>33</v>
      </c>
      <c r="N17" s="95"/>
      <c r="O17" s="100">
        <f>仁愛!I18</f>
        <v>6</v>
      </c>
      <c r="P17" s="94">
        <f>仁愛!J18</f>
        <v>2.5</v>
      </c>
      <c r="Q17" s="176">
        <f>仁愛!K18</f>
        <v>1.4</v>
      </c>
      <c r="R17" s="94">
        <f>仁愛!L18</f>
        <v>2.2000000000000002</v>
      </c>
      <c r="S17" s="176">
        <f>仁愛!M18</f>
        <v>0</v>
      </c>
      <c r="T17" s="94">
        <f>仁愛!N18</f>
        <v>0</v>
      </c>
      <c r="U17" s="170">
        <f>仁愛!O18</f>
        <v>741.5</v>
      </c>
      <c r="V17" s="65"/>
    </row>
    <row r="18" spans="1:22" s="64" customFormat="1" ht="15" customHeight="1">
      <c r="A18" s="102">
        <f>仁愛!A20</f>
        <v>44116</v>
      </c>
      <c r="B18" s="101" t="s">
        <v>7</v>
      </c>
      <c r="C18" s="372" t="str">
        <f>仁愛!C20</f>
        <v>白米飯</v>
      </c>
      <c r="D18" s="367"/>
      <c r="E18" s="160" t="str">
        <f>仁愛!D20</f>
        <v>豆瓣肉絲</v>
      </c>
      <c r="F18" s="93" t="str">
        <f>仁愛!D21</f>
        <v>燒/豬肉絲.豆芽菜.胡蘿蔔.黑豆瓣醬</v>
      </c>
      <c r="G18" s="160" t="str">
        <f>仁愛!E20</f>
        <v>彩繪玉米</v>
      </c>
      <c r="H18" s="170" t="str">
        <f>仁愛!E21</f>
        <v>炒/玉米粒.三色丁.豬絞肉.毛豆仁</v>
      </c>
      <c r="I18" s="99" t="s">
        <v>105</v>
      </c>
      <c r="J18" s="98" t="s">
        <v>106</v>
      </c>
      <c r="K18" s="110" t="str">
        <f>仁愛!G20</f>
        <v>豆薯雞湯</v>
      </c>
      <c r="L18" s="93" t="str">
        <f>仁愛!G21</f>
        <v>煮/豆薯.雞丁.蔥</v>
      </c>
      <c r="M18" s="96"/>
      <c r="N18" s="95"/>
      <c r="O18" s="100">
        <f>仁愛!I20</f>
        <v>6</v>
      </c>
      <c r="P18" s="94">
        <f>仁愛!J20</f>
        <v>2.1</v>
      </c>
      <c r="Q18" s="176">
        <f>仁愛!K20</f>
        <v>1.3</v>
      </c>
      <c r="R18" s="94">
        <f>仁愛!L20</f>
        <v>2.2000000000000002</v>
      </c>
      <c r="S18" s="176">
        <f>仁愛!M20</f>
        <v>1</v>
      </c>
      <c r="T18" s="94">
        <f>仁愛!N20</f>
        <v>0</v>
      </c>
      <c r="U18" s="170">
        <f>仁愛!O20</f>
        <v>769</v>
      </c>
      <c r="V18" s="65"/>
    </row>
    <row r="19" spans="1:22" s="64" customFormat="1" ht="15" customHeight="1">
      <c r="A19" s="102">
        <f>仁愛!A22</f>
        <v>44117</v>
      </c>
      <c r="B19" s="101" t="s">
        <v>34</v>
      </c>
      <c r="C19" s="96">
        <f>仁愛!C19</f>
        <v>0</v>
      </c>
      <c r="D19" s="93"/>
      <c r="E19" s="160" t="str">
        <f>仁愛!D22</f>
        <v>椒鹽魚丁</v>
      </c>
      <c r="F19" s="93" t="str">
        <f>仁愛!D23</f>
        <v>炸/生鮮魚丁.中干丁</v>
      </c>
      <c r="G19" s="160" t="str">
        <f>仁愛!E22</f>
        <v>白菜滷</v>
      </c>
      <c r="H19" s="170" t="str">
        <f>仁愛!E23</f>
        <v>滷/大白菜.豬肉絲.胡蘿蔔.木耳絲.蝦米</v>
      </c>
      <c r="I19" s="99" t="s">
        <v>105</v>
      </c>
      <c r="J19" s="98" t="s">
        <v>106</v>
      </c>
      <c r="K19" s="110" t="str">
        <f>仁愛!G22</f>
        <v>酸菜鴨湯</v>
      </c>
      <c r="L19" s="93" t="str">
        <f>仁愛!G23</f>
        <v>煮/酸菜.鴨丁</v>
      </c>
      <c r="M19" s="96"/>
      <c r="N19" s="95"/>
      <c r="O19" s="100">
        <f>仁愛!I22</f>
        <v>6.3</v>
      </c>
      <c r="P19" s="94">
        <f>仁愛!J22</f>
        <v>2.2000000000000002</v>
      </c>
      <c r="Q19" s="176">
        <f>仁愛!K22</f>
        <v>1.3</v>
      </c>
      <c r="R19" s="94">
        <f>仁愛!L22</f>
        <v>2.2999999999999998</v>
      </c>
      <c r="S19" s="176">
        <f>仁愛!M22</f>
        <v>0</v>
      </c>
      <c r="T19" s="94">
        <f>仁愛!N22</f>
        <v>0</v>
      </c>
      <c r="U19" s="170">
        <f>仁愛!O22</f>
        <v>742</v>
      </c>
      <c r="V19" s="65"/>
    </row>
    <row r="20" spans="1:22" s="64" customFormat="1" ht="15" customHeight="1">
      <c r="A20" s="108"/>
      <c r="B20" s="91" t="s">
        <v>29</v>
      </c>
      <c r="C20" s="83"/>
      <c r="D20" s="79"/>
      <c r="E20" s="162"/>
      <c r="F20" s="79"/>
      <c r="G20" s="162"/>
      <c r="H20" s="125"/>
      <c r="I20" s="85"/>
      <c r="J20" s="79"/>
      <c r="K20" s="104"/>
      <c r="L20" s="79"/>
      <c r="M20" s="83"/>
      <c r="N20" s="117"/>
      <c r="O20" s="88"/>
      <c r="P20" s="116"/>
      <c r="Q20" s="116"/>
      <c r="R20" s="116"/>
      <c r="S20" s="116"/>
      <c r="T20" s="116"/>
      <c r="U20" s="79"/>
      <c r="V20" s="65"/>
    </row>
    <row r="21" spans="1:22" s="64" customFormat="1" ht="15" customHeight="1">
      <c r="A21" s="108"/>
      <c r="B21" s="91" t="s">
        <v>30</v>
      </c>
      <c r="C21" s="83"/>
      <c r="D21" s="109"/>
      <c r="E21" s="162"/>
      <c r="F21" s="79"/>
      <c r="G21" s="162"/>
      <c r="H21" s="125"/>
      <c r="I21" s="85"/>
      <c r="J21" s="79"/>
      <c r="K21" s="104"/>
      <c r="L21" s="79"/>
      <c r="M21" s="83"/>
      <c r="N21" s="117"/>
      <c r="O21" s="88"/>
      <c r="P21" s="116"/>
      <c r="Q21" s="116"/>
      <c r="R21" s="116"/>
      <c r="S21" s="116"/>
      <c r="T21" s="116"/>
      <c r="U21" s="79"/>
      <c r="V21" s="65"/>
    </row>
    <row r="22" spans="1:22" s="1123" customFormat="1" ht="15" customHeight="1">
      <c r="A22" s="1109">
        <f>仁愛!A24</f>
        <v>44118</v>
      </c>
      <c r="B22" s="1110" t="s">
        <v>35</v>
      </c>
      <c r="C22" s="1111" t="str">
        <f>仁愛!C24</f>
        <v>特餐</v>
      </c>
      <c r="D22" s="1112"/>
      <c r="E22" s="1113" t="str">
        <f>仁愛!D24</f>
        <v>古早味拌飯</v>
      </c>
      <c r="F22" s="1112" t="str">
        <f>仁愛!D25</f>
        <v>拌/白米.豬絞肉.碎干丁.菜脯.胡蘿蔔.高麗菜.紅蔥頭</v>
      </c>
      <c r="G22" s="1113" t="str">
        <f>仁愛!E24</f>
        <v>起司豬排</v>
      </c>
      <c r="H22" s="1114" t="str">
        <f>仁愛!E25</f>
        <v>炸/起司豬排</v>
      </c>
      <c r="I22" s="1115" t="s">
        <v>105</v>
      </c>
      <c r="J22" s="1116" t="s">
        <v>106</v>
      </c>
      <c r="K22" s="1117" t="str">
        <f>仁愛!G24</f>
        <v>冬瓜魚丸湯</v>
      </c>
      <c r="L22" s="1112" t="str">
        <f>仁愛!G25</f>
        <v>煮/冬瓜.小魚丸.薑絲</v>
      </c>
      <c r="M22" s="1111"/>
      <c r="N22" s="1124"/>
      <c r="O22" s="1119">
        <f>仁愛!I24</f>
        <v>6</v>
      </c>
      <c r="P22" s="1125">
        <f>仁愛!J24</f>
        <v>2.4</v>
      </c>
      <c r="Q22" s="1120">
        <f>仁愛!K24</f>
        <v>1.4</v>
      </c>
      <c r="R22" s="1120">
        <f>仁愛!L24</f>
        <v>2.2000000000000002</v>
      </c>
      <c r="S22" s="1121">
        <f>仁愛!M24</f>
        <v>0</v>
      </c>
      <c r="T22" s="1120">
        <f>仁愛!N24</f>
        <v>0.8</v>
      </c>
      <c r="U22" s="1114">
        <f>仁愛!O24</f>
        <v>854</v>
      </c>
      <c r="V22" s="1122"/>
    </row>
    <row r="23" spans="1:22" s="64" customFormat="1" ht="15" customHeight="1">
      <c r="A23" s="102">
        <f>仁愛!A26</f>
        <v>44119</v>
      </c>
      <c r="B23" s="101" t="s">
        <v>68</v>
      </c>
      <c r="C23" s="96" t="str">
        <f>仁愛!C26</f>
        <v>燕麥飯</v>
      </c>
      <c r="D23" s="93"/>
      <c r="E23" s="160" t="str">
        <f>仁愛!D26</f>
        <v>義式燒雞</v>
      </c>
      <c r="F23" s="93" t="str">
        <f>仁愛!D27</f>
        <v>燒/雞丁.番茄.彩椒.義大利香料</v>
      </c>
      <c r="G23" s="160" t="str">
        <f>仁愛!E26</f>
        <v>蒲瓜鮮燴</v>
      </c>
      <c r="H23" s="170" t="str">
        <f>仁愛!E27</f>
        <v>燴/蒲瓜.豬肉片.秀珍菇</v>
      </c>
      <c r="I23" s="99" t="s">
        <v>105</v>
      </c>
      <c r="J23" s="98" t="s">
        <v>106</v>
      </c>
      <c r="K23" s="110" t="str">
        <f>仁愛!G26</f>
        <v>酸辣湯</v>
      </c>
      <c r="L23" s="93" t="str">
        <f>仁愛!G27</f>
        <v>煮/板豆腐.筍絲.木耳絲.雞蛋.豬肉絲</v>
      </c>
      <c r="M23" s="96"/>
      <c r="N23" s="95"/>
      <c r="O23" s="100">
        <f>仁愛!I26</f>
        <v>6</v>
      </c>
      <c r="P23" s="94">
        <f>仁愛!J26</f>
        <v>2.5</v>
      </c>
      <c r="Q23" s="176">
        <f>仁愛!K26</f>
        <v>1.4</v>
      </c>
      <c r="R23" s="94">
        <f>仁愛!L26</f>
        <v>2.2000000000000002</v>
      </c>
      <c r="S23" s="176">
        <f>仁愛!M26</f>
        <v>0</v>
      </c>
      <c r="T23" s="94">
        <f>仁愛!N26</f>
        <v>0</v>
      </c>
      <c r="U23" s="170">
        <f>仁愛!O26</f>
        <v>741.5</v>
      </c>
      <c r="V23" s="65"/>
    </row>
    <row r="24" spans="1:22" s="64" customFormat="1" ht="15" customHeight="1">
      <c r="A24" s="102">
        <f>仁愛!A28</f>
        <v>44120</v>
      </c>
      <c r="B24" s="101" t="s">
        <v>6</v>
      </c>
      <c r="C24" s="96" t="str">
        <f>仁愛!C28</f>
        <v>糙米飯</v>
      </c>
      <c r="D24" s="367"/>
      <c r="E24" s="122" t="str">
        <f>仁愛!D28</f>
        <v>醬燒豆干</v>
      </c>
      <c r="F24" s="374" t="str">
        <f>仁愛!D29</f>
        <v>燒/中干丁.小黃瓜.青花菜.胡蘿蔔</v>
      </c>
      <c r="G24" s="160" t="str">
        <f>仁愛!E28</f>
        <v>海芽蒸蛋</v>
      </c>
      <c r="H24" s="170" t="str">
        <f>仁愛!E29</f>
        <v>蒸/雞蛋.海帶芽</v>
      </c>
      <c r="I24" s="99" t="s">
        <v>105</v>
      </c>
      <c r="J24" s="98" t="s">
        <v>106</v>
      </c>
      <c r="K24" s="110" t="str">
        <f>仁愛!G28</f>
        <v>紅豆小湯圓</v>
      </c>
      <c r="L24" s="93" t="str">
        <f>仁愛!G29</f>
        <v>煮/紅豆.小湯圓</v>
      </c>
      <c r="M24" s="96" t="s">
        <v>33</v>
      </c>
      <c r="N24" s="95"/>
      <c r="O24" s="100">
        <f>仁愛!I28</f>
        <v>6</v>
      </c>
      <c r="P24" s="94">
        <f>仁愛!J28</f>
        <v>2.1</v>
      </c>
      <c r="Q24" s="176">
        <f>仁愛!K28</f>
        <v>1.3</v>
      </c>
      <c r="R24" s="94">
        <f>仁愛!L28</f>
        <v>2.2000000000000002</v>
      </c>
      <c r="S24" s="176">
        <f>仁愛!M28</f>
        <v>1</v>
      </c>
      <c r="T24" s="94">
        <f>仁愛!N28</f>
        <v>0</v>
      </c>
      <c r="U24" s="170">
        <f>仁愛!O28</f>
        <v>769</v>
      </c>
      <c r="V24" s="65"/>
    </row>
    <row r="25" spans="1:22" s="64" customFormat="1" ht="15" customHeight="1">
      <c r="A25" s="102">
        <f>仁愛!A30</f>
        <v>44123</v>
      </c>
      <c r="B25" s="101" t="s">
        <v>7</v>
      </c>
      <c r="C25" s="120" t="str">
        <f>仁愛!C30</f>
        <v>白米飯</v>
      </c>
      <c r="D25" s="119"/>
      <c r="E25" s="160" t="str">
        <f>仁愛!D30</f>
        <v>蘿蔔燒雞</v>
      </c>
      <c r="F25" s="164" t="str">
        <f>仁愛!D31</f>
        <v>燒/雞丁.白蘿蔔.胡蘿蔔</v>
      </c>
      <c r="G25" s="160" t="str">
        <f>仁愛!E30</f>
        <v>彩繪花菜</v>
      </c>
      <c r="H25" s="170" t="str">
        <f>仁愛!E31</f>
        <v>炒/冷凍花椰菜.彩椒.豬肉片</v>
      </c>
      <c r="I25" s="99" t="s">
        <v>105</v>
      </c>
      <c r="J25" s="98" t="s">
        <v>106</v>
      </c>
      <c r="K25" s="110" t="str">
        <f>仁愛!G30</f>
        <v>玉米排骨湯</v>
      </c>
      <c r="L25" s="93" t="str">
        <f>仁愛!G31</f>
        <v>煮/玉米結.排骨丁</v>
      </c>
      <c r="M25" s="96"/>
      <c r="N25" s="95"/>
      <c r="O25" s="100">
        <f>仁愛!I30</f>
        <v>6.3</v>
      </c>
      <c r="P25" s="94">
        <f>仁愛!J30</f>
        <v>2.2000000000000002</v>
      </c>
      <c r="Q25" s="176">
        <f>仁愛!K30</f>
        <v>1.4</v>
      </c>
      <c r="R25" s="94">
        <f>仁愛!L30</f>
        <v>2.2999999999999998</v>
      </c>
      <c r="S25" s="176">
        <f>仁愛!M30</f>
        <v>0</v>
      </c>
      <c r="T25" s="94">
        <f>仁愛!N30</f>
        <v>0</v>
      </c>
      <c r="U25" s="170">
        <f>仁愛!O30</f>
        <v>744.5</v>
      </c>
      <c r="V25" s="65"/>
    </row>
    <row r="26" spans="1:22" s="64" customFormat="1" ht="15" customHeight="1">
      <c r="A26" s="102">
        <f>仁愛!A32</f>
        <v>44124</v>
      </c>
      <c r="B26" s="101" t="s">
        <v>34</v>
      </c>
      <c r="C26" s="122" t="str">
        <f>仁愛!C32</f>
        <v>蕎麥飯</v>
      </c>
      <c r="D26" s="93"/>
      <c r="E26" s="160" t="str">
        <f>仁愛!D32</f>
        <v>瓜子肉</v>
      </c>
      <c r="F26" s="93" t="str">
        <f>仁愛!D33</f>
        <v>煮/豬絞肉.絞瓜.紅蔥頭.蒜頭</v>
      </c>
      <c r="G26" s="160" t="str">
        <f>仁愛!E32</f>
        <v>絲瓜冬粉</v>
      </c>
      <c r="H26" s="170" t="str">
        <f>仁愛!E33</f>
        <v>煮/絲瓜.冬粉.豬絞肉.枸杞</v>
      </c>
      <c r="I26" s="99" t="s">
        <v>105</v>
      </c>
      <c r="J26" s="98" t="s">
        <v>106</v>
      </c>
      <c r="K26" s="110" t="str">
        <f>仁愛!G32</f>
        <v>味噌湯</v>
      </c>
      <c r="L26" s="93" t="str">
        <f>仁愛!G33</f>
        <v>煮/板豆腐.海芽.味噌</v>
      </c>
      <c r="M26" s="96"/>
      <c r="N26" s="95"/>
      <c r="O26" s="100">
        <f>仁愛!I32</f>
        <v>6</v>
      </c>
      <c r="P26" s="94">
        <f>仁愛!J32</f>
        <v>2.2000000000000002</v>
      </c>
      <c r="Q26" s="176">
        <f>仁愛!K32</f>
        <v>2.6</v>
      </c>
      <c r="R26" s="94">
        <f>仁愛!L32</f>
        <v>1.2</v>
      </c>
      <c r="S26" s="176">
        <f>仁愛!M32</f>
        <v>2.1</v>
      </c>
      <c r="T26" s="94">
        <f>仁愛!N32</f>
        <v>0</v>
      </c>
      <c r="U26" s="170">
        <f>仁愛!O32</f>
        <v>830</v>
      </c>
      <c r="V26" s="65"/>
    </row>
    <row r="27" spans="1:22" s="64" customFormat="1" ht="15" customHeight="1">
      <c r="A27" s="108"/>
      <c r="B27" s="91" t="s">
        <v>29</v>
      </c>
      <c r="C27" s="107"/>
      <c r="D27" s="79"/>
      <c r="E27" s="162"/>
      <c r="F27" s="79"/>
      <c r="G27" s="162"/>
      <c r="H27" s="125"/>
      <c r="I27" s="85"/>
      <c r="J27" s="79"/>
      <c r="K27" s="104"/>
      <c r="L27" s="79"/>
      <c r="M27" s="173"/>
      <c r="N27" s="87"/>
      <c r="O27" s="88"/>
      <c r="P27" s="116"/>
      <c r="Q27" s="116"/>
      <c r="R27" s="116"/>
      <c r="S27" s="116"/>
      <c r="T27" s="116"/>
      <c r="U27" s="79"/>
      <c r="V27" s="65"/>
    </row>
    <row r="28" spans="1:22" ht="15" customHeight="1">
      <c r="A28" s="108"/>
      <c r="B28" s="91" t="s">
        <v>30</v>
      </c>
      <c r="C28" s="107"/>
      <c r="D28" s="79"/>
      <c r="E28" s="107"/>
      <c r="F28" s="125"/>
      <c r="G28" s="162"/>
      <c r="H28" s="125"/>
      <c r="I28" s="85"/>
      <c r="J28" s="79"/>
      <c r="K28" s="104"/>
      <c r="L28" s="79"/>
      <c r="M28" s="83"/>
      <c r="N28" s="117"/>
      <c r="O28" s="88"/>
      <c r="P28" s="116"/>
      <c r="Q28" s="116"/>
      <c r="R28" s="116"/>
      <c r="S28" s="116"/>
      <c r="T28" s="116"/>
      <c r="U28" s="79"/>
      <c r="V28" s="169"/>
    </row>
    <row r="29" spans="1:22" ht="15" customHeight="1">
      <c r="A29" s="102">
        <f>仁愛!A34</f>
        <v>44125</v>
      </c>
      <c r="B29" s="101" t="s">
        <v>35</v>
      </c>
      <c r="C29" s="159" t="str">
        <f>仁愛!C34</f>
        <v>特餐</v>
      </c>
      <c r="D29" s="93"/>
      <c r="E29" s="165" t="str">
        <f>仁愛!D34</f>
        <v>日式炒烏龍麵</v>
      </c>
      <c r="F29" s="113" t="str">
        <f>仁愛!D35</f>
        <v>炒/細烏龍麵.豬肉絲.洋蔥.豆芽菜.木耳絲.海苔粉.胡蘿蔔</v>
      </c>
      <c r="G29" s="160" t="str">
        <f>仁愛!E34</f>
        <v>燒烤雞腿</v>
      </c>
      <c r="H29" s="170" t="str">
        <f>仁愛!E35</f>
        <v>蒸/燒烤雞腿</v>
      </c>
      <c r="I29" s="99" t="s">
        <v>105</v>
      </c>
      <c r="J29" s="98" t="s">
        <v>106</v>
      </c>
      <c r="K29" s="110" t="str">
        <f>仁愛!G34</f>
        <v>玉米濃湯</v>
      </c>
      <c r="L29" s="370" t="str">
        <f>仁愛!G35</f>
        <v>煮/玉米粒.豬絞肉.雞蛋.玉米乳香粉</v>
      </c>
      <c r="M29" s="112"/>
      <c r="N29" s="115"/>
      <c r="O29" s="100">
        <f>仁愛!I34</f>
        <v>6</v>
      </c>
      <c r="P29" s="175">
        <f>仁愛!J34</f>
        <v>2.2999999999999998</v>
      </c>
      <c r="Q29" s="94">
        <f>仁愛!K34</f>
        <v>1.5</v>
      </c>
      <c r="R29" s="94">
        <f>仁愛!L34</f>
        <v>2.1</v>
      </c>
      <c r="S29" s="176">
        <f>仁愛!M34</f>
        <v>0</v>
      </c>
      <c r="T29" s="94">
        <f>仁愛!N34</f>
        <v>0.8</v>
      </c>
      <c r="U29" s="170">
        <f>仁愛!O34</f>
        <v>844.5</v>
      </c>
      <c r="V29" s="169"/>
    </row>
    <row r="30" spans="1:22" ht="15" customHeight="1">
      <c r="A30" s="102">
        <f>仁愛!A36</f>
        <v>44126</v>
      </c>
      <c r="B30" s="101" t="s">
        <v>68</v>
      </c>
      <c r="C30" s="159" t="str">
        <f>仁愛!C36</f>
        <v>五穀飯</v>
      </c>
      <c r="D30" s="98"/>
      <c r="E30" s="165" t="str">
        <f>仁愛!D36</f>
        <v>黃金魚排</v>
      </c>
      <c r="F30" s="113" t="str">
        <f>仁愛!D37</f>
        <v>炸/調理魚排</v>
      </c>
      <c r="G30" s="160" t="str">
        <f>仁愛!E36</f>
        <v>回鍋干片</v>
      </c>
      <c r="H30" s="170" t="str">
        <f>仁愛!E37</f>
        <v>炒/豆干片.高麗菜.胡蘿蔔.甜麵醬</v>
      </c>
      <c r="I30" s="99" t="s">
        <v>105</v>
      </c>
      <c r="J30" s="98" t="s">
        <v>106</v>
      </c>
      <c r="K30" s="110" t="str">
        <f>仁愛!G36</f>
        <v>蒲瓜雞湯</v>
      </c>
      <c r="L30" s="93" t="str">
        <f>仁愛!G37</f>
        <v>煮/蒲瓜.雞丁</v>
      </c>
      <c r="M30" s="96"/>
      <c r="N30" s="95"/>
      <c r="O30" s="100">
        <f>仁愛!I36</f>
        <v>6</v>
      </c>
      <c r="P30" s="94">
        <f>仁愛!J36</f>
        <v>2.2000000000000002</v>
      </c>
      <c r="Q30" s="176">
        <f>仁愛!K36</f>
        <v>1.5</v>
      </c>
      <c r="R30" s="94">
        <f>仁愛!L36</f>
        <v>2.2000000000000002</v>
      </c>
      <c r="S30" s="176">
        <f>仁愛!M36</f>
        <v>0</v>
      </c>
      <c r="T30" s="94">
        <f>仁愛!N36</f>
        <v>0</v>
      </c>
      <c r="U30" s="170">
        <f>仁愛!O36</f>
        <v>721.5</v>
      </c>
      <c r="V30" s="169"/>
    </row>
    <row r="31" spans="1:22" ht="15" customHeight="1">
      <c r="A31" s="102">
        <f>仁愛!A38</f>
        <v>44127</v>
      </c>
      <c r="B31" s="101" t="s">
        <v>6</v>
      </c>
      <c r="C31" s="159" t="str">
        <f>仁愛!C38</f>
        <v>糙米飯</v>
      </c>
      <c r="D31" s="373"/>
      <c r="E31" s="375" t="str">
        <f>仁愛!D38</f>
        <v>海結滷肉</v>
      </c>
      <c r="F31" s="374" t="str">
        <f>仁愛!D39</f>
        <v>滷/海帶結.豬肉角.排骨丁</v>
      </c>
      <c r="G31" s="160" t="str">
        <f>仁愛!E38</f>
        <v>番茄炒蛋</v>
      </c>
      <c r="H31" s="170" t="str">
        <f>仁愛!E39</f>
        <v>炒/雞蛋.番茄</v>
      </c>
      <c r="I31" s="99" t="s">
        <v>105</v>
      </c>
      <c r="J31" s="98" t="s">
        <v>106</v>
      </c>
      <c r="K31" s="110" t="str">
        <f>仁愛!G38</f>
        <v>綠豆薏仁湯</v>
      </c>
      <c r="L31" s="93" t="str">
        <f>仁愛!G39</f>
        <v>煮/綠豆.小薏仁</v>
      </c>
      <c r="M31" s="96" t="s">
        <v>33</v>
      </c>
      <c r="N31" s="95"/>
      <c r="O31" s="100">
        <f>仁愛!I38</f>
        <v>6.1</v>
      </c>
      <c r="P31" s="94">
        <f>仁愛!J38</f>
        <v>2.1</v>
      </c>
      <c r="Q31" s="176">
        <f>仁愛!K38</f>
        <v>1.3</v>
      </c>
      <c r="R31" s="94">
        <f>仁愛!L38</f>
        <v>2.2999999999999998</v>
      </c>
      <c r="S31" s="176">
        <f>仁愛!M38</f>
        <v>1</v>
      </c>
      <c r="T31" s="94">
        <f>仁愛!N38</f>
        <v>0</v>
      </c>
      <c r="U31" s="170">
        <f>仁愛!O38</f>
        <v>780.5</v>
      </c>
      <c r="V31" s="169"/>
    </row>
    <row r="32" spans="1:22" ht="15" customHeight="1">
      <c r="A32" s="102">
        <f>仁愛!A40</f>
        <v>44100</v>
      </c>
      <c r="B32" s="101" t="s">
        <v>7</v>
      </c>
      <c r="C32" s="159">
        <f>仁愛!C40</f>
        <v>0</v>
      </c>
      <c r="D32" s="98"/>
      <c r="E32" s="160">
        <f>仁愛!D40</f>
        <v>0</v>
      </c>
      <c r="F32" s="113">
        <f>仁愛!D41</f>
        <v>0</v>
      </c>
      <c r="G32" s="160">
        <f>仁愛!E40</f>
        <v>0</v>
      </c>
      <c r="H32" s="170">
        <f>仁愛!E41</f>
        <v>0</v>
      </c>
      <c r="I32" s="99" t="s">
        <v>105</v>
      </c>
      <c r="J32" s="98" t="s">
        <v>106</v>
      </c>
      <c r="K32" s="110">
        <f>仁愛!G40</f>
        <v>0</v>
      </c>
      <c r="L32" s="93">
        <f>仁愛!G41</f>
        <v>0</v>
      </c>
      <c r="M32" s="96"/>
      <c r="N32" s="95"/>
      <c r="O32" s="100">
        <f>仁愛!I40</f>
        <v>6.2</v>
      </c>
      <c r="P32" s="94">
        <f>仁愛!J40</f>
        <v>2.1</v>
      </c>
      <c r="Q32" s="176">
        <f>仁愛!K40</f>
        <v>1.4</v>
      </c>
      <c r="R32" s="94">
        <f>仁愛!L40</f>
        <v>2.1</v>
      </c>
      <c r="S32" s="176">
        <f>仁愛!M40</f>
        <v>0</v>
      </c>
      <c r="T32" s="94">
        <f>仁愛!N40</f>
        <v>0</v>
      </c>
      <c r="U32" s="170">
        <f>仁愛!O40</f>
        <v>721</v>
      </c>
      <c r="V32" s="169"/>
    </row>
    <row r="33" spans="1:49" ht="15" customHeight="1">
      <c r="A33" s="102">
        <f>仁愛!A42</f>
        <v>44130</v>
      </c>
      <c r="B33" s="101" t="s">
        <v>34</v>
      </c>
      <c r="C33" s="159" t="str">
        <f>仁愛!C42</f>
        <v>白米飯</v>
      </c>
      <c r="D33" s="93"/>
      <c r="E33" s="160" t="str">
        <f>仁愛!D42</f>
        <v>蔥燒雞丁</v>
      </c>
      <c r="F33" s="111" t="str">
        <f>仁愛!D43</f>
        <v>燒/雞丁.洋蔥.洋芋.蔥</v>
      </c>
      <c r="G33" s="160" t="str">
        <f>仁愛!E42</f>
        <v>小瓜腸片</v>
      </c>
      <c r="H33" s="170" t="str">
        <f>仁愛!E43</f>
        <v>炒/小黃瓜.香腸片.木耳絲</v>
      </c>
      <c r="I33" s="99" t="s">
        <v>105</v>
      </c>
      <c r="J33" s="98" t="s">
        <v>106</v>
      </c>
      <c r="K33" s="110" t="str">
        <f>仁愛!G42</f>
        <v>肉骨茶湯</v>
      </c>
      <c r="L33" s="93" t="str">
        <f>仁愛!G43</f>
        <v>煮/高麗菜.豬肉片.肉骨茶包</v>
      </c>
      <c r="M33" s="96"/>
      <c r="N33" s="95"/>
      <c r="O33" s="100">
        <f>仁愛!I42</f>
        <v>6</v>
      </c>
      <c r="P33" s="94">
        <f>仁愛!J42</f>
        <v>2.4</v>
      </c>
      <c r="Q33" s="176">
        <f>仁愛!K42</f>
        <v>1.3</v>
      </c>
      <c r="R33" s="94">
        <f>仁愛!L42</f>
        <v>2</v>
      </c>
      <c r="S33" s="176">
        <f>仁愛!M42</f>
        <v>0</v>
      </c>
      <c r="T33" s="94">
        <f>仁愛!N42</f>
        <v>0</v>
      </c>
      <c r="U33" s="170">
        <f>仁愛!O42</f>
        <v>722.5</v>
      </c>
      <c r="V33" s="169"/>
    </row>
    <row r="34" spans="1:49" s="64" customFormat="1" ht="15" customHeight="1">
      <c r="A34" s="108"/>
      <c r="B34" s="91" t="s">
        <v>29</v>
      </c>
      <c r="C34" s="107"/>
      <c r="D34" s="79"/>
      <c r="E34" s="107"/>
      <c r="F34" s="125"/>
      <c r="G34" s="162"/>
      <c r="H34" s="125"/>
      <c r="I34" s="85"/>
      <c r="J34" s="79"/>
      <c r="K34" s="104"/>
      <c r="L34" s="79"/>
      <c r="M34" s="83"/>
      <c r="N34" s="82"/>
      <c r="O34" s="81"/>
      <c r="P34" s="80"/>
      <c r="Q34" s="80"/>
      <c r="R34" s="80"/>
      <c r="S34" s="80"/>
      <c r="T34" s="80"/>
      <c r="U34" s="79"/>
      <c r="V34" s="65"/>
    </row>
    <row r="35" spans="1:49" s="64" customFormat="1" ht="15" customHeight="1">
      <c r="A35" s="108"/>
      <c r="B35" s="91" t="s">
        <v>30</v>
      </c>
      <c r="C35" s="107"/>
      <c r="D35" s="79"/>
      <c r="E35" s="107"/>
      <c r="F35" s="79"/>
      <c r="G35" s="162"/>
      <c r="H35" s="125"/>
      <c r="I35" s="85"/>
      <c r="J35" s="79"/>
      <c r="K35" s="104"/>
      <c r="L35" s="79"/>
      <c r="M35" s="83"/>
      <c r="N35" s="82"/>
      <c r="O35" s="81"/>
      <c r="P35" s="80"/>
      <c r="Q35" s="80"/>
      <c r="R35" s="80"/>
      <c r="S35" s="80"/>
      <c r="T35" s="80"/>
      <c r="U35" s="79"/>
      <c r="V35" s="65"/>
    </row>
    <row r="36" spans="1:49" s="64" customFormat="1" ht="15" customHeight="1">
      <c r="A36" s="102">
        <f>仁愛!A50</f>
        <v>44134</v>
      </c>
      <c r="B36" s="101" t="s">
        <v>35</v>
      </c>
      <c r="C36" s="122" t="str">
        <f>仁愛!C50</f>
        <v>糙米飯</v>
      </c>
      <c r="D36" s="93"/>
      <c r="E36" s="122" t="str">
        <f>仁愛!D50</f>
        <v>宮保雞丁</v>
      </c>
      <c r="F36" s="170" t="str">
        <f>仁愛!D51</f>
        <v>炒/雞丁.小黃瓜.乾辣椒.油花生</v>
      </c>
      <c r="G36" s="160" t="str">
        <f>仁愛!E50</f>
        <v>玉米蒸蛋</v>
      </c>
      <c r="H36" s="170" t="str">
        <f>仁愛!E51</f>
        <v>蒸/雞蛋.玉米粒</v>
      </c>
      <c r="I36" s="99" t="s">
        <v>105</v>
      </c>
      <c r="J36" s="98" t="s">
        <v>106</v>
      </c>
      <c r="K36" s="110" t="str">
        <f>仁愛!G50</f>
        <v>芋頭西米露</v>
      </c>
      <c r="L36" s="93" t="str">
        <f>仁愛!G51</f>
        <v>煮/芋頭.西谷米</v>
      </c>
      <c r="M36" s="96"/>
      <c r="N36" s="103"/>
      <c r="O36" s="100">
        <f>仁愛!I50</f>
        <v>6</v>
      </c>
      <c r="P36" s="175">
        <f>仁愛!J50</f>
        <v>2.1</v>
      </c>
      <c r="Q36" s="94">
        <f>仁愛!K50</f>
        <v>1.7</v>
      </c>
      <c r="R36" s="94">
        <f>仁愛!L50</f>
        <v>2.2000000000000002</v>
      </c>
      <c r="S36" s="176">
        <f>仁愛!M50</f>
        <v>0</v>
      </c>
      <c r="T36" s="94">
        <f>仁愛!N50</f>
        <v>0</v>
      </c>
      <c r="U36" s="170">
        <f>仁愛!O50</f>
        <v>719</v>
      </c>
      <c r="V36" s="65"/>
    </row>
    <row r="37" spans="1:49" s="64" customFormat="1" ht="15" customHeight="1">
      <c r="A37" s="102" t="e">
        <f>仁愛!#REF!</f>
        <v>#REF!</v>
      </c>
      <c r="B37" s="101" t="s">
        <v>68</v>
      </c>
      <c r="C37" s="122" t="e">
        <f>仁愛!#REF!</f>
        <v>#REF!</v>
      </c>
      <c r="D37" s="93"/>
      <c r="E37" s="122" t="e">
        <f>仁愛!#REF!</f>
        <v>#REF!</v>
      </c>
      <c r="F37" s="170" t="e">
        <f>仁愛!#REF!</f>
        <v>#REF!</v>
      </c>
      <c r="G37" s="160" t="e">
        <f>仁愛!#REF!</f>
        <v>#REF!</v>
      </c>
      <c r="H37" s="170" t="e">
        <f>仁愛!#REF!</f>
        <v>#REF!</v>
      </c>
      <c r="I37" s="99" t="s">
        <v>105</v>
      </c>
      <c r="J37" s="98" t="s">
        <v>106</v>
      </c>
      <c r="K37" s="110" t="e">
        <f>仁愛!#REF!</f>
        <v>#REF!</v>
      </c>
      <c r="L37" s="93" t="e">
        <f>仁愛!#REF!</f>
        <v>#REF!</v>
      </c>
      <c r="M37" s="96"/>
      <c r="N37" s="95"/>
      <c r="O37" s="100" t="e">
        <f>仁愛!#REF!</f>
        <v>#REF!</v>
      </c>
      <c r="P37" s="94" t="e">
        <f>仁愛!#REF!</f>
        <v>#REF!</v>
      </c>
      <c r="Q37" s="176" t="e">
        <f>仁愛!#REF!</f>
        <v>#REF!</v>
      </c>
      <c r="R37" s="94" t="e">
        <f>仁愛!#REF!</f>
        <v>#REF!</v>
      </c>
      <c r="S37" s="176" t="e">
        <f>仁愛!#REF!</f>
        <v>#REF!</v>
      </c>
      <c r="T37" s="94" t="e">
        <f>仁愛!#REF!</f>
        <v>#REF!</v>
      </c>
      <c r="U37" s="170" t="e">
        <f>仁愛!#REF!</f>
        <v>#REF!</v>
      </c>
      <c r="V37" s="65"/>
    </row>
    <row r="38" spans="1:49" s="64" customFormat="1" ht="15" customHeight="1">
      <c r="A38" s="102" t="e">
        <f>仁愛!#REF!</f>
        <v>#REF!</v>
      </c>
      <c r="B38" s="101" t="s">
        <v>6</v>
      </c>
      <c r="C38" s="122" t="e">
        <f>仁愛!#REF!</f>
        <v>#REF!</v>
      </c>
      <c r="D38" s="366"/>
      <c r="E38" s="122" t="e">
        <f>仁愛!#REF!</f>
        <v>#REF!</v>
      </c>
      <c r="F38" s="374" t="e">
        <f>仁愛!#REF!</f>
        <v>#REF!</v>
      </c>
      <c r="G38" s="160" t="e">
        <f>仁愛!#REF!</f>
        <v>#REF!</v>
      </c>
      <c r="H38" s="170" t="e">
        <f>仁愛!#REF!</f>
        <v>#REF!</v>
      </c>
      <c r="I38" s="99" t="s">
        <v>105</v>
      </c>
      <c r="J38" s="98" t="s">
        <v>106</v>
      </c>
      <c r="K38" s="110" t="e">
        <f>仁愛!#REF!</f>
        <v>#REF!</v>
      </c>
      <c r="L38" s="93" t="e">
        <f>仁愛!#REF!</f>
        <v>#REF!</v>
      </c>
      <c r="M38" s="96" t="s">
        <v>33</v>
      </c>
      <c r="N38" s="95"/>
      <c r="O38" s="100" t="e">
        <f>仁愛!#REF!</f>
        <v>#REF!</v>
      </c>
      <c r="P38" s="94" t="e">
        <f>仁愛!#REF!</f>
        <v>#REF!</v>
      </c>
      <c r="Q38" s="176" t="e">
        <f>仁愛!#REF!</f>
        <v>#REF!</v>
      </c>
      <c r="R38" s="94" t="e">
        <f>仁愛!#REF!</f>
        <v>#REF!</v>
      </c>
      <c r="S38" s="176" t="e">
        <f>仁愛!#REF!</f>
        <v>#REF!</v>
      </c>
      <c r="T38" s="94" t="e">
        <f>仁愛!#REF!</f>
        <v>#REF!</v>
      </c>
      <c r="U38" s="170" t="e">
        <f>仁愛!#REF!</f>
        <v>#REF!</v>
      </c>
      <c r="V38" s="65"/>
    </row>
    <row r="39" spans="1:49" s="64" customFormat="1" ht="15" customHeight="1">
      <c r="A39" s="102" t="e">
        <f>仁愛!#REF!</f>
        <v>#REF!</v>
      </c>
      <c r="B39" s="101" t="s">
        <v>7</v>
      </c>
      <c r="C39" s="122" t="e">
        <f>仁愛!#REF!</f>
        <v>#REF!</v>
      </c>
      <c r="D39" s="93"/>
      <c r="E39" s="122" t="e">
        <f>仁愛!#REF!</f>
        <v>#REF!</v>
      </c>
      <c r="F39" s="170" t="e">
        <f>仁愛!#REF!</f>
        <v>#REF!</v>
      </c>
      <c r="G39" s="160" t="e">
        <f>仁愛!#REF!</f>
        <v>#REF!</v>
      </c>
      <c r="H39" s="170" t="e">
        <f>仁愛!#REF!</f>
        <v>#REF!</v>
      </c>
      <c r="I39" s="99" t="s">
        <v>105</v>
      </c>
      <c r="J39" s="98" t="s">
        <v>106</v>
      </c>
      <c r="K39" s="110" t="e">
        <f>仁愛!#REF!</f>
        <v>#REF!</v>
      </c>
      <c r="L39" s="93" t="e">
        <f>仁愛!#REF!</f>
        <v>#REF!</v>
      </c>
      <c r="M39" s="96"/>
      <c r="N39" s="95"/>
      <c r="O39" s="100" t="e">
        <f>仁愛!#REF!</f>
        <v>#REF!</v>
      </c>
      <c r="P39" s="94" t="e">
        <f>仁愛!#REF!</f>
        <v>#REF!</v>
      </c>
      <c r="Q39" s="176" t="e">
        <f>仁愛!#REF!</f>
        <v>#REF!</v>
      </c>
      <c r="R39" s="94" t="e">
        <f>仁愛!#REF!</f>
        <v>#REF!</v>
      </c>
      <c r="S39" s="176" t="e">
        <f>仁愛!#REF!</f>
        <v>#REF!</v>
      </c>
      <c r="T39" s="94" t="e">
        <f>仁愛!#REF!</f>
        <v>#REF!</v>
      </c>
      <c r="U39" s="170" t="e">
        <f>仁愛!#REF!</f>
        <v>#REF!</v>
      </c>
      <c r="V39" s="65"/>
    </row>
    <row r="40" spans="1:49" s="64" customFormat="1" ht="15" customHeight="1">
      <c r="A40" s="92"/>
      <c r="B40" s="91" t="s">
        <v>29</v>
      </c>
      <c r="C40" s="90"/>
      <c r="D40" s="89"/>
      <c r="E40" s="88"/>
      <c r="F40" s="87"/>
      <c r="G40" s="85"/>
      <c r="H40" s="86"/>
      <c r="I40" s="85"/>
      <c r="J40" s="79"/>
      <c r="K40" s="83"/>
      <c r="L40" s="84"/>
      <c r="M40" s="83"/>
      <c r="N40" s="82"/>
      <c r="O40" s="81"/>
      <c r="P40" s="80"/>
      <c r="Q40" s="80"/>
      <c r="R40" s="80"/>
      <c r="S40" s="178"/>
      <c r="T40" s="80"/>
      <c r="U40" s="79"/>
      <c r="V40" s="65"/>
    </row>
    <row r="41" spans="1:49" s="64" customFormat="1" ht="15" customHeight="1" thickBot="1">
      <c r="A41" s="78"/>
      <c r="B41" s="77" t="s">
        <v>30</v>
      </c>
      <c r="C41" s="76"/>
      <c r="D41" s="75"/>
      <c r="E41" s="68"/>
      <c r="F41" s="74"/>
      <c r="G41" s="72"/>
      <c r="H41" s="73"/>
      <c r="I41" s="72"/>
      <c r="J41" s="66"/>
      <c r="K41" s="70"/>
      <c r="L41" s="71"/>
      <c r="M41" s="70"/>
      <c r="N41" s="69"/>
      <c r="O41" s="68"/>
      <c r="P41" s="67"/>
      <c r="Q41" s="67"/>
      <c r="R41" s="67"/>
      <c r="S41" s="179"/>
      <c r="T41" s="67"/>
      <c r="U41" s="66"/>
      <c r="V41" s="65"/>
    </row>
    <row r="42" spans="1:49">
      <c r="A42" s="62"/>
      <c r="B42" s="63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</row>
    <row r="43" spans="1:49" s="306" customFormat="1" ht="19.5">
      <c r="A43" s="304" t="s">
        <v>65</v>
      </c>
      <c r="B43" s="305"/>
      <c r="D43" s="307"/>
      <c r="E43" s="308"/>
      <c r="F43" s="308"/>
      <c r="G43" s="307"/>
      <c r="H43" s="304" t="s">
        <v>64</v>
      </c>
      <c r="I43" s="304"/>
      <c r="K43" s="307"/>
      <c r="L43" s="307" t="s">
        <v>63</v>
      </c>
      <c r="M43" s="307"/>
      <c r="O43" s="307"/>
      <c r="Q43" s="307"/>
      <c r="R43" s="307"/>
      <c r="S43" s="307"/>
      <c r="T43" s="307"/>
      <c r="U43" s="307"/>
      <c r="V43" s="307"/>
      <c r="W43" s="307"/>
      <c r="X43" s="307"/>
    </row>
    <row r="44" spans="1:49">
      <c r="A44" s="169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</row>
    <row r="45" spans="1:49" s="55" customFormat="1" ht="15" customHeight="1">
      <c r="A45" s="2395" t="s">
        <v>62</v>
      </c>
      <c r="B45" s="2395"/>
      <c r="C45" s="2395"/>
      <c r="D45" s="2395"/>
      <c r="E45" s="2397"/>
      <c r="F45" s="2397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</row>
    <row r="46" spans="1:49" s="55" customFormat="1" ht="15" customHeight="1">
      <c r="A46" s="2395" t="s">
        <v>206</v>
      </c>
      <c r="B46" s="2395"/>
      <c r="C46" s="2395"/>
      <c r="D46" s="2395"/>
      <c r="E46" s="2395"/>
      <c r="F46" s="2395"/>
      <c r="G46" s="2395"/>
      <c r="H46" s="2395"/>
      <c r="I46" s="2396"/>
      <c r="J46" s="2396"/>
      <c r="K46" s="2396"/>
      <c r="L46" s="2396"/>
      <c r="M46" s="2397"/>
      <c r="N46" s="2397"/>
      <c r="O46" s="2397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166"/>
      <c r="AW46" s="56"/>
    </row>
    <row r="47" spans="1:49" s="55" customFormat="1" ht="15" customHeight="1">
      <c r="A47" s="2395" t="s">
        <v>104</v>
      </c>
      <c r="B47" s="2396"/>
      <c r="C47" s="2396"/>
      <c r="D47" s="2396"/>
      <c r="E47" s="2396"/>
      <c r="F47" s="2396"/>
      <c r="G47" s="2396"/>
      <c r="H47" s="2396"/>
      <c r="I47" s="2396"/>
      <c r="J47" s="2396"/>
      <c r="K47" s="2396"/>
      <c r="L47" s="2396"/>
      <c r="M47" s="2397"/>
      <c r="N47" s="2397"/>
      <c r="O47" s="2397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166"/>
      <c r="AW47" s="56"/>
    </row>
    <row r="48" spans="1:49" s="55" customFormat="1" ht="15" customHeight="1">
      <c r="A48" s="2395" t="s">
        <v>61</v>
      </c>
      <c r="B48" s="2395"/>
      <c r="C48" s="2395"/>
      <c r="D48" s="2395"/>
      <c r="E48" s="2395"/>
      <c r="F48" s="2395"/>
      <c r="G48" s="2395"/>
      <c r="H48" s="2395"/>
      <c r="I48" s="60"/>
      <c r="J48" s="60"/>
      <c r="K48" s="171"/>
      <c r="L48" s="171"/>
      <c r="M48" s="172"/>
      <c r="N48" s="172"/>
      <c r="O48" s="172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166"/>
      <c r="AW48" s="56"/>
    </row>
    <row r="49" spans="1:49" s="55" customFormat="1" ht="15" customHeight="1">
      <c r="A49" s="2395" t="s">
        <v>60</v>
      </c>
      <c r="B49" s="2395"/>
      <c r="C49" s="2395"/>
      <c r="D49" s="2395"/>
      <c r="E49" s="2395"/>
      <c r="F49" s="2395"/>
      <c r="G49" s="2395"/>
      <c r="H49" s="2395"/>
      <c r="I49" s="2395"/>
      <c r="J49" s="2395"/>
      <c r="K49" s="2395"/>
      <c r="L49" s="2395"/>
      <c r="M49" s="2395"/>
      <c r="N49" s="2395"/>
      <c r="O49" s="2395"/>
      <c r="P49" s="2395"/>
      <c r="Q49" s="2395"/>
      <c r="R49" s="2395"/>
      <c r="S49" s="2395"/>
      <c r="T49" s="2395"/>
      <c r="U49" s="2395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166"/>
      <c r="AW49" s="56"/>
    </row>
    <row r="50" spans="1:49" s="55" customFormat="1" ht="15" customHeight="1">
      <c r="A50" s="2395" t="s">
        <v>59</v>
      </c>
      <c r="B50" s="2397"/>
      <c r="C50" s="2397"/>
      <c r="D50" s="2397"/>
      <c r="E50" s="2397"/>
      <c r="F50" s="2397"/>
      <c r="G50" s="2397"/>
      <c r="H50" s="2397"/>
      <c r="I50" s="2397"/>
      <c r="J50" s="2397"/>
      <c r="K50" s="2397"/>
      <c r="L50" s="2397"/>
      <c r="M50" s="2397"/>
      <c r="N50" s="2397"/>
      <c r="O50" s="2397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166"/>
      <c r="AW50" s="56"/>
    </row>
    <row r="51" spans="1:49" s="55" customFormat="1" ht="15" customHeight="1">
      <c r="A51" s="2394" t="s">
        <v>58</v>
      </c>
      <c r="B51" s="2397"/>
      <c r="C51" s="2397"/>
      <c r="D51" s="2397"/>
      <c r="E51" s="2397"/>
      <c r="F51" s="2397"/>
      <c r="G51" s="2397"/>
      <c r="H51" s="2397"/>
      <c r="I51" s="2397"/>
      <c r="J51" s="2397"/>
      <c r="K51" s="2397"/>
      <c r="L51" s="2397"/>
      <c r="M51" s="2397"/>
      <c r="N51" s="2397"/>
      <c r="O51" s="2397"/>
      <c r="P51" s="2397"/>
      <c r="Q51" s="2397"/>
      <c r="R51" s="2397"/>
      <c r="S51" s="2397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166"/>
      <c r="AW51" s="56"/>
    </row>
    <row r="52" spans="1:49" s="55" customFormat="1" ht="15" customHeight="1">
      <c r="A52" s="2394" t="s">
        <v>57</v>
      </c>
      <c r="B52" s="2395"/>
      <c r="C52" s="2395"/>
      <c r="D52" s="2395"/>
      <c r="E52" s="2395"/>
      <c r="F52" s="2395"/>
      <c r="G52" s="2395"/>
      <c r="H52" s="2395"/>
      <c r="I52" s="2396"/>
      <c r="J52" s="2396"/>
      <c r="K52" s="2396"/>
      <c r="L52" s="2396"/>
      <c r="M52" s="2397"/>
      <c r="N52" s="2397"/>
      <c r="O52" s="2397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</row>
    <row r="53" spans="1:49">
      <c r="A53" s="169"/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</row>
    <row r="54" spans="1:49">
      <c r="A54" s="169"/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</row>
  </sheetData>
  <mergeCells count="30">
    <mergeCell ref="A52:O52"/>
    <mergeCell ref="A45:F45"/>
    <mergeCell ref="A46:O46"/>
    <mergeCell ref="A47:O47"/>
    <mergeCell ref="A48:H48"/>
    <mergeCell ref="A49:U49"/>
    <mergeCell ref="A50:O50"/>
    <mergeCell ref="A51:S51"/>
    <mergeCell ref="E4:E5"/>
    <mergeCell ref="K4:K5"/>
    <mergeCell ref="L4:L5"/>
    <mergeCell ref="H4:H5"/>
    <mergeCell ref="F4:F5"/>
    <mergeCell ref="G4:G5"/>
    <mergeCell ref="A1:U1"/>
    <mergeCell ref="A2:A5"/>
    <mergeCell ref="B2:B5"/>
    <mergeCell ref="C2:D3"/>
    <mergeCell ref="E2:F3"/>
    <mergeCell ref="G2:H3"/>
    <mergeCell ref="I2:J3"/>
    <mergeCell ref="K2:L3"/>
    <mergeCell ref="M2:N3"/>
    <mergeCell ref="O2:U2"/>
    <mergeCell ref="N4:N5"/>
    <mergeCell ref="C4:C5"/>
    <mergeCell ref="I4:I5"/>
    <mergeCell ref="J4:J5"/>
    <mergeCell ref="M4:M5"/>
    <mergeCell ref="D4:D5"/>
  </mergeCells>
  <phoneticPr fontId="3" type="noConversion"/>
  <printOptions horizontalCentered="1"/>
  <pageMargins left="0.39370078740157483" right="0.39370078740157483" top="0.39370078740157483" bottom="0.39370078740157483" header="0" footer="0"/>
  <pageSetup paperSize="9" scale="6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2"/>
  <sheetViews>
    <sheetView view="pageBreakPreview" zoomScale="60" zoomScaleNormal="100" workbookViewId="0">
      <selection activeCell="A3" sqref="A3"/>
    </sheetView>
  </sheetViews>
  <sheetFormatPr defaultColWidth="9" defaultRowHeight="18.75"/>
  <cols>
    <col min="1" max="1" width="4.625" style="51" customWidth="1"/>
    <col min="2" max="2" width="4.625" style="225" customWidth="1"/>
    <col min="3" max="3" width="9.625" style="192" customWidth="1"/>
    <col min="4" max="4" width="6.625" style="222" customWidth="1"/>
    <col min="5" max="5" width="3.125" style="222" customWidth="1"/>
    <col min="6" max="6" width="6.125" style="258" customWidth="1"/>
    <col min="7" max="7" width="9.625" style="192" customWidth="1"/>
    <col min="8" max="8" width="6.625" style="222" customWidth="1"/>
    <col min="9" max="9" width="3.125" style="222" customWidth="1"/>
    <col min="10" max="10" width="4.625" style="258" customWidth="1"/>
    <col min="11" max="11" width="5.625" style="192" customWidth="1"/>
    <col min="12" max="12" width="6.625" style="222" customWidth="1"/>
    <col min="13" max="13" width="3.125" style="222" customWidth="1"/>
    <col min="14" max="14" width="4.625" style="258" customWidth="1"/>
    <col min="15" max="15" width="9.625" style="192" customWidth="1"/>
    <col min="16" max="16" width="6.625" style="222" customWidth="1"/>
    <col min="17" max="17" width="3.125" style="222" customWidth="1"/>
    <col min="18" max="18" width="4.625" style="258" customWidth="1"/>
    <col min="19" max="19" width="8.625" style="194" customWidth="1"/>
    <col min="20" max="20" width="6.625" style="222" customWidth="1"/>
    <col min="21" max="21" width="3.125" style="222" customWidth="1"/>
    <col min="22" max="22" width="4.625" style="258" customWidth="1"/>
    <col min="23" max="23" width="8.625" style="196" customWidth="1"/>
    <col min="24" max="24" width="6.625" style="201" customWidth="1"/>
    <col min="25" max="26" width="4.625" style="201" customWidth="1"/>
    <col min="27" max="27" width="4.625" style="334" customWidth="1"/>
    <col min="28" max="28" width="9" style="342"/>
    <col min="29" max="29" width="15" style="352" customWidth="1"/>
    <col min="30" max="30" width="18.25" style="342" customWidth="1"/>
    <col min="31" max="31" width="16.125" style="344" customWidth="1"/>
    <col min="32" max="32" width="24.75" style="213" customWidth="1"/>
    <col min="33" max="34" width="9" style="214"/>
    <col min="35" max="16384" width="9" style="342"/>
  </cols>
  <sheetData>
    <row r="1" spans="1:36" s="52" customFormat="1" ht="32.25" customHeight="1">
      <c r="A1" s="2527" t="s">
        <v>393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  <c r="Q1" s="2528"/>
      <c r="R1" s="2528"/>
      <c r="S1" s="2528"/>
      <c r="T1" s="2528"/>
      <c r="U1" s="2528"/>
      <c r="V1" s="2528"/>
      <c r="W1" s="2528"/>
      <c r="X1" s="2528"/>
      <c r="Y1" s="2528"/>
      <c r="Z1" s="2528"/>
      <c r="AA1" s="2528"/>
      <c r="AC1" s="242"/>
      <c r="AE1" s="211"/>
      <c r="AF1" s="213"/>
      <c r="AG1" s="214"/>
      <c r="AH1" s="214"/>
    </row>
    <row r="2" spans="1:36" ht="26.1" customHeight="1">
      <c r="A2" s="2528"/>
      <c r="B2" s="2528"/>
      <c r="C2" s="2528"/>
      <c r="D2" s="2528"/>
      <c r="E2" s="2528"/>
      <c r="F2" s="2528"/>
      <c r="G2" s="2528"/>
      <c r="H2" s="2528"/>
      <c r="I2" s="2528"/>
      <c r="J2" s="2528"/>
      <c r="K2" s="2528"/>
      <c r="L2" s="2528"/>
      <c r="M2" s="2528"/>
      <c r="N2" s="2528"/>
      <c r="O2" s="2528"/>
      <c r="P2" s="2528"/>
      <c r="Q2" s="2528"/>
      <c r="R2" s="2528"/>
      <c r="S2" s="2528"/>
      <c r="T2" s="2528"/>
      <c r="U2" s="2528"/>
      <c r="V2" s="2528"/>
      <c r="W2" s="2528"/>
      <c r="X2" s="2528"/>
      <c r="Y2" s="2528"/>
      <c r="Z2" s="2528"/>
      <c r="AA2" s="2528"/>
      <c r="AF2" s="346"/>
      <c r="AG2" s="347"/>
      <c r="AH2" s="348"/>
    </row>
    <row r="3" spans="1:36" ht="26.1" customHeight="1">
      <c r="A3" s="403"/>
      <c r="B3" s="403"/>
      <c r="C3" s="520" t="s">
        <v>249</v>
      </c>
      <c r="D3" s="525">
        <v>1088</v>
      </c>
      <c r="E3" s="520" t="s">
        <v>250</v>
      </c>
      <c r="F3" s="520">
        <v>10</v>
      </c>
      <c r="G3" s="520" t="s">
        <v>251</v>
      </c>
      <c r="H3" s="520">
        <v>808</v>
      </c>
      <c r="I3" s="520" t="s">
        <v>250</v>
      </c>
      <c r="J3" s="520">
        <v>10</v>
      </c>
      <c r="K3" s="520" t="s">
        <v>252</v>
      </c>
      <c r="L3" s="525">
        <v>1213</v>
      </c>
      <c r="M3" s="520" t="s">
        <v>250</v>
      </c>
      <c r="N3" s="520">
        <v>15</v>
      </c>
      <c r="O3" s="520"/>
      <c r="P3" s="520"/>
      <c r="Q3" s="520"/>
      <c r="R3" s="520"/>
      <c r="S3" s="520"/>
      <c r="T3" s="462"/>
      <c r="U3" s="462"/>
      <c r="V3" s="462" t="s">
        <v>253</v>
      </c>
      <c r="W3" s="462">
        <v>12</v>
      </c>
      <c r="X3" s="462" t="s">
        <v>254</v>
      </c>
      <c r="Y3" s="462">
        <v>4</v>
      </c>
      <c r="Z3" s="462" t="s">
        <v>255</v>
      </c>
      <c r="AA3" s="462">
        <v>13</v>
      </c>
      <c r="AF3" s="425"/>
      <c r="AG3" s="426"/>
      <c r="AH3" s="427"/>
    </row>
    <row r="4" spans="1:36" s="207" customFormat="1" ht="26.1" customHeight="1" thickBot="1">
      <c r="A4" s="206"/>
      <c r="B4" s="345"/>
      <c r="C4" s="521" t="s">
        <v>256</v>
      </c>
      <c r="D4" s="522">
        <v>32</v>
      </c>
      <c r="E4" s="522"/>
      <c r="F4" s="523">
        <v>2</v>
      </c>
      <c r="G4" s="521"/>
      <c r="H4" s="522">
        <v>15</v>
      </c>
      <c r="I4" s="522"/>
      <c r="J4" s="523">
        <v>2</v>
      </c>
      <c r="K4" s="521"/>
      <c r="L4" s="522">
        <v>36</v>
      </c>
      <c r="M4" s="522"/>
      <c r="N4" s="523">
        <v>2</v>
      </c>
      <c r="O4" s="521" t="s">
        <v>257</v>
      </c>
      <c r="P4" s="522">
        <v>789</v>
      </c>
      <c r="Q4" s="524" t="s">
        <v>258</v>
      </c>
      <c r="R4" s="519"/>
      <c r="S4" s="521">
        <v>38</v>
      </c>
      <c r="T4" s="464"/>
      <c r="U4" s="464"/>
      <c r="V4" s="465" t="s">
        <v>259</v>
      </c>
      <c r="W4" s="463">
        <f>D3+F3+H3+J3+L3+N3+W3+15</f>
        <v>3171</v>
      </c>
      <c r="X4" s="462" t="s">
        <v>256</v>
      </c>
      <c r="Y4" s="466">
        <f>L4+N4+H4+J4+D4+F4+Y3</f>
        <v>93</v>
      </c>
      <c r="Z4" s="464"/>
      <c r="AA4" s="461"/>
      <c r="AC4" s="352"/>
      <c r="AE4" s="430"/>
      <c r="AF4" s="428"/>
      <c r="AG4" s="219"/>
      <c r="AH4" s="220"/>
    </row>
    <row r="5" spans="1:36" ht="27" customHeight="1" thickBot="1">
      <c r="A5" s="296" t="s">
        <v>190</v>
      </c>
      <c r="B5" s="295" t="s">
        <v>191</v>
      </c>
      <c r="C5" s="2529" t="s">
        <v>2</v>
      </c>
      <c r="D5" s="2529"/>
      <c r="E5" s="2529"/>
      <c r="F5" s="2529"/>
      <c r="G5" s="2529" t="s">
        <v>112</v>
      </c>
      <c r="H5" s="2529"/>
      <c r="I5" s="2529"/>
      <c r="J5" s="2529"/>
      <c r="K5" s="2529" t="s">
        <v>113</v>
      </c>
      <c r="L5" s="2529"/>
      <c r="M5" s="2529"/>
      <c r="N5" s="2529"/>
      <c r="O5" s="2529" t="s">
        <v>114</v>
      </c>
      <c r="P5" s="2529"/>
      <c r="Q5" s="2529"/>
      <c r="R5" s="2529"/>
      <c r="S5" s="2529" t="s">
        <v>116</v>
      </c>
      <c r="T5" s="2529"/>
      <c r="U5" s="2529"/>
      <c r="V5" s="2529"/>
      <c r="W5" s="2529" t="s">
        <v>8</v>
      </c>
      <c r="X5" s="2529"/>
      <c r="Y5" s="2529"/>
      <c r="Z5" s="2530" t="s">
        <v>225</v>
      </c>
      <c r="AA5" s="2531"/>
      <c r="AD5" s="207"/>
      <c r="AE5" s="430"/>
      <c r="AF5" s="428"/>
      <c r="AG5" s="219"/>
      <c r="AH5" s="220"/>
      <c r="AI5" s="207"/>
      <c r="AJ5" s="207"/>
    </row>
    <row r="6" spans="1:36" ht="27" customHeight="1" thickBot="1">
      <c r="A6" s="2512">
        <v>43892</v>
      </c>
      <c r="B6" s="2516">
        <f>六高!C8</f>
        <v>0</v>
      </c>
      <c r="C6" s="2509" t="s">
        <v>392</v>
      </c>
      <c r="D6" s="2509"/>
      <c r="E6" s="2509"/>
      <c r="F6" s="2509"/>
      <c r="G6" s="2524"/>
      <c r="H6" s="2525"/>
      <c r="I6" s="2525"/>
      <c r="J6" s="2526"/>
      <c r="K6" s="2525"/>
      <c r="L6" s="2525"/>
      <c r="M6" s="2525"/>
      <c r="N6" s="2525"/>
      <c r="O6" s="2524"/>
      <c r="P6" s="2525"/>
      <c r="Q6" s="2525"/>
      <c r="R6" s="2525"/>
      <c r="S6" s="2525"/>
      <c r="T6" s="2525"/>
      <c r="U6" s="2525"/>
      <c r="V6" s="2525"/>
      <c r="W6" s="195"/>
      <c r="X6" s="460"/>
      <c r="Y6" s="402"/>
      <c r="Z6" s="381" t="s">
        <v>211</v>
      </c>
      <c r="AA6" s="332">
        <v>6</v>
      </c>
      <c r="AC6" s="210"/>
      <c r="AD6" s="207"/>
      <c r="AE6" s="430"/>
      <c r="AF6" s="428"/>
      <c r="AG6" s="219"/>
      <c r="AH6" s="220"/>
      <c r="AI6" s="207"/>
      <c r="AJ6" s="207"/>
    </row>
    <row r="7" spans="1:36" ht="27" customHeight="1">
      <c r="A7" s="2513"/>
      <c r="B7" s="2516"/>
      <c r="C7" s="467"/>
      <c r="D7" s="470"/>
      <c r="E7" s="471"/>
      <c r="F7" s="474"/>
      <c r="G7" s="467"/>
      <c r="H7" s="470"/>
      <c r="I7" s="471"/>
      <c r="J7" s="476"/>
      <c r="K7" s="467"/>
      <c r="L7" s="470"/>
      <c r="M7" s="471"/>
      <c r="N7" s="474"/>
      <c r="O7" s="467"/>
      <c r="P7" s="470"/>
      <c r="Q7" s="471"/>
      <c r="R7" s="476"/>
      <c r="S7" s="467"/>
      <c r="T7" s="470"/>
      <c r="U7" s="471"/>
      <c r="V7" s="474"/>
      <c r="W7" s="235"/>
      <c r="X7" s="236"/>
      <c r="Y7" s="237"/>
      <c r="Z7" s="383" t="s">
        <v>212</v>
      </c>
      <c r="AA7" s="333"/>
      <c r="AC7" s="210"/>
      <c r="AD7" s="207"/>
      <c r="AE7" s="429"/>
      <c r="AF7" s="428"/>
      <c r="AG7" s="219"/>
      <c r="AH7" s="220"/>
      <c r="AI7" s="207"/>
      <c r="AJ7" s="207"/>
    </row>
    <row r="8" spans="1:36" ht="27" customHeight="1">
      <c r="A8" s="2513"/>
      <c r="B8" s="2516"/>
      <c r="C8" s="468"/>
      <c r="D8" s="469"/>
      <c r="E8" s="472"/>
      <c r="F8" s="475"/>
      <c r="G8" s="468"/>
      <c r="H8" s="469"/>
      <c r="I8" s="472"/>
      <c r="J8" s="477"/>
      <c r="K8" s="468"/>
      <c r="L8" s="469"/>
      <c r="M8" s="472"/>
      <c r="N8" s="475"/>
      <c r="O8" s="468"/>
      <c r="P8" s="473"/>
      <c r="Q8" s="472"/>
      <c r="R8" s="477"/>
      <c r="S8" s="468"/>
      <c r="T8" s="469"/>
      <c r="U8" s="472"/>
      <c r="V8" s="475"/>
      <c r="W8" s="235"/>
      <c r="X8" s="236"/>
      <c r="Y8" s="237"/>
      <c r="Z8" s="383" t="s">
        <v>213</v>
      </c>
      <c r="AA8" s="333"/>
      <c r="AC8" s="210"/>
      <c r="AD8" s="207"/>
      <c r="AE8" s="430"/>
      <c r="AF8" s="428"/>
      <c r="AG8" s="219"/>
      <c r="AH8" s="220"/>
      <c r="AI8" s="207"/>
      <c r="AJ8" s="207"/>
    </row>
    <row r="9" spans="1:36" ht="27" customHeight="1">
      <c r="A9" s="2513"/>
      <c r="B9" s="2516"/>
      <c r="C9" s="468"/>
      <c r="D9" s="469"/>
      <c r="E9" s="472"/>
      <c r="F9" s="475"/>
      <c r="G9" s="468"/>
      <c r="H9" s="469"/>
      <c r="I9" s="472"/>
      <c r="J9" s="477"/>
      <c r="K9" s="468"/>
      <c r="L9" s="469"/>
      <c r="M9" s="472"/>
      <c r="N9" s="475"/>
      <c r="O9" s="468"/>
      <c r="P9" s="473"/>
      <c r="Q9" s="472"/>
      <c r="R9" s="477"/>
      <c r="S9" s="468"/>
      <c r="T9" s="469"/>
      <c r="U9" s="472"/>
      <c r="V9" s="475"/>
      <c r="W9" s="235"/>
      <c r="X9" s="236"/>
      <c r="Y9" s="237"/>
      <c r="Z9" s="383" t="s">
        <v>215</v>
      </c>
      <c r="AA9" s="333"/>
      <c r="AD9" s="207"/>
      <c r="AE9" s="430"/>
      <c r="AF9" s="428"/>
      <c r="AG9" s="219"/>
      <c r="AH9" s="220"/>
      <c r="AI9" s="207"/>
      <c r="AJ9" s="207"/>
    </row>
    <row r="10" spans="1:36" ht="27" customHeight="1">
      <c r="A10" s="2513"/>
      <c r="B10" s="2516"/>
      <c r="C10" s="468"/>
      <c r="D10" s="469"/>
      <c r="E10" s="472"/>
      <c r="F10" s="475"/>
      <c r="G10" s="468"/>
      <c r="H10" s="469"/>
      <c r="I10" s="472"/>
      <c r="J10" s="477"/>
      <c r="K10" s="468"/>
      <c r="L10" s="469"/>
      <c r="M10" s="472"/>
      <c r="N10" s="475"/>
      <c r="O10" s="468"/>
      <c r="P10" s="473"/>
      <c r="Q10" s="472"/>
      <c r="R10" s="477"/>
      <c r="S10" s="468"/>
      <c r="T10" s="469"/>
      <c r="U10" s="472"/>
      <c r="V10" s="475"/>
      <c r="W10" s="235"/>
      <c r="X10" s="236"/>
      <c r="Y10" s="237"/>
      <c r="Z10" s="383" t="s">
        <v>33</v>
      </c>
      <c r="AA10" s="333">
        <v>0</v>
      </c>
      <c r="AC10" s="210"/>
      <c r="AD10" s="207"/>
      <c r="AE10" s="430"/>
      <c r="AF10" s="428"/>
      <c r="AG10" s="219"/>
      <c r="AH10" s="220"/>
      <c r="AI10" s="207"/>
      <c r="AJ10" s="207"/>
    </row>
    <row r="11" spans="1:36" ht="27" customHeight="1">
      <c r="A11" s="2513"/>
      <c r="B11" s="2516"/>
      <c r="C11" s="468"/>
      <c r="D11" s="469"/>
      <c r="E11" s="472"/>
      <c r="F11" s="475"/>
      <c r="G11" s="468"/>
      <c r="H11" s="469"/>
      <c r="I11" s="472"/>
      <c r="J11" s="477"/>
      <c r="K11" s="468"/>
      <c r="L11" s="469"/>
      <c r="M11" s="472"/>
      <c r="N11" s="475"/>
      <c r="O11" s="468"/>
      <c r="P11" s="473"/>
      <c r="Q11" s="472"/>
      <c r="R11" s="477"/>
      <c r="S11" s="468"/>
      <c r="T11" s="469"/>
      <c r="U11" s="472"/>
      <c r="V11" s="475"/>
      <c r="W11" s="383"/>
      <c r="X11" s="199"/>
      <c r="Y11" s="203"/>
      <c r="Z11" s="383" t="s">
        <v>219</v>
      </c>
      <c r="AA11" s="333"/>
      <c r="AD11" s="207"/>
      <c r="AE11" s="430"/>
      <c r="AF11" s="428"/>
      <c r="AG11" s="219"/>
      <c r="AH11" s="220"/>
      <c r="AI11" s="207"/>
      <c r="AJ11" s="207"/>
    </row>
    <row r="12" spans="1:36" ht="27" customHeight="1">
      <c r="A12" s="2513"/>
      <c r="B12" s="2516"/>
      <c r="C12" s="468"/>
      <c r="D12" s="469"/>
      <c r="E12" s="472"/>
      <c r="F12" s="475"/>
      <c r="G12" s="468"/>
      <c r="H12" s="469"/>
      <c r="I12" s="472"/>
      <c r="J12" s="477"/>
      <c r="K12" s="468"/>
      <c r="L12" s="469"/>
      <c r="M12" s="472"/>
      <c r="N12" s="475"/>
      <c r="O12" s="468"/>
      <c r="P12" s="473"/>
      <c r="Q12" s="472"/>
      <c r="R12" s="477"/>
      <c r="S12" s="468"/>
      <c r="T12" s="469"/>
      <c r="U12" s="472"/>
      <c r="V12" s="475"/>
      <c r="X12" s="199"/>
      <c r="Y12" s="203"/>
      <c r="Z12" s="326"/>
      <c r="AA12" s="333"/>
      <c r="AD12" s="207"/>
      <c r="AE12" s="429"/>
      <c r="AF12" s="428"/>
      <c r="AG12" s="219"/>
      <c r="AH12" s="220"/>
      <c r="AI12" s="207"/>
      <c r="AJ12" s="207"/>
    </row>
    <row r="13" spans="1:36" ht="27" customHeight="1">
      <c r="A13" s="2513"/>
      <c r="B13" s="2516"/>
      <c r="C13" s="468"/>
      <c r="D13" s="469"/>
      <c r="E13" s="472"/>
      <c r="F13" s="475"/>
      <c r="G13" s="468"/>
      <c r="H13" s="469"/>
      <c r="I13" s="472"/>
      <c r="J13" s="477"/>
      <c r="K13" s="468"/>
      <c r="L13" s="469"/>
      <c r="M13" s="472"/>
      <c r="N13" s="475"/>
      <c r="O13" s="468"/>
      <c r="P13" s="473"/>
      <c r="Q13" s="472"/>
      <c r="R13" s="477"/>
      <c r="S13" s="468"/>
      <c r="T13" s="469"/>
      <c r="U13" s="472"/>
      <c r="V13" s="475"/>
      <c r="W13" s="493"/>
      <c r="X13" s="199"/>
      <c r="Y13" s="203"/>
      <c r="Z13" s="383"/>
      <c r="AA13" s="333"/>
      <c r="AD13" s="207"/>
      <c r="AE13" s="430"/>
      <c r="AF13" s="428"/>
      <c r="AG13" s="219"/>
      <c r="AH13" s="220"/>
      <c r="AI13" s="207"/>
      <c r="AJ13" s="207"/>
    </row>
    <row r="14" spans="1:36" ht="27" customHeight="1" thickBot="1">
      <c r="A14" s="2514"/>
      <c r="B14" s="2517"/>
      <c r="C14" s="187"/>
      <c r="D14" s="230"/>
      <c r="E14" s="231"/>
      <c r="F14" s="256"/>
      <c r="G14" s="187"/>
      <c r="H14" s="230"/>
      <c r="I14" s="231"/>
      <c r="J14" s="261"/>
      <c r="K14" s="187"/>
      <c r="L14" s="230"/>
      <c r="M14" s="231"/>
      <c r="N14" s="256"/>
      <c r="O14" s="187"/>
      <c r="P14" s="234"/>
      <c r="Q14" s="231"/>
      <c r="R14" s="261"/>
      <c r="S14" s="187"/>
      <c r="T14" s="230"/>
      <c r="U14" s="231"/>
      <c r="V14" s="256"/>
      <c r="X14" s="200"/>
      <c r="Y14" s="204"/>
      <c r="Z14" s="187" t="s">
        <v>221</v>
      </c>
      <c r="AA14" s="335">
        <f>(AA6*70)+(AA7*75)+(AA8*25)+(AA9*45)+(AA10*60)+(AA11*150)</f>
        <v>420</v>
      </c>
      <c r="AD14" s="207"/>
      <c r="AE14" s="430"/>
      <c r="AF14" s="428"/>
      <c r="AG14" s="219"/>
      <c r="AH14" s="220"/>
      <c r="AI14" s="207"/>
      <c r="AJ14" s="207"/>
    </row>
    <row r="15" spans="1:36" ht="27" customHeight="1" thickBot="1">
      <c r="A15" s="2512">
        <f>A6+1</f>
        <v>43893</v>
      </c>
      <c r="B15" s="2515" t="s">
        <v>280</v>
      </c>
      <c r="C15" s="2509" t="s">
        <v>352</v>
      </c>
      <c r="D15" s="2509"/>
      <c r="E15" s="2509"/>
      <c r="F15" s="2509"/>
      <c r="G15" s="2510" t="s">
        <v>353</v>
      </c>
      <c r="H15" s="2509"/>
      <c r="I15" s="2509"/>
      <c r="J15" s="2511"/>
      <c r="K15" s="2509" t="s">
        <v>318</v>
      </c>
      <c r="L15" s="2509"/>
      <c r="M15" s="2509"/>
      <c r="N15" s="2509"/>
      <c r="O15" s="2510" t="s">
        <v>354</v>
      </c>
      <c r="P15" s="2509"/>
      <c r="Q15" s="2509"/>
      <c r="R15" s="2509"/>
      <c r="S15" s="2509" t="s">
        <v>355</v>
      </c>
      <c r="T15" s="2509"/>
      <c r="U15" s="2509"/>
      <c r="V15" s="2509"/>
      <c r="W15" s="239"/>
      <c r="X15" s="236"/>
      <c r="Y15" s="237"/>
      <c r="Z15" s="381" t="s">
        <v>211</v>
      </c>
      <c r="AA15" s="332"/>
      <c r="AD15" s="207"/>
      <c r="AE15" s="430"/>
      <c r="AF15" s="428"/>
      <c r="AG15" s="219"/>
      <c r="AH15" s="220"/>
      <c r="AI15" s="207"/>
      <c r="AJ15" s="207"/>
    </row>
    <row r="16" spans="1:36" ht="27" customHeight="1">
      <c r="A16" s="2513"/>
      <c r="B16" s="2516"/>
      <c r="C16" s="571" t="s">
        <v>309</v>
      </c>
      <c r="D16" s="574">
        <v>360</v>
      </c>
      <c r="E16" s="575" t="s">
        <v>306</v>
      </c>
      <c r="F16" s="578">
        <v>68.095838587641865</v>
      </c>
      <c r="G16" s="571" t="s">
        <v>328</v>
      </c>
      <c r="H16" s="574">
        <v>280</v>
      </c>
      <c r="I16" s="576" t="s">
        <v>306</v>
      </c>
      <c r="J16" s="580">
        <v>52.963430012610338</v>
      </c>
      <c r="K16" s="571" t="s">
        <v>308</v>
      </c>
      <c r="L16" s="574">
        <v>270</v>
      </c>
      <c r="M16" s="575" t="s">
        <v>306</v>
      </c>
      <c r="N16" s="578">
        <v>51.071878940731402</v>
      </c>
      <c r="O16" s="571" t="s">
        <v>362</v>
      </c>
      <c r="P16" s="588">
        <v>1578</v>
      </c>
      <c r="Q16" s="575" t="s">
        <v>321</v>
      </c>
      <c r="R16" s="580">
        <v>80</v>
      </c>
      <c r="S16" s="571" t="s">
        <v>319</v>
      </c>
      <c r="T16" s="574">
        <v>180</v>
      </c>
      <c r="U16" s="575" t="s">
        <v>306</v>
      </c>
      <c r="V16" s="578">
        <v>34.047919293820932</v>
      </c>
      <c r="X16" s="199"/>
      <c r="Y16" s="203"/>
      <c r="Z16" s="383" t="s">
        <v>212</v>
      </c>
      <c r="AA16" s="333"/>
      <c r="AC16" s="210"/>
      <c r="AD16" s="207"/>
      <c r="AE16" s="430"/>
      <c r="AF16" s="428"/>
      <c r="AG16" s="219"/>
      <c r="AH16" s="220"/>
      <c r="AI16" s="207"/>
      <c r="AJ16" s="207"/>
    </row>
    <row r="17" spans="1:39" ht="27" customHeight="1">
      <c r="A17" s="2513"/>
      <c r="B17" s="2516"/>
      <c r="C17" s="572" t="s">
        <v>326</v>
      </c>
      <c r="D17" s="573">
        <v>200</v>
      </c>
      <c r="E17" s="576" t="s">
        <v>306</v>
      </c>
      <c r="F17" s="579">
        <v>37.831021437578812</v>
      </c>
      <c r="G17" s="572" t="s">
        <v>338</v>
      </c>
      <c r="H17" s="573">
        <v>60</v>
      </c>
      <c r="I17" s="576" t="s">
        <v>306</v>
      </c>
      <c r="J17" s="581">
        <v>11.349306431273645</v>
      </c>
      <c r="K17" s="572" t="s">
        <v>244</v>
      </c>
      <c r="L17" s="573">
        <v>1</v>
      </c>
      <c r="M17" s="576" t="s">
        <v>306</v>
      </c>
      <c r="N17" s="579">
        <v>0.18915510718789408</v>
      </c>
      <c r="O17" s="572"/>
      <c r="P17" s="577"/>
      <c r="Q17" s="576"/>
      <c r="R17" s="581"/>
      <c r="S17" s="572" t="s">
        <v>309</v>
      </c>
      <c r="T17" s="573">
        <v>40</v>
      </c>
      <c r="U17" s="576" t="s">
        <v>306</v>
      </c>
      <c r="V17" s="579">
        <v>7.5662042875157631</v>
      </c>
      <c r="W17" s="193"/>
      <c r="X17" s="199"/>
      <c r="Y17" s="203"/>
      <c r="Z17" s="383" t="s">
        <v>213</v>
      </c>
      <c r="AA17" s="333"/>
      <c r="AC17" s="210"/>
      <c r="AD17" s="207"/>
      <c r="AE17" s="430"/>
      <c r="AF17" s="430"/>
      <c r="AG17" s="219"/>
      <c r="AH17" s="220"/>
      <c r="AI17" s="207"/>
      <c r="AJ17" s="207"/>
    </row>
    <row r="18" spans="1:39" ht="27" customHeight="1">
      <c r="A18" s="2513"/>
      <c r="B18" s="2516"/>
      <c r="C18" s="572" t="s">
        <v>329</v>
      </c>
      <c r="D18" s="573">
        <v>33</v>
      </c>
      <c r="E18" s="576" t="s">
        <v>306</v>
      </c>
      <c r="F18" s="579">
        <v>6.2421185372005041</v>
      </c>
      <c r="G18" s="572" t="s">
        <v>329</v>
      </c>
      <c r="H18" s="573">
        <v>33</v>
      </c>
      <c r="I18" s="576" t="s">
        <v>306</v>
      </c>
      <c r="J18" s="581">
        <v>6.2421185372005041</v>
      </c>
      <c r="K18" s="572"/>
      <c r="L18" s="573"/>
      <c r="M18" s="576"/>
      <c r="N18" s="579"/>
      <c r="O18" s="572"/>
      <c r="P18" s="577"/>
      <c r="Q18" s="576"/>
      <c r="R18" s="581"/>
      <c r="S18" s="572" t="s">
        <v>363</v>
      </c>
      <c r="T18" s="573">
        <v>2</v>
      </c>
      <c r="U18" s="576" t="s">
        <v>364</v>
      </c>
      <c r="V18" s="579">
        <v>0.37831021437578816</v>
      </c>
      <c r="W18" s="193"/>
      <c r="X18" s="199"/>
      <c r="Y18" s="203"/>
      <c r="Z18" s="383" t="s">
        <v>215</v>
      </c>
      <c r="AA18" s="333"/>
      <c r="AD18" s="207"/>
      <c r="AE18" s="430"/>
      <c r="AF18" s="430"/>
      <c r="AG18" s="219"/>
      <c r="AH18" s="220"/>
      <c r="AI18" s="207"/>
      <c r="AJ18" s="207"/>
    </row>
    <row r="19" spans="1:39" ht="27" customHeight="1">
      <c r="A19" s="2513"/>
      <c r="B19" s="2516"/>
      <c r="C19" s="572" t="s">
        <v>118</v>
      </c>
      <c r="D19" s="573">
        <v>2</v>
      </c>
      <c r="E19" s="576" t="s">
        <v>365</v>
      </c>
      <c r="F19" s="579"/>
      <c r="G19" s="572" t="s">
        <v>366</v>
      </c>
      <c r="H19" s="573">
        <v>4</v>
      </c>
      <c r="I19" s="576" t="s">
        <v>306</v>
      </c>
      <c r="J19" s="581">
        <v>0.75662042875157631</v>
      </c>
      <c r="K19" s="572"/>
      <c r="L19" s="573"/>
      <c r="M19" s="576"/>
      <c r="N19" s="579"/>
      <c r="O19" s="587"/>
      <c r="P19" s="583"/>
      <c r="Q19" s="585"/>
      <c r="R19" s="586"/>
      <c r="S19" s="572" t="s">
        <v>240</v>
      </c>
      <c r="T19" s="573">
        <v>2</v>
      </c>
      <c r="U19" s="576" t="s">
        <v>306</v>
      </c>
      <c r="V19" s="579"/>
      <c r="W19" s="197"/>
      <c r="X19" s="199"/>
      <c r="Y19" s="203"/>
      <c r="Z19" s="383" t="s">
        <v>33</v>
      </c>
      <c r="AA19" s="333">
        <v>0</v>
      </c>
      <c r="AD19" s="2532"/>
      <c r="AE19" s="2533"/>
      <c r="AF19" s="430"/>
      <c r="AG19" s="219"/>
      <c r="AH19" s="220"/>
      <c r="AI19" s="207"/>
      <c r="AJ19" s="207"/>
    </row>
    <row r="20" spans="1:39" ht="27" customHeight="1">
      <c r="A20" s="2513"/>
      <c r="B20" s="2516"/>
      <c r="C20" s="572" t="s">
        <v>367</v>
      </c>
      <c r="D20" s="573">
        <v>1</v>
      </c>
      <c r="E20" s="576" t="s">
        <v>324</v>
      </c>
      <c r="F20" s="579"/>
      <c r="G20" s="572"/>
      <c r="H20" s="573"/>
      <c r="I20" s="576"/>
      <c r="J20" s="581"/>
      <c r="K20" s="572"/>
      <c r="L20" s="573"/>
      <c r="M20" s="576"/>
      <c r="N20" s="579"/>
      <c r="O20" s="572"/>
      <c r="P20" s="577"/>
      <c r="Q20" s="576"/>
      <c r="R20" s="581"/>
      <c r="S20" s="587"/>
      <c r="T20" s="584"/>
      <c r="U20" s="585"/>
      <c r="V20" s="582"/>
      <c r="W20" s="193"/>
      <c r="X20" s="199"/>
      <c r="Y20" s="203"/>
      <c r="Z20" s="383" t="s">
        <v>219</v>
      </c>
      <c r="AA20" s="333">
        <v>0</v>
      </c>
      <c r="AD20" s="2532"/>
      <c r="AE20" s="2533"/>
      <c r="AF20" s="430"/>
      <c r="AG20" s="219"/>
      <c r="AH20" s="220"/>
      <c r="AI20" s="207"/>
      <c r="AJ20" s="207"/>
    </row>
    <row r="21" spans="1:39" ht="27" customHeight="1">
      <c r="A21" s="2513"/>
      <c r="B21" s="2516"/>
      <c r="C21" s="383"/>
      <c r="D21" s="382"/>
      <c r="E21" s="350"/>
      <c r="F21" s="255"/>
      <c r="G21" s="383"/>
      <c r="H21" s="382"/>
      <c r="I21" s="350"/>
      <c r="J21" s="353"/>
      <c r="K21" s="383"/>
      <c r="L21" s="382"/>
      <c r="M21" s="350"/>
      <c r="N21" s="255"/>
      <c r="O21" s="383"/>
      <c r="P21" s="376"/>
      <c r="Q21" s="350"/>
      <c r="R21" s="353"/>
      <c r="S21" s="383"/>
      <c r="T21" s="382"/>
      <c r="U21" s="350"/>
      <c r="V21" s="255"/>
      <c r="W21" s="197"/>
      <c r="X21" s="199"/>
      <c r="Y21" s="203"/>
      <c r="Z21" s="326"/>
      <c r="AA21" s="333"/>
      <c r="AD21" s="207"/>
      <c r="AE21" s="430"/>
      <c r="AF21" s="430"/>
      <c r="AG21" s="219"/>
      <c r="AH21" s="220"/>
      <c r="AI21" s="207"/>
      <c r="AJ21" s="207"/>
    </row>
    <row r="22" spans="1:39" ht="27" customHeight="1" thickBot="1">
      <c r="A22" s="2514"/>
      <c r="B22" s="2517"/>
      <c r="C22" s="456"/>
      <c r="D22" s="457"/>
      <c r="E22" s="458"/>
      <c r="F22" s="459">
        <f>SUM(F16:F18)</f>
        <v>112.16897856242119</v>
      </c>
      <c r="G22" s="187"/>
      <c r="H22" s="230"/>
      <c r="I22" s="231"/>
      <c r="J22" s="557">
        <f>SUM(J16:J19)</f>
        <v>71.311475409836049</v>
      </c>
      <c r="K22" s="383"/>
      <c r="L22" s="230"/>
      <c r="M22" s="231"/>
      <c r="N22" s="557">
        <f>SUM(N16:N18)</f>
        <v>51.261034047919296</v>
      </c>
      <c r="O22" s="187"/>
      <c r="P22" s="234"/>
      <c r="Q22" s="231"/>
      <c r="R22" s="557">
        <f>SUM(R16:R18)</f>
        <v>80</v>
      </c>
      <c r="S22" s="187"/>
      <c r="T22" s="230"/>
      <c r="U22" s="231"/>
      <c r="V22" s="557">
        <f>SUM(V16:V18)</f>
        <v>41.992433795712486</v>
      </c>
      <c r="W22" s="197"/>
      <c r="X22" s="199"/>
      <c r="Y22" s="203"/>
      <c r="Z22" s="187" t="s">
        <v>221</v>
      </c>
      <c r="AA22" s="335">
        <f>(AA15*70)+(AA16*75)+(AA17*25)+(AA18*45)+(AA19*60)+(AA20*150)</f>
        <v>0</v>
      </c>
      <c r="AD22" s="207"/>
      <c r="AE22" s="430"/>
      <c r="AF22" s="430"/>
      <c r="AG22" s="219"/>
      <c r="AH22" s="220"/>
      <c r="AI22" s="207"/>
      <c r="AJ22" s="207"/>
    </row>
    <row r="23" spans="1:39" ht="27" customHeight="1" thickBot="1">
      <c r="A23" s="2518">
        <f>A6+2</f>
        <v>43894</v>
      </c>
      <c r="B23" s="2521" t="s">
        <v>317</v>
      </c>
      <c r="C23" s="2509" t="s">
        <v>358</v>
      </c>
      <c r="D23" s="2509"/>
      <c r="E23" s="2509"/>
      <c r="F23" s="2509"/>
      <c r="G23" s="2510" t="s">
        <v>359</v>
      </c>
      <c r="H23" s="2509"/>
      <c r="I23" s="2509"/>
      <c r="J23" s="2511"/>
      <c r="K23" s="2509" t="s">
        <v>281</v>
      </c>
      <c r="L23" s="2509"/>
      <c r="M23" s="2509"/>
      <c r="N23" s="2509"/>
      <c r="O23" s="2510" t="s">
        <v>360</v>
      </c>
      <c r="P23" s="2509"/>
      <c r="Q23" s="2509"/>
      <c r="R23" s="2509"/>
      <c r="S23" s="2509" t="s">
        <v>361</v>
      </c>
      <c r="T23" s="2509"/>
      <c r="U23" s="2509"/>
      <c r="V23" s="2509"/>
      <c r="W23" s="195"/>
      <c r="X23" s="2534"/>
      <c r="Y23" s="2536"/>
      <c r="Z23" s="381" t="s">
        <v>211</v>
      </c>
      <c r="AA23" s="332"/>
      <c r="AD23" s="207"/>
      <c r="AE23" s="430"/>
      <c r="AF23" s="430"/>
      <c r="AG23" s="219"/>
      <c r="AH23" s="220"/>
      <c r="AI23" s="207"/>
      <c r="AJ23" s="207"/>
    </row>
    <row r="24" spans="1:39" ht="27" customHeight="1">
      <c r="A24" s="2519"/>
      <c r="B24" s="2522"/>
      <c r="C24" s="590" t="s">
        <v>327</v>
      </c>
      <c r="D24" s="613">
        <v>770</v>
      </c>
      <c r="E24" s="595" t="s">
        <v>306</v>
      </c>
      <c r="F24" s="604">
        <v>145.64943253467843</v>
      </c>
      <c r="G24" s="590" t="s">
        <v>368</v>
      </c>
      <c r="H24" s="593">
        <v>3172</v>
      </c>
      <c r="I24" s="595" t="s">
        <v>369</v>
      </c>
      <c r="J24" s="607">
        <v>70</v>
      </c>
      <c r="K24" s="590" t="s">
        <v>308</v>
      </c>
      <c r="L24" s="593">
        <v>270</v>
      </c>
      <c r="M24" s="595" t="s">
        <v>306</v>
      </c>
      <c r="N24" s="604">
        <v>51.071878940731402</v>
      </c>
      <c r="O24" s="590" t="s">
        <v>266</v>
      </c>
      <c r="P24" s="600">
        <v>40</v>
      </c>
      <c r="Q24" s="595" t="s">
        <v>306</v>
      </c>
      <c r="R24" s="607">
        <v>30.418250950570343</v>
      </c>
      <c r="S24" s="590" t="s">
        <v>370</v>
      </c>
      <c r="T24" s="593">
        <v>220</v>
      </c>
      <c r="U24" s="595" t="s">
        <v>306</v>
      </c>
      <c r="V24" s="604">
        <v>41.614123581336699</v>
      </c>
      <c r="W24" s="209"/>
      <c r="X24" s="2535"/>
      <c r="Y24" s="2537"/>
      <c r="Z24" s="383" t="s">
        <v>212</v>
      </c>
      <c r="AA24" s="333"/>
      <c r="AD24" s="207"/>
      <c r="AE24" s="430"/>
      <c r="AF24" s="430"/>
      <c r="AG24" s="219"/>
      <c r="AH24" s="220"/>
      <c r="AI24" s="207"/>
      <c r="AJ24" s="207"/>
    </row>
    <row r="25" spans="1:39" ht="27" customHeight="1">
      <c r="A25" s="2519"/>
      <c r="B25" s="2522"/>
      <c r="C25" s="590" t="s">
        <v>319</v>
      </c>
      <c r="D25" s="593">
        <v>120</v>
      </c>
      <c r="E25" s="596" t="s">
        <v>306</v>
      </c>
      <c r="F25" s="604">
        <v>22.698612862547289</v>
      </c>
      <c r="G25" s="590"/>
      <c r="H25" s="593"/>
      <c r="I25" s="596"/>
      <c r="J25" s="607"/>
      <c r="K25" s="590" t="s">
        <v>312</v>
      </c>
      <c r="L25" s="593">
        <v>10</v>
      </c>
      <c r="M25" s="596" t="s">
        <v>306</v>
      </c>
      <c r="N25" s="604">
        <v>1.8915510718789408</v>
      </c>
      <c r="O25" s="590" t="s">
        <v>328</v>
      </c>
      <c r="P25" s="593">
        <v>70</v>
      </c>
      <c r="Q25" s="596" t="s">
        <v>306</v>
      </c>
      <c r="R25" s="607">
        <v>53.231939163498097</v>
      </c>
      <c r="S25" s="590" t="s">
        <v>371</v>
      </c>
      <c r="T25" s="593">
        <v>30</v>
      </c>
      <c r="U25" s="596" t="s">
        <v>306</v>
      </c>
      <c r="V25" s="604">
        <v>5.6746532156368223</v>
      </c>
      <c r="W25" s="235"/>
      <c r="X25" s="236"/>
      <c r="Y25" s="237"/>
      <c r="Z25" s="383" t="s">
        <v>213</v>
      </c>
      <c r="AA25" s="333"/>
      <c r="AD25" s="207"/>
      <c r="AE25" s="430"/>
      <c r="AF25" s="430"/>
      <c r="AG25" s="219"/>
      <c r="AH25" s="220"/>
      <c r="AI25" s="207"/>
      <c r="AJ25" s="207"/>
    </row>
    <row r="26" spans="1:39" ht="27" customHeight="1">
      <c r="A26" s="2519"/>
      <c r="B26" s="2522"/>
      <c r="C26" s="590" t="s">
        <v>311</v>
      </c>
      <c r="D26" s="593">
        <v>40</v>
      </c>
      <c r="E26" s="596" t="s">
        <v>306</v>
      </c>
      <c r="F26" s="604">
        <v>7.5662042875157631</v>
      </c>
      <c r="G26" s="590"/>
      <c r="H26" s="593"/>
      <c r="I26" s="596"/>
      <c r="J26" s="615"/>
      <c r="K26" s="590"/>
      <c r="L26" s="593"/>
      <c r="M26" s="596"/>
      <c r="N26" s="604"/>
      <c r="O26" s="590" t="s">
        <v>238</v>
      </c>
      <c r="P26" s="600">
        <v>4</v>
      </c>
      <c r="Q26" s="596" t="s">
        <v>306</v>
      </c>
      <c r="R26" s="607">
        <v>3.041825095057034</v>
      </c>
      <c r="S26" s="590" t="s">
        <v>312</v>
      </c>
      <c r="T26" s="593">
        <v>23</v>
      </c>
      <c r="U26" s="596" t="s">
        <v>306</v>
      </c>
      <c r="V26" s="604">
        <v>4.3505674653215634</v>
      </c>
      <c r="X26" s="199"/>
      <c r="Y26" s="203"/>
      <c r="Z26" s="383" t="s">
        <v>215</v>
      </c>
      <c r="AA26" s="333"/>
      <c r="AD26" s="207"/>
      <c r="AE26" s="430"/>
      <c r="AF26" s="430"/>
      <c r="AG26" s="431"/>
      <c r="AH26" s="220"/>
      <c r="AI26" s="207"/>
      <c r="AJ26" s="207"/>
    </row>
    <row r="27" spans="1:39" ht="27" customHeight="1">
      <c r="A27" s="2519"/>
      <c r="B27" s="2522"/>
      <c r="C27" s="590" t="s">
        <v>329</v>
      </c>
      <c r="D27" s="593">
        <v>33</v>
      </c>
      <c r="E27" s="596" t="s">
        <v>306</v>
      </c>
      <c r="F27" s="604">
        <v>6.2421185372005041</v>
      </c>
      <c r="G27" s="590"/>
      <c r="H27" s="593"/>
      <c r="I27" s="596"/>
      <c r="J27" s="607"/>
      <c r="K27" s="590"/>
      <c r="L27" s="593"/>
      <c r="M27" s="596"/>
      <c r="N27" s="604"/>
      <c r="O27" s="590"/>
      <c r="P27" s="600"/>
      <c r="Q27" s="596"/>
      <c r="R27" s="607"/>
      <c r="S27" s="590" t="s">
        <v>322</v>
      </c>
      <c r="T27" s="593">
        <v>30</v>
      </c>
      <c r="U27" s="596" t="s">
        <v>306</v>
      </c>
      <c r="V27" s="604">
        <v>5.6746532156368223</v>
      </c>
      <c r="W27" s="197"/>
      <c r="X27" s="199"/>
      <c r="Y27" s="203"/>
      <c r="Z27" s="383" t="s">
        <v>33</v>
      </c>
      <c r="AA27" s="333">
        <v>1</v>
      </c>
      <c r="AD27" s="207"/>
      <c r="AE27" s="430"/>
      <c r="AF27" s="430"/>
      <c r="AG27" s="431"/>
      <c r="AH27" s="220"/>
      <c r="AI27" s="201"/>
      <c r="AJ27" s="201"/>
      <c r="AK27" s="201"/>
      <c r="AL27" s="344"/>
      <c r="AM27" s="201"/>
    </row>
    <row r="28" spans="1:39" ht="27" customHeight="1">
      <c r="A28" s="2519"/>
      <c r="B28" s="2522"/>
      <c r="C28" s="590" t="s">
        <v>238</v>
      </c>
      <c r="D28" s="593">
        <v>4</v>
      </c>
      <c r="E28" s="596" t="s">
        <v>306</v>
      </c>
      <c r="F28" s="604">
        <v>0.75662042875157631</v>
      </c>
      <c r="G28" s="590"/>
      <c r="H28" s="593"/>
      <c r="I28" s="596"/>
      <c r="J28" s="607"/>
      <c r="K28" s="590"/>
      <c r="L28" s="593"/>
      <c r="M28" s="596"/>
      <c r="N28" s="604"/>
      <c r="O28" s="590"/>
      <c r="P28" s="593"/>
      <c r="Q28" s="596"/>
      <c r="R28" s="607"/>
      <c r="S28" s="590" t="s">
        <v>372</v>
      </c>
      <c r="T28" s="593" t="s">
        <v>330</v>
      </c>
      <c r="U28" s="596"/>
      <c r="V28" s="604"/>
      <c r="W28" s="197"/>
      <c r="X28" s="199"/>
      <c r="Y28" s="203"/>
      <c r="Z28" s="383" t="s">
        <v>219</v>
      </c>
      <c r="AA28" s="333">
        <v>0</v>
      </c>
      <c r="AD28" s="207"/>
      <c r="AE28" s="430"/>
      <c r="AF28" s="430"/>
      <c r="AG28" s="219"/>
      <c r="AH28" s="220"/>
      <c r="AI28" s="201"/>
      <c r="AJ28" s="201"/>
      <c r="AK28" s="201"/>
      <c r="AL28" s="344"/>
      <c r="AM28" s="201"/>
    </row>
    <row r="29" spans="1:39" ht="27" customHeight="1">
      <c r="A29" s="2519"/>
      <c r="B29" s="2522"/>
      <c r="C29" s="592"/>
      <c r="D29" s="599"/>
      <c r="E29" s="596"/>
      <c r="F29" s="604"/>
      <c r="G29" s="592"/>
      <c r="H29" s="593"/>
      <c r="I29" s="596"/>
      <c r="J29" s="607"/>
      <c r="K29" s="590"/>
      <c r="L29" s="593"/>
      <c r="M29" s="596"/>
      <c r="N29" s="604"/>
      <c r="O29" s="590"/>
      <c r="P29" s="600"/>
      <c r="Q29" s="596"/>
      <c r="R29" s="607"/>
      <c r="S29" s="592"/>
      <c r="T29" s="593"/>
      <c r="U29" s="596"/>
      <c r="V29" s="604"/>
      <c r="W29" s="197"/>
      <c r="X29" s="199"/>
      <c r="Y29" s="203"/>
      <c r="Z29" s="383"/>
      <c r="AA29" s="333"/>
      <c r="AD29" s="207"/>
      <c r="AE29" s="430"/>
      <c r="AF29" s="430"/>
      <c r="AG29" s="219"/>
      <c r="AH29" s="220"/>
      <c r="AI29" s="201"/>
      <c r="AJ29" s="201"/>
      <c r="AK29" s="201"/>
      <c r="AL29" s="344"/>
      <c r="AM29" s="201"/>
    </row>
    <row r="30" spans="1:39" ht="27" customHeight="1">
      <c r="A30" s="2519"/>
      <c r="B30" s="2522"/>
      <c r="C30" s="592"/>
      <c r="D30" s="599"/>
      <c r="E30" s="596"/>
      <c r="F30" s="604"/>
      <c r="G30" s="592"/>
      <c r="H30" s="593"/>
      <c r="I30" s="596"/>
      <c r="J30" s="607"/>
      <c r="K30" s="590"/>
      <c r="L30" s="593"/>
      <c r="M30" s="596"/>
      <c r="N30" s="604"/>
      <c r="O30" s="590"/>
      <c r="P30" s="600"/>
      <c r="Q30" s="596"/>
      <c r="R30" s="607"/>
      <c r="S30" s="592"/>
      <c r="T30" s="593"/>
      <c r="U30" s="596"/>
      <c r="V30" s="604"/>
      <c r="W30" s="197"/>
      <c r="X30" s="199"/>
      <c r="Y30" s="203"/>
      <c r="Z30" s="383"/>
      <c r="AA30" s="333"/>
      <c r="AD30" s="207"/>
      <c r="AE30" s="430"/>
      <c r="AF30" s="430"/>
      <c r="AG30" s="219"/>
      <c r="AH30" s="220"/>
      <c r="AI30" s="201"/>
      <c r="AJ30" s="201"/>
      <c r="AK30" s="201"/>
      <c r="AL30" s="344"/>
      <c r="AM30" s="201"/>
    </row>
    <row r="31" spans="1:39" ht="27" customHeight="1">
      <c r="A31" s="2519"/>
      <c r="B31" s="2522"/>
      <c r="C31" s="592"/>
      <c r="D31" s="599"/>
      <c r="E31" s="596"/>
      <c r="F31" s="604"/>
      <c r="G31" s="592"/>
      <c r="H31" s="593"/>
      <c r="I31" s="596"/>
      <c r="J31" s="607"/>
      <c r="K31" s="590"/>
      <c r="L31" s="593"/>
      <c r="M31" s="596"/>
      <c r="N31" s="604"/>
      <c r="O31" s="592"/>
      <c r="P31" s="600"/>
      <c r="Q31" s="596"/>
      <c r="R31" s="607"/>
      <c r="S31" s="592"/>
      <c r="T31" s="593"/>
      <c r="U31" s="596"/>
      <c r="V31" s="604"/>
      <c r="W31" s="197"/>
      <c r="X31" s="199"/>
      <c r="Y31" s="203"/>
      <c r="Z31" s="326"/>
      <c r="AA31" s="333"/>
      <c r="AD31" s="207"/>
      <c r="AE31" s="430"/>
      <c r="AF31" s="430"/>
      <c r="AG31" s="219"/>
      <c r="AH31" s="220"/>
      <c r="AI31" s="201"/>
      <c r="AJ31" s="201"/>
      <c r="AK31" s="201"/>
      <c r="AL31" s="344"/>
      <c r="AM31" s="201"/>
    </row>
    <row r="32" spans="1:39" ht="27" customHeight="1" thickBot="1">
      <c r="A32" s="2520"/>
      <c r="B32" s="2523"/>
      <c r="C32" s="591"/>
      <c r="D32" s="597"/>
      <c r="E32" s="598"/>
      <c r="F32" s="605">
        <v>37.263556116015131</v>
      </c>
      <c r="G32" s="591"/>
      <c r="H32" s="597"/>
      <c r="I32" s="598"/>
      <c r="J32" s="608">
        <v>70</v>
      </c>
      <c r="K32" s="591"/>
      <c r="L32" s="597"/>
      <c r="M32" s="598"/>
      <c r="N32" s="605">
        <v>52.963430012610345</v>
      </c>
      <c r="O32" s="591"/>
      <c r="P32" s="602"/>
      <c r="Q32" s="598"/>
      <c r="R32" s="608">
        <v>86.692015209125472</v>
      </c>
      <c r="S32" s="591"/>
      <c r="T32" s="597"/>
      <c r="U32" s="598"/>
      <c r="V32" s="605">
        <v>57.313997477931906</v>
      </c>
      <c r="W32" s="198"/>
      <c r="X32" s="200"/>
      <c r="Y32" s="204"/>
      <c r="Z32" s="187" t="s">
        <v>221</v>
      </c>
      <c r="AA32" s="335">
        <f>(AA23*70)+(AA24*75)+(AA25*25)+(AA26*45)+(AA27*60)+(AA28*150)</f>
        <v>60</v>
      </c>
      <c r="AD32" s="207"/>
      <c r="AE32" s="430"/>
      <c r="AF32" s="430"/>
      <c r="AG32" s="219"/>
      <c r="AH32" s="220"/>
      <c r="AI32" s="201"/>
      <c r="AJ32" s="201"/>
      <c r="AK32" s="201"/>
      <c r="AL32" s="344"/>
      <c r="AM32" s="201"/>
    </row>
    <row r="33" spans="1:39" ht="27" customHeight="1" thickBot="1">
      <c r="A33" s="2512">
        <f>A6+3</f>
        <v>43895</v>
      </c>
      <c r="B33" s="2516" t="s">
        <v>341</v>
      </c>
      <c r="C33" s="2509" t="s">
        <v>373</v>
      </c>
      <c r="D33" s="2509"/>
      <c r="E33" s="2509"/>
      <c r="F33" s="2509"/>
      <c r="G33" s="2510" t="s">
        <v>374</v>
      </c>
      <c r="H33" s="2509"/>
      <c r="I33" s="2509"/>
      <c r="J33" s="2511"/>
      <c r="K33" s="2509" t="s">
        <v>318</v>
      </c>
      <c r="L33" s="2509"/>
      <c r="M33" s="2509"/>
      <c r="N33" s="2509"/>
      <c r="O33" s="2510" t="s">
        <v>283</v>
      </c>
      <c r="P33" s="2509"/>
      <c r="Q33" s="2509"/>
      <c r="R33" s="2509"/>
      <c r="S33" s="2509" t="s">
        <v>375</v>
      </c>
      <c r="T33" s="2509"/>
      <c r="U33" s="2509"/>
      <c r="V33" s="2509"/>
      <c r="W33" s="239" t="s">
        <v>131</v>
      </c>
      <c r="X33" s="240">
        <v>1</v>
      </c>
      <c r="Y33" s="241" t="s">
        <v>132</v>
      </c>
      <c r="Z33" s="381" t="s">
        <v>211</v>
      </c>
      <c r="AA33" s="332"/>
      <c r="AD33" s="207"/>
      <c r="AE33" s="430"/>
      <c r="AF33" s="430"/>
      <c r="AG33" s="219"/>
      <c r="AH33" s="220"/>
      <c r="AI33" s="201"/>
      <c r="AJ33" s="201"/>
      <c r="AK33" s="201"/>
      <c r="AL33" s="344"/>
      <c r="AM33" s="201"/>
    </row>
    <row r="34" spans="1:39" ht="27" customHeight="1">
      <c r="A34" s="2513"/>
      <c r="B34" s="2516"/>
      <c r="C34" s="589" t="s">
        <v>336</v>
      </c>
      <c r="D34" s="594">
        <v>3172</v>
      </c>
      <c r="E34" s="595" t="s">
        <v>307</v>
      </c>
      <c r="F34" s="603">
        <v>55</v>
      </c>
      <c r="G34" s="589" t="s">
        <v>357</v>
      </c>
      <c r="H34" s="612">
        <v>120</v>
      </c>
      <c r="I34" s="595" t="s">
        <v>306</v>
      </c>
      <c r="J34" s="616">
        <v>22.698612862547289</v>
      </c>
      <c r="K34" s="589" t="s">
        <v>308</v>
      </c>
      <c r="L34" s="594">
        <v>270</v>
      </c>
      <c r="M34" s="595" t="s">
        <v>306</v>
      </c>
      <c r="N34" s="603">
        <v>51.071878940731402</v>
      </c>
      <c r="O34" s="589" t="s">
        <v>309</v>
      </c>
      <c r="P34" s="601">
        <v>40</v>
      </c>
      <c r="Q34" s="595" t="s">
        <v>306</v>
      </c>
      <c r="R34" s="606">
        <v>30.418250950570343</v>
      </c>
      <c r="S34" s="609" t="s">
        <v>313</v>
      </c>
      <c r="T34" s="594">
        <v>112</v>
      </c>
      <c r="U34" s="595" t="s">
        <v>306</v>
      </c>
      <c r="V34" s="603">
        <v>21.185372005044137</v>
      </c>
      <c r="W34" s="196" t="s">
        <v>248</v>
      </c>
      <c r="X34" s="199">
        <v>4</v>
      </c>
      <c r="Y34" s="203" t="s">
        <v>132</v>
      </c>
      <c r="Z34" s="383" t="s">
        <v>212</v>
      </c>
      <c r="AA34" s="333"/>
      <c r="AD34" s="207"/>
      <c r="AE34" s="430"/>
      <c r="AF34" s="430"/>
      <c r="AG34" s="219"/>
      <c r="AH34" s="220"/>
      <c r="AI34" s="201"/>
      <c r="AJ34" s="201"/>
      <c r="AK34" s="201"/>
      <c r="AL34" s="344"/>
      <c r="AM34" s="201"/>
    </row>
    <row r="35" spans="1:39" ht="27" customHeight="1">
      <c r="A35" s="2513"/>
      <c r="B35" s="2516"/>
      <c r="C35" s="590" t="s">
        <v>310</v>
      </c>
      <c r="D35" s="593">
        <v>90</v>
      </c>
      <c r="E35" s="596" t="s">
        <v>306</v>
      </c>
      <c r="F35" s="604">
        <v>17.023959646910466</v>
      </c>
      <c r="G35" s="590" t="s">
        <v>331</v>
      </c>
      <c r="H35" s="593">
        <v>30</v>
      </c>
      <c r="I35" s="596" t="s">
        <v>306</v>
      </c>
      <c r="J35" s="607">
        <v>5.6746532156368223</v>
      </c>
      <c r="K35" s="590" t="s">
        <v>244</v>
      </c>
      <c r="L35" s="593">
        <v>1</v>
      </c>
      <c r="M35" s="596" t="s">
        <v>306</v>
      </c>
      <c r="N35" s="604">
        <v>0.18915510718789408</v>
      </c>
      <c r="O35" s="590" t="s">
        <v>285</v>
      </c>
      <c r="P35" s="600">
        <v>60</v>
      </c>
      <c r="Q35" s="596" t="s">
        <v>306</v>
      </c>
      <c r="R35" s="607">
        <v>45.627376425855516</v>
      </c>
      <c r="S35" s="610" t="s">
        <v>311</v>
      </c>
      <c r="T35" s="593">
        <v>30</v>
      </c>
      <c r="U35" s="596" t="s">
        <v>306</v>
      </c>
      <c r="V35" s="604">
        <v>5.6746532156368223</v>
      </c>
      <c r="W35" s="383"/>
      <c r="X35" s="199"/>
      <c r="Y35" s="203"/>
      <c r="Z35" s="383" t="s">
        <v>213</v>
      </c>
      <c r="AA35" s="333"/>
      <c r="AD35" s="207"/>
      <c r="AE35" s="430"/>
      <c r="AF35" s="430"/>
      <c r="AG35" s="219"/>
      <c r="AH35" s="220"/>
      <c r="AI35" s="201"/>
      <c r="AJ35" s="201"/>
      <c r="AK35" s="201"/>
      <c r="AL35" s="344"/>
      <c r="AM35" s="201"/>
    </row>
    <row r="36" spans="1:39" ht="27" customHeight="1">
      <c r="A36" s="2513"/>
      <c r="B36" s="2516"/>
      <c r="C36" s="590" t="s">
        <v>376</v>
      </c>
      <c r="D36" s="593">
        <v>2</v>
      </c>
      <c r="E36" s="596" t="s">
        <v>324</v>
      </c>
      <c r="F36" s="604"/>
      <c r="G36" s="590" t="s">
        <v>377</v>
      </c>
      <c r="H36" s="593">
        <v>90</v>
      </c>
      <c r="I36" s="596" t="s">
        <v>306</v>
      </c>
      <c r="J36" s="607">
        <v>17.023959646910466</v>
      </c>
      <c r="K36" s="590"/>
      <c r="L36" s="593"/>
      <c r="M36" s="596"/>
      <c r="N36" s="604"/>
      <c r="O36" s="590" t="s">
        <v>240</v>
      </c>
      <c r="P36" s="600">
        <v>1</v>
      </c>
      <c r="Q36" s="596" t="s">
        <v>306</v>
      </c>
      <c r="R36" s="607">
        <v>0.76045627376425851</v>
      </c>
      <c r="S36" s="610" t="s">
        <v>378</v>
      </c>
      <c r="T36" s="593">
        <v>140</v>
      </c>
      <c r="U36" s="596" t="s">
        <v>306</v>
      </c>
      <c r="V36" s="604">
        <v>26.481715006305169</v>
      </c>
      <c r="W36" s="383"/>
      <c r="X36" s="199"/>
      <c r="Y36" s="203"/>
      <c r="Z36" s="383" t="s">
        <v>215</v>
      </c>
      <c r="AA36" s="333"/>
      <c r="AD36" s="207"/>
      <c r="AE36" s="430"/>
      <c r="AF36" s="430"/>
      <c r="AG36" s="219"/>
      <c r="AH36" s="220"/>
    </row>
    <row r="37" spans="1:39" ht="27" customHeight="1">
      <c r="A37" s="2513"/>
      <c r="B37" s="2516"/>
      <c r="C37" s="590"/>
      <c r="D37" s="593"/>
      <c r="E37" s="596"/>
      <c r="F37" s="604"/>
      <c r="G37" s="590" t="s">
        <v>372</v>
      </c>
      <c r="H37" s="593" t="s">
        <v>330</v>
      </c>
      <c r="I37" s="596" t="s">
        <v>306</v>
      </c>
      <c r="J37" s="607"/>
      <c r="K37" s="590"/>
      <c r="L37" s="593"/>
      <c r="M37" s="596"/>
      <c r="N37" s="604"/>
      <c r="O37" s="614" t="s">
        <v>379</v>
      </c>
      <c r="P37" s="600" t="s">
        <v>330</v>
      </c>
      <c r="Q37" s="596"/>
      <c r="R37" s="607"/>
      <c r="S37" s="610"/>
      <c r="T37" s="593"/>
      <c r="U37" s="596"/>
      <c r="V37" s="604"/>
      <c r="W37" s="343"/>
      <c r="X37" s="199"/>
      <c r="Y37" s="203"/>
      <c r="Z37" s="383" t="s">
        <v>33</v>
      </c>
      <c r="AA37" s="333">
        <v>0</v>
      </c>
      <c r="AD37" s="207"/>
      <c r="AE37" s="430"/>
      <c r="AF37" s="430"/>
      <c r="AG37" s="219"/>
      <c r="AH37" s="220"/>
    </row>
    <row r="38" spans="1:39" ht="27" customHeight="1">
      <c r="A38" s="2513"/>
      <c r="B38" s="2516"/>
      <c r="C38" s="590"/>
      <c r="D38" s="593"/>
      <c r="E38" s="596"/>
      <c r="F38" s="604"/>
      <c r="G38" s="614"/>
      <c r="H38" s="613"/>
      <c r="I38" s="596"/>
      <c r="J38" s="607"/>
      <c r="K38" s="590"/>
      <c r="L38" s="593"/>
      <c r="M38" s="596"/>
      <c r="N38" s="604"/>
      <c r="O38" s="590"/>
      <c r="P38" s="600"/>
      <c r="Q38" s="596"/>
      <c r="R38" s="615"/>
      <c r="S38" s="610"/>
      <c r="T38" s="593"/>
      <c r="U38" s="596"/>
      <c r="V38" s="604"/>
      <c r="W38" s="226"/>
      <c r="X38" s="199"/>
      <c r="Y38" s="203"/>
      <c r="Z38" s="383" t="s">
        <v>219</v>
      </c>
      <c r="AA38" s="333">
        <v>0</v>
      </c>
      <c r="AD38" s="207"/>
      <c r="AE38" s="430"/>
      <c r="AF38" s="430"/>
      <c r="AG38" s="219"/>
      <c r="AH38" s="220"/>
    </row>
    <row r="39" spans="1:39" ht="27" customHeight="1">
      <c r="A39" s="2513"/>
      <c r="B39" s="2516"/>
      <c r="C39" s="590"/>
      <c r="D39" s="593"/>
      <c r="E39" s="596"/>
      <c r="F39" s="604"/>
      <c r="G39" s="590"/>
      <c r="H39" s="593"/>
      <c r="I39" s="596"/>
      <c r="J39" s="607"/>
      <c r="K39" s="590"/>
      <c r="L39" s="593"/>
      <c r="M39" s="596"/>
      <c r="N39" s="604"/>
      <c r="O39" s="590"/>
      <c r="P39" s="600"/>
      <c r="Q39" s="596"/>
      <c r="R39" s="607"/>
      <c r="S39" s="610"/>
      <c r="T39" s="593"/>
      <c r="U39" s="596"/>
      <c r="V39" s="604"/>
      <c r="W39" s="226" t="s">
        <v>129</v>
      </c>
      <c r="X39" s="199"/>
      <c r="Y39" s="203"/>
      <c r="Z39" s="326"/>
      <c r="AA39" s="333"/>
      <c r="AF39" s="201"/>
      <c r="AG39" s="432"/>
      <c r="AH39" s="432"/>
    </row>
    <row r="40" spans="1:39" ht="27" customHeight="1" thickBot="1">
      <c r="A40" s="2514"/>
      <c r="B40" s="2517"/>
      <c r="C40" s="552"/>
      <c r="D40" s="552"/>
      <c r="E40" s="552"/>
      <c r="F40" s="605">
        <v>55</v>
      </c>
      <c r="G40" s="591"/>
      <c r="H40" s="597"/>
      <c r="I40" s="598"/>
      <c r="J40" s="608">
        <v>45.397225725094579</v>
      </c>
      <c r="K40" s="591"/>
      <c r="L40" s="597"/>
      <c r="M40" s="598"/>
      <c r="N40" s="605">
        <v>51.261034047919296</v>
      </c>
      <c r="O40" s="591"/>
      <c r="P40" s="602"/>
      <c r="Q40" s="598"/>
      <c r="R40" s="608">
        <v>76.806083650190118</v>
      </c>
      <c r="S40" s="611"/>
      <c r="T40" s="597"/>
      <c r="U40" s="598"/>
      <c r="V40" s="605">
        <v>53.341740226986133</v>
      </c>
      <c r="W40" s="238" t="s">
        <v>130</v>
      </c>
      <c r="X40" s="200"/>
      <c r="Y40" s="204"/>
      <c r="Z40" s="187" t="s">
        <v>221</v>
      </c>
      <c r="AA40" s="335">
        <f>(AA33*70)+(AA34*75)+(AA35*25)+(AA36*45)+(AA37*60)+(AA38*150)</f>
        <v>0</v>
      </c>
      <c r="AF40" s="218"/>
    </row>
    <row r="41" spans="1:39" ht="27" customHeight="1" thickBot="1">
      <c r="A41" s="2512">
        <v>43510</v>
      </c>
      <c r="B41" s="2516" t="s">
        <v>325</v>
      </c>
      <c r="C41" s="2509" t="s">
        <v>382</v>
      </c>
      <c r="D41" s="2509"/>
      <c r="E41" s="2509"/>
      <c r="F41" s="2509"/>
      <c r="G41" s="2509" t="s">
        <v>383</v>
      </c>
      <c r="H41" s="2509"/>
      <c r="I41" s="2509"/>
      <c r="J41" s="2511"/>
      <c r="K41" s="2509" t="s">
        <v>281</v>
      </c>
      <c r="L41" s="2509"/>
      <c r="M41" s="2509"/>
      <c r="N41" s="2509"/>
      <c r="O41" s="2510" t="s">
        <v>384</v>
      </c>
      <c r="P41" s="2509"/>
      <c r="Q41" s="2509"/>
      <c r="R41" s="2509"/>
      <c r="S41" s="2509" t="s">
        <v>385</v>
      </c>
      <c r="T41" s="2509"/>
      <c r="U41" s="2509"/>
      <c r="V41" s="2509"/>
      <c r="W41" s="239" t="s">
        <v>131</v>
      </c>
      <c r="X41" s="240">
        <v>1</v>
      </c>
      <c r="Y41" s="241" t="s">
        <v>132</v>
      </c>
      <c r="Z41" s="381" t="s">
        <v>211</v>
      </c>
      <c r="AA41" s="332">
        <v>6.5</v>
      </c>
      <c r="AF41" s="218"/>
    </row>
    <row r="42" spans="1:39" ht="27" customHeight="1">
      <c r="A42" s="2513"/>
      <c r="B42" s="2516"/>
      <c r="C42" s="619" t="s">
        <v>266</v>
      </c>
      <c r="D42" s="624">
        <v>360</v>
      </c>
      <c r="E42" s="625" t="s">
        <v>306</v>
      </c>
      <c r="F42" s="631">
        <v>68.095838587641865</v>
      </c>
      <c r="G42" s="638" t="s">
        <v>322</v>
      </c>
      <c r="H42" s="624">
        <v>280</v>
      </c>
      <c r="I42" s="625" t="s">
        <v>306</v>
      </c>
      <c r="J42" s="634">
        <v>52.963430012610338</v>
      </c>
      <c r="K42" s="619" t="s">
        <v>308</v>
      </c>
      <c r="L42" s="624">
        <v>270</v>
      </c>
      <c r="M42" s="625" t="s">
        <v>306</v>
      </c>
      <c r="N42" s="631">
        <v>51.071878940731402</v>
      </c>
      <c r="O42" s="619" t="s">
        <v>309</v>
      </c>
      <c r="P42" s="624">
        <v>30</v>
      </c>
      <c r="Q42" s="625" t="s">
        <v>306</v>
      </c>
      <c r="R42" s="634">
        <v>22.813688212927758</v>
      </c>
      <c r="S42" s="619" t="s">
        <v>340</v>
      </c>
      <c r="T42" s="624">
        <v>150</v>
      </c>
      <c r="U42" s="625" t="s">
        <v>306</v>
      </c>
      <c r="V42" s="632">
        <v>28.373266078184113</v>
      </c>
      <c r="W42" s="235" t="s">
        <v>133</v>
      </c>
      <c r="X42" s="236">
        <v>2</v>
      </c>
      <c r="Y42" s="237" t="s">
        <v>134</v>
      </c>
      <c r="Z42" s="383" t="s">
        <v>212</v>
      </c>
      <c r="AA42" s="333">
        <v>2.7</v>
      </c>
      <c r="AF42" s="218"/>
    </row>
    <row r="43" spans="1:39" ht="27" customHeight="1">
      <c r="A43" s="2513"/>
      <c r="B43" s="2516"/>
      <c r="C43" s="620" t="s">
        <v>380</v>
      </c>
      <c r="D43" s="623">
        <v>180</v>
      </c>
      <c r="E43" s="626" t="s">
        <v>306</v>
      </c>
      <c r="F43" s="632">
        <v>34.047919293820932</v>
      </c>
      <c r="G43" s="620" t="s">
        <v>296</v>
      </c>
      <c r="H43" s="623">
        <v>99</v>
      </c>
      <c r="I43" s="626" t="s">
        <v>306</v>
      </c>
      <c r="J43" s="635">
        <v>18.726355611601512</v>
      </c>
      <c r="K43" s="620" t="s">
        <v>244</v>
      </c>
      <c r="L43" s="623">
        <v>1</v>
      </c>
      <c r="M43" s="626" t="s">
        <v>306</v>
      </c>
      <c r="N43" s="632">
        <v>0.18915510718789408</v>
      </c>
      <c r="O43" s="639" t="s">
        <v>326</v>
      </c>
      <c r="P43" s="641">
        <v>60</v>
      </c>
      <c r="Q43" s="626" t="s">
        <v>306</v>
      </c>
      <c r="R43" s="640">
        <v>45.627376425855516</v>
      </c>
      <c r="S43" s="620" t="s">
        <v>381</v>
      </c>
      <c r="T43" s="623">
        <v>50</v>
      </c>
      <c r="U43" s="626" t="s">
        <v>306</v>
      </c>
      <c r="V43" s="632">
        <v>9.457755359394703</v>
      </c>
      <c r="W43" s="383" t="s">
        <v>122</v>
      </c>
      <c r="X43" s="199">
        <v>3</v>
      </c>
      <c r="Y43" s="203" t="s">
        <v>138</v>
      </c>
      <c r="Z43" s="383" t="s">
        <v>213</v>
      </c>
      <c r="AA43" s="333">
        <v>1.2</v>
      </c>
      <c r="AF43" s="218"/>
    </row>
    <row r="44" spans="1:39" ht="27" customHeight="1">
      <c r="A44" s="2513"/>
      <c r="B44" s="2516"/>
      <c r="C44" s="620" t="s">
        <v>238</v>
      </c>
      <c r="D44" s="623">
        <v>4</v>
      </c>
      <c r="E44" s="626" t="s">
        <v>306</v>
      </c>
      <c r="F44" s="632">
        <v>0.75662042875157631</v>
      </c>
      <c r="G44" s="620"/>
      <c r="H44" s="623"/>
      <c r="I44" s="626"/>
      <c r="J44" s="635"/>
      <c r="K44" s="620" t="s">
        <v>315</v>
      </c>
      <c r="L44" s="623"/>
      <c r="M44" s="626"/>
      <c r="N44" s="632"/>
      <c r="O44" s="620" t="s">
        <v>333</v>
      </c>
      <c r="P44" s="623">
        <v>30</v>
      </c>
      <c r="Q44" s="626" t="s">
        <v>306</v>
      </c>
      <c r="R44" s="635">
        <v>22.813688212927758</v>
      </c>
      <c r="S44" s="620" t="s">
        <v>315</v>
      </c>
      <c r="T44" s="623"/>
      <c r="U44" s="626" t="s">
        <v>306</v>
      </c>
      <c r="V44" s="632">
        <v>0</v>
      </c>
      <c r="W44" s="383" t="s">
        <v>121</v>
      </c>
      <c r="X44" s="199">
        <v>3</v>
      </c>
      <c r="Y44" s="203" t="s">
        <v>138</v>
      </c>
      <c r="Z44" s="383" t="s">
        <v>215</v>
      </c>
      <c r="AA44" s="333">
        <v>2.2999999999999998</v>
      </c>
      <c r="AF44" s="218"/>
    </row>
    <row r="45" spans="1:39" ht="27" customHeight="1">
      <c r="A45" s="2513"/>
      <c r="B45" s="2516"/>
      <c r="C45" s="620"/>
      <c r="D45" s="623"/>
      <c r="E45" s="626"/>
      <c r="F45" s="632"/>
      <c r="G45" s="620"/>
      <c r="H45" s="623"/>
      <c r="I45" s="626"/>
      <c r="J45" s="635"/>
      <c r="K45" s="620" t="s">
        <v>315</v>
      </c>
      <c r="L45" s="623"/>
      <c r="M45" s="626"/>
      <c r="N45" s="632"/>
      <c r="O45" s="620" t="s">
        <v>339</v>
      </c>
      <c r="P45" s="629">
        <v>1</v>
      </c>
      <c r="Q45" s="626" t="s">
        <v>324</v>
      </c>
      <c r="R45" s="635"/>
      <c r="S45" s="620"/>
      <c r="T45" s="623"/>
      <c r="U45" s="626" t="s">
        <v>306</v>
      </c>
      <c r="V45" s="632"/>
      <c r="W45" s="196" t="s">
        <v>248</v>
      </c>
      <c r="X45" s="199">
        <v>4</v>
      </c>
      <c r="Y45" s="203" t="s">
        <v>132</v>
      </c>
      <c r="Z45" s="383" t="s">
        <v>33</v>
      </c>
      <c r="AA45" s="333">
        <v>0</v>
      </c>
      <c r="AF45" s="218"/>
    </row>
    <row r="46" spans="1:39" ht="27" customHeight="1">
      <c r="A46" s="2513"/>
      <c r="B46" s="2516"/>
      <c r="C46" s="620"/>
      <c r="D46" s="623"/>
      <c r="E46" s="626"/>
      <c r="F46" s="632"/>
      <c r="G46" s="642"/>
      <c r="H46" s="623"/>
      <c r="I46" s="626" t="s">
        <v>306</v>
      </c>
      <c r="J46" s="635">
        <v>0</v>
      </c>
      <c r="K46" s="620" t="s">
        <v>315</v>
      </c>
      <c r="L46" s="623"/>
      <c r="M46" s="626"/>
      <c r="N46" s="632"/>
      <c r="O46" s="620" t="s">
        <v>315</v>
      </c>
      <c r="P46" s="629"/>
      <c r="Q46" s="626" t="s">
        <v>306</v>
      </c>
      <c r="R46" s="635">
        <v>0</v>
      </c>
      <c r="S46" s="620" t="s">
        <v>315</v>
      </c>
      <c r="T46" s="623"/>
      <c r="U46" s="626" t="s">
        <v>306</v>
      </c>
      <c r="V46" s="632">
        <v>0</v>
      </c>
      <c r="W46" s="343" t="s">
        <v>120</v>
      </c>
      <c r="X46" s="199">
        <v>1</v>
      </c>
      <c r="Y46" s="203" t="s">
        <v>270</v>
      </c>
      <c r="Z46" s="383" t="s">
        <v>219</v>
      </c>
      <c r="AA46" s="333">
        <v>0</v>
      </c>
      <c r="AF46" s="218"/>
    </row>
    <row r="47" spans="1:39" ht="27" customHeight="1">
      <c r="A47" s="2513"/>
      <c r="B47" s="2516"/>
      <c r="C47" s="622"/>
      <c r="D47" s="637"/>
      <c r="E47" s="626"/>
      <c r="F47" s="632"/>
      <c r="G47" s="622"/>
      <c r="H47" s="623"/>
      <c r="I47" s="626"/>
      <c r="J47" s="635"/>
      <c r="K47" s="620" t="s">
        <v>315</v>
      </c>
      <c r="L47" s="623"/>
      <c r="M47" s="626"/>
      <c r="N47" s="632"/>
      <c r="O47" s="622" t="s">
        <v>315</v>
      </c>
      <c r="P47" s="629"/>
      <c r="Q47" s="626"/>
      <c r="R47" s="635"/>
      <c r="S47" s="622" t="s">
        <v>315</v>
      </c>
      <c r="T47" s="623"/>
      <c r="U47" s="626"/>
      <c r="V47" s="632"/>
      <c r="W47" s="383" t="s">
        <v>288</v>
      </c>
      <c r="X47" s="199">
        <v>2</v>
      </c>
      <c r="Y47" s="203" t="s">
        <v>289</v>
      </c>
      <c r="Z47" s="326"/>
      <c r="AA47" s="333"/>
    </row>
    <row r="48" spans="1:39" ht="27" customHeight="1" thickBot="1">
      <c r="A48" s="2514"/>
      <c r="B48" s="2517"/>
      <c r="C48" s="621" t="s">
        <v>315</v>
      </c>
      <c r="D48" s="627"/>
      <c r="E48" s="628"/>
      <c r="F48" s="633">
        <v>102.90037831021436</v>
      </c>
      <c r="G48" s="621" t="s">
        <v>315</v>
      </c>
      <c r="H48" s="627"/>
      <c r="I48" s="628"/>
      <c r="J48" s="643">
        <v>71.689785624211851</v>
      </c>
      <c r="K48" s="621" t="s">
        <v>315</v>
      </c>
      <c r="L48" s="627"/>
      <c r="M48" s="628"/>
      <c r="N48" s="633">
        <v>51.261034047919296</v>
      </c>
      <c r="O48" s="621" t="s">
        <v>315</v>
      </c>
      <c r="P48" s="630"/>
      <c r="Q48" s="628"/>
      <c r="R48" s="636">
        <v>91.254752851711032</v>
      </c>
      <c r="S48" s="621" t="s">
        <v>315</v>
      </c>
      <c r="T48" s="627"/>
      <c r="U48" s="628"/>
      <c r="V48" s="633">
        <v>37.831021437578812</v>
      </c>
      <c r="W48" s="190" t="s">
        <v>290</v>
      </c>
      <c r="X48" s="200">
        <v>2</v>
      </c>
      <c r="Y48" s="204" t="s">
        <v>289</v>
      </c>
      <c r="Z48" s="187" t="s">
        <v>221</v>
      </c>
      <c r="AA48" s="335">
        <f>(AA41*70)+(AA42*75)+(AA43*25)+(AA44*45)+(AA45*60)+(AA46*150)</f>
        <v>791</v>
      </c>
    </row>
    <row r="49" spans="1:26" ht="20.100000000000001" customHeight="1">
      <c r="A49" s="342"/>
      <c r="B49" s="224"/>
      <c r="C49" s="344"/>
      <c r="D49" s="221"/>
      <c r="E49" s="221"/>
      <c r="F49" s="257"/>
      <c r="G49" s="344"/>
      <c r="H49" s="221"/>
      <c r="I49" s="221"/>
      <c r="J49" s="257"/>
      <c r="K49" s="344"/>
      <c r="L49" s="221"/>
      <c r="M49" s="221"/>
      <c r="N49" s="257"/>
      <c r="O49" s="344"/>
      <c r="P49" s="221"/>
      <c r="Q49" s="221"/>
      <c r="R49" s="257"/>
      <c r="S49" s="344"/>
      <c r="T49" s="221"/>
      <c r="U49" s="221"/>
      <c r="V49" s="257"/>
      <c r="W49" s="344"/>
    </row>
    <row r="50" spans="1:26" ht="20.100000000000001" customHeight="1">
      <c r="A50" s="342"/>
      <c r="B50" s="224"/>
      <c r="C50" s="344"/>
      <c r="D50" s="221"/>
      <c r="E50" s="221"/>
      <c r="F50" s="257"/>
      <c r="G50" s="344"/>
      <c r="H50" s="221"/>
      <c r="I50" s="221"/>
      <c r="J50" s="257"/>
      <c r="K50" s="344"/>
      <c r="L50" s="221"/>
      <c r="M50" s="221"/>
      <c r="N50" s="257"/>
      <c r="O50" s="344"/>
      <c r="P50" s="221"/>
      <c r="Q50" s="221"/>
      <c r="R50" s="257"/>
      <c r="S50" s="344"/>
      <c r="T50" s="221"/>
      <c r="U50" s="221"/>
      <c r="V50" s="257"/>
      <c r="W50" s="344"/>
    </row>
    <row r="51" spans="1:26" ht="20.100000000000001" customHeight="1">
      <c r="A51" s="342"/>
      <c r="B51" s="224"/>
      <c r="M51" s="221"/>
      <c r="N51" s="257"/>
      <c r="O51" s="344"/>
      <c r="P51" s="221"/>
      <c r="Q51" s="221"/>
      <c r="R51" s="257"/>
      <c r="S51" s="344"/>
      <c r="T51" s="221"/>
      <c r="U51" s="221"/>
      <c r="V51" s="257"/>
      <c r="W51" s="344"/>
      <c r="Z51" s="338"/>
    </row>
    <row r="52" spans="1:26" ht="20.100000000000001" customHeight="1">
      <c r="A52" s="342"/>
      <c r="B52" s="224"/>
      <c r="M52" s="221"/>
      <c r="N52" s="257"/>
      <c r="O52" s="344"/>
      <c r="P52" s="221"/>
      <c r="Q52" s="221"/>
      <c r="R52" s="257"/>
      <c r="S52" s="344"/>
      <c r="T52" s="221"/>
      <c r="U52" s="221"/>
      <c r="V52" s="257"/>
      <c r="W52" s="344"/>
    </row>
    <row r="53" spans="1:26" ht="20.100000000000001" customHeight="1">
      <c r="A53" s="342"/>
      <c r="B53" s="224"/>
      <c r="M53" s="221"/>
      <c r="N53" s="257"/>
      <c r="O53" s="344"/>
      <c r="P53" s="221"/>
      <c r="Q53" s="221"/>
      <c r="R53" s="257"/>
      <c r="S53" s="344"/>
      <c r="T53" s="221"/>
      <c r="U53" s="221"/>
      <c r="V53" s="257"/>
      <c r="W53" s="344"/>
    </row>
    <row r="54" spans="1:26" ht="20.100000000000001" customHeight="1">
      <c r="A54" s="342"/>
      <c r="B54" s="224"/>
      <c r="M54" s="221"/>
      <c r="N54" s="257"/>
      <c r="O54" s="344"/>
      <c r="P54" s="221"/>
      <c r="Q54" s="221"/>
      <c r="R54" s="257"/>
      <c r="S54" s="344"/>
      <c r="T54" s="221"/>
      <c r="U54" s="221"/>
      <c r="V54" s="257"/>
      <c r="W54" s="344"/>
    </row>
    <row r="55" spans="1:26" ht="20.100000000000001" customHeight="1">
      <c r="A55" s="342"/>
      <c r="B55" s="224"/>
      <c r="M55" s="221"/>
      <c r="N55" s="257"/>
      <c r="O55" s="344"/>
      <c r="P55" s="221"/>
      <c r="Q55" s="221"/>
      <c r="R55" s="257"/>
      <c r="S55" s="344"/>
      <c r="T55" s="221"/>
      <c r="U55" s="221"/>
      <c r="V55" s="257"/>
      <c r="W55" s="344"/>
    </row>
    <row r="56" spans="1:26" ht="20.100000000000001" customHeight="1">
      <c r="A56" s="342"/>
      <c r="B56" s="224"/>
      <c r="M56" s="221"/>
      <c r="N56" s="257"/>
      <c r="O56" s="344"/>
      <c r="P56" s="221"/>
      <c r="Q56" s="221"/>
      <c r="R56" s="257"/>
      <c r="S56" s="344"/>
      <c r="T56" s="221"/>
      <c r="U56" s="221"/>
      <c r="V56" s="257"/>
      <c r="W56" s="344"/>
    </row>
    <row r="57" spans="1:26" ht="20.100000000000001" customHeight="1">
      <c r="A57" s="1"/>
      <c r="B57" s="224"/>
      <c r="M57" s="221"/>
      <c r="N57" s="257"/>
      <c r="O57" s="344"/>
      <c r="P57" s="221"/>
      <c r="Q57" s="221"/>
      <c r="R57" s="257"/>
      <c r="S57" s="344"/>
      <c r="T57" s="221"/>
      <c r="U57" s="221"/>
      <c r="V57" s="257"/>
      <c r="W57" s="344"/>
    </row>
    <row r="58" spans="1:26" ht="20.100000000000001" customHeight="1">
      <c r="A58" s="342"/>
      <c r="B58" s="224"/>
      <c r="M58" s="221"/>
      <c r="N58" s="257"/>
      <c r="O58" s="344"/>
      <c r="P58" s="221"/>
      <c r="Q58" s="221"/>
      <c r="R58" s="257"/>
      <c r="S58" s="344"/>
      <c r="T58" s="221"/>
      <c r="U58" s="221"/>
      <c r="V58" s="257"/>
      <c r="W58" s="344"/>
    </row>
    <row r="59" spans="1:26" ht="20.100000000000001" customHeight="1">
      <c r="A59" s="342"/>
      <c r="B59" s="224"/>
      <c r="M59" s="221"/>
      <c r="N59" s="257"/>
      <c r="O59" s="344"/>
      <c r="P59" s="221"/>
      <c r="Q59" s="221"/>
      <c r="R59" s="257"/>
      <c r="S59" s="344"/>
      <c r="T59" s="221"/>
      <c r="U59" s="221"/>
      <c r="V59" s="257"/>
      <c r="W59" s="344"/>
    </row>
    <row r="60" spans="1:26" ht="20.100000000000001" customHeight="1">
      <c r="A60" s="342"/>
      <c r="B60" s="224"/>
      <c r="M60" s="221"/>
      <c r="N60" s="257"/>
      <c r="O60" s="344"/>
      <c r="P60" s="221"/>
      <c r="Q60" s="221"/>
      <c r="R60" s="257"/>
      <c r="S60" s="344"/>
      <c r="T60" s="221"/>
      <c r="U60" s="221"/>
      <c r="V60" s="257"/>
      <c r="W60" s="344"/>
    </row>
    <row r="61" spans="1:26" ht="20.100000000000001" customHeight="1">
      <c r="A61" s="342"/>
      <c r="B61" s="224"/>
      <c r="C61" s="344"/>
      <c r="D61" s="221"/>
      <c r="E61" s="221"/>
      <c r="F61" s="257"/>
      <c r="G61" s="344"/>
      <c r="H61" s="221"/>
      <c r="I61" s="221"/>
      <c r="J61" s="257"/>
      <c r="K61" s="344"/>
      <c r="L61" s="221"/>
      <c r="M61" s="221"/>
      <c r="N61" s="257"/>
      <c r="O61" s="344"/>
      <c r="P61" s="221"/>
      <c r="Q61" s="221"/>
      <c r="R61" s="257"/>
      <c r="S61" s="344"/>
      <c r="T61" s="221"/>
      <c r="U61" s="221"/>
      <c r="V61" s="257"/>
      <c r="W61" s="344"/>
    </row>
    <row r="62" spans="1:26" ht="20.100000000000001" customHeight="1">
      <c r="A62" s="342"/>
      <c r="B62" s="224"/>
      <c r="C62" s="344"/>
      <c r="D62" s="221"/>
      <c r="E62" s="221"/>
      <c r="F62" s="257"/>
      <c r="G62" s="344"/>
      <c r="H62" s="221"/>
      <c r="I62" s="221"/>
      <c r="J62" s="257"/>
      <c r="K62" s="344"/>
      <c r="L62" s="221"/>
      <c r="M62" s="221"/>
      <c r="N62" s="257"/>
      <c r="O62" s="344"/>
      <c r="P62" s="221"/>
      <c r="Q62" s="221"/>
      <c r="R62" s="257"/>
      <c r="S62" s="344"/>
      <c r="T62" s="221"/>
      <c r="U62" s="221"/>
      <c r="V62" s="257"/>
      <c r="W62" s="344"/>
    </row>
    <row r="63" spans="1:26" ht="20.100000000000001" customHeight="1"/>
    <row r="64" spans="1:26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</sheetData>
  <mergeCells count="47">
    <mergeCell ref="AD19:AD20"/>
    <mergeCell ref="AE19:AE20"/>
    <mergeCell ref="X23:X24"/>
    <mergeCell ref="Y23:Y24"/>
    <mergeCell ref="O33:R33"/>
    <mergeCell ref="S33:V33"/>
    <mergeCell ref="G6:J6"/>
    <mergeCell ref="A1:AA2"/>
    <mergeCell ref="C5:F5"/>
    <mergeCell ref="G5:J5"/>
    <mergeCell ref="K5:N5"/>
    <mergeCell ref="O5:R5"/>
    <mergeCell ref="S5:V5"/>
    <mergeCell ref="W5:Y5"/>
    <mergeCell ref="Z5:AA5"/>
    <mergeCell ref="K6:N6"/>
    <mergeCell ref="O6:R6"/>
    <mergeCell ref="S6:V6"/>
    <mergeCell ref="B6:B14"/>
    <mergeCell ref="A6:A14"/>
    <mergeCell ref="C6:F6"/>
    <mergeCell ref="A15:A22"/>
    <mergeCell ref="B15:B22"/>
    <mergeCell ref="S41:V41"/>
    <mergeCell ref="C41:F41"/>
    <mergeCell ref="G41:J41"/>
    <mergeCell ref="K41:N41"/>
    <mergeCell ref="O41:R41"/>
    <mergeCell ref="C33:F33"/>
    <mergeCell ref="G33:J33"/>
    <mergeCell ref="K33:N33"/>
    <mergeCell ref="A41:A48"/>
    <mergeCell ref="B41:B48"/>
    <mergeCell ref="A33:A40"/>
    <mergeCell ref="B33:B40"/>
    <mergeCell ref="A23:A32"/>
    <mergeCell ref="B23:B32"/>
    <mergeCell ref="C23:F23"/>
    <mergeCell ref="G23:J23"/>
    <mergeCell ref="K23:N23"/>
    <mergeCell ref="O23:R23"/>
    <mergeCell ref="S23:V23"/>
    <mergeCell ref="C15:F15"/>
    <mergeCell ref="G15:J15"/>
    <mergeCell ref="K15:N15"/>
    <mergeCell ref="O15:R15"/>
    <mergeCell ref="S15:V15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M105"/>
  <sheetViews>
    <sheetView view="pageBreakPreview" zoomScale="70" zoomScaleNormal="100" zoomScaleSheetLayoutView="70" workbookViewId="0">
      <selection activeCell="AC4" sqref="AC4"/>
    </sheetView>
  </sheetViews>
  <sheetFormatPr defaultColWidth="9" defaultRowHeight="18.75"/>
  <cols>
    <col min="1" max="1" width="4.625" style="51" customWidth="1"/>
    <col min="2" max="2" width="4.625" style="225" customWidth="1"/>
    <col min="3" max="3" width="9.625" style="192" customWidth="1"/>
    <col min="4" max="4" width="6.625" style="222" customWidth="1"/>
    <col min="5" max="5" width="3.125" style="222" customWidth="1"/>
    <col min="6" max="6" width="6.125" style="258" customWidth="1"/>
    <col min="7" max="7" width="9.625" style="192" customWidth="1"/>
    <col min="8" max="8" width="6.625" style="222" customWidth="1"/>
    <col min="9" max="9" width="3.125" style="222" customWidth="1"/>
    <col min="10" max="10" width="4.625" style="258" customWidth="1"/>
    <col min="11" max="11" width="5.625" style="192" customWidth="1"/>
    <col min="12" max="12" width="6.625" style="222" customWidth="1"/>
    <col min="13" max="13" width="3.125" style="222" customWidth="1"/>
    <col min="14" max="14" width="4.625" style="258" customWidth="1"/>
    <col min="15" max="15" width="9.625" style="192" customWidth="1"/>
    <col min="16" max="16" width="6.625" style="222" customWidth="1"/>
    <col min="17" max="17" width="3.125" style="222" customWidth="1"/>
    <col min="18" max="18" width="4.625" style="258" customWidth="1"/>
    <col min="19" max="19" width="8.625" style="194" customWidth="1"/>
    <col min="20" max="20" width="6.625" style="222" customWidth="1"/>
    <col min="21" max="21" width="3.125" style="222" customWidth="1"/>
    <col min="22" max="22" width="4.625" style="258" customWidth="1"/>
    <col min="23" max="23" width="8.625" style="196" customWidth="1"/>
    <col min="24" max="24" width="6.625" style="201" customWidth="1"/>
    <col min="25" max="26" width="4.625" style="201" customWidth="1"/>
    <col min="27" max="27" width="4.625" style="334" customWidth="1"/>
    <col min="28" max="28" width="9" style="50"/>
    <col min="29" max="29" width="15" style="243" customWidth="1"/>
    <col min="30" max="30" width="18.25" style="50" customWidth="1"/>
    <col min="31" max="31" width="16.125" style="191" customWidth="1"/>
    <col min="32" max="32" width="24.75" style="213" customWidth="1"/>
    <col min="33" max="34" width="9" style="214"/>
    <col min="35" max="16384" width="9" style="50"/>
  </cols>
  <sheetData>
    <row r="1" spans="1:36" s="52" customFormat="1" ht="32.25" customHeight="1">
      <c r="A1" s="2527" t="s">
        <v>691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  <c r="Q1" s="2528"/>
      <c r="R1" s="2528"/>
      <c r="S1" s="2528"/>
      <c r="T1" s="2528"/>
      <c r="U1" s="2528"/>
      <c r="V1" s="2528"/>
      <c r="W1" s="2528"/>
      <c r="X1" s="2528"/>
      <c r="Y1" s="2528"/>
      <c r="Z1" s="2528"/>
      <c r="AA1" s="2528"/>
      <c r="AC1" s="242"/>
      <c r="AE1" s="211"/>
      <c r="AF1" s="213"/>
      <c r="AG1" s="214"/>
      <c r="AH1" s="214"/>
    </row>
    <row r="2" spans="1:36" ht="26.1" customHeight="1">
      <c r="A2" s="2528"/>
      <c r="B2" s="2528"/>
      <c r="C2" s="2528"/>
      <c r="D2" s="2528"/>
      <c r="E2" s="2528"/>
      <c r="F2" s="2528"/>
      <c r="G2" s="2528"/>
      <c r="H2" s="2528"/>
      <c r="I2" s="2528"/>
      <c r="J2" s="2528"/>
      <c r="K2" s="2528"/>
      <c r="L2" s="2528"/>
      <c r="M2" s="2528"/>
      <c r="N2" s="2528"/>
      <c r="O2" s="2528"/>
      <c r="P2" s="2528"/>
      <c r="Q2" s="2528"/>
      <c r="R2" s="2528"/>
      <c r="S2" s="2528"/>
      <c r="T2" s="2528"/>
      <c r="U2" s="2528"/>
      <c r="V2" s="2528"/>
      <c r="W2" s="2528"/>
      <c r="X2" s="2528"/>
      <c r="Y2" s="2528"/>
      <c r="Z2" s="2528"/>
      <c r="AA2" s="2528"/>
      <c r="AF2" s="215"/>
      <c r="AG2" s="216"/>
      <c r="AH2" s="217"/>
    </row>
    <row r="3" spans="1:36" ht="26.1" customHeight="1">
      <c r="A3" s="341"/>
      <c r="B3" s="341"/>
      <c r="C3" s="1140" t="s">
        <v>249</v>
      </c>
      <c r="D3" s="1145">
        <v>1197</v>
      </c>
      <c r="E3" s="1140" t="s">
        <v>250</v>
      </c>
      <c r="F3" s="1140">
        <v>10</v>
      </c>
      <c r="G3" s="1140" t="s">
        <v>251</v>
      </c>
      <c r="H3" s="1146">
        <v>837</v>
      </c>
      <c r="I3" s="1140" t="s">
        <v>250</v>
      </c>
      <c r="J3" s="1140">
        <v>10</v>
      </c>
      <c r="K3" s="1140" t="s">
        <v>252</v>
      </c>
      <c r="L3" s="1145">
        <v>1236</v>
      </c>
      <c r="M3" s="1140" t="s">
        <v>250</v>
      </c>
      <c r="N3" s="1140">
        <v>15</v>
      </c>
      <c r="O3" s="1140"/>
      <c r="P3" s="1140"/>
      <c r="Q3" s="1140"/>
      <c r="R3" s="1140"/>
      <c r="S3" s="1140"/>
      <c r="T3" s="355"/>
      <c r="U3" s="355"/>
      <c r="V3" s="355" t="s">
        <v>253</v>
      </c>
      <c r="W3" s="355">
        <v>12</v>
      </c>
      <c r="X3" s="355" t="s">
        <v>254</v>
      </c>
      <c r="Y3" s="355">
        <v>4</v>
      </c>
      <c r="Z3" s="355" t="s">
        <v>255</v>
      </c>
      <c r="AA3" s="355">
        <v>13</v>
      </c>
      <c r="AC3" s="352"/>
      <c r="AD3" s="843"/>
      <c r="AE3" s="344"/>
      <c r="AF3" s="425"/>
      <c r="AG3" s="426"/>
      <c r="AH3" s="427"/>
      <c r="AI3" s="843"/>
    </row>
    <row r="4" spans="1:36" s="207" customFormat="1" ht="26.1" customHeight="1" thickBot="1">
      <c r="A4" s="206"/>
      <c r="B4" s="208"/>
      <c r="C4" s="1141" t="s">
        <v>256</v>
      </c>
      <c r="D4" s="1144">
        <v>20</v>
      </c>
      <c r="E4" s="1138"/>
      <c r="F4" s="1142">
        <v>2</v>
      </c>
      <c r="G4" s="1141"/>
      <c r="H4" s="1144">
        <v>21</v>
      </c>
      <c r="I4" s="1138"/>
      <c r="J4" s="1142">
        <v>2</v>
      </c>
      <c r="K4" s="1141"/>
      <c r="L4" s="1144">
        <v>35</v>
      </c>
      <c r="M4" s="1138"/>
      <c r="N4" s="1142">
        <v>2</v>
      </c>
      <c r="O4" s="1141" t="s">
        <v>257</v>
      </c>
      <c r="P4" s="1144">
        <v>757</v>
      </c>
      <c r="Q4" s="1143" t="s">
        <v>258</v>
      </c>
      <c r="R4" s="1139"/>
      <c r="S4" s="1147">
        <v>17</v>
      </c>
      <c r="T4" s="357"/>
      <c r="U4" s="357"/>
      <c r="V4" s="358" t="s">
        <v>259</v>
      </c>
      <c r="W4" s="356">
        <f>D3+H3+L3</f>
        <v>3270</v>
      </c>
      <c r="X4" s="355" t="s">
        <v>256</v>
      </c>
      <c r="Y4" s="363">
        <f>D4+H4+L4</f>
        <v>76</v>
      </c>
      <c r="Z4" s="357"/>
      <c r="AA4" s="354"/>
      <c r="AC4" s="352"/>
      <c r="AE4" s="1107"/>
      <c r="AF4" s="428"/>
      <c r="AG4" s="219"/>
      <c r="AH4" s="220"/>
    </row>
    <row r="5" spans="1:36" ht="27" customHeight="1" thickBot="1">
      <c r="A5" s="296" t="s">
        <v>194</v>
      </c>
      <c r="B5" s="295" t="s">
        <v>192</v>
      </c>
      <c r="C5" s="2529" t="s">
        <v>2</v>
      </c>
      <c r="D5" s="2529"/>
      <c r="E5" s="2529"/>
      <c r="F5" s="2529"/>
      <c r="G5" s="2529" t="s">
        <v>112</v>
      </c>
      <c r="H5" s="2529"/>
      <c r="I5" s="2529"/>
      <c r="J5" s="2529"/>
      <c r="K5" s="2529" t="s">
        <v>260</v>
      </c>
      <c r="L5" s="2529"/>
      <c r="M5" s="2529"/>
      <c r="N5" s="2529"/>
      <c r="O5" s="2529" t="s">
        <v>114</v>
      </c>
      <c r="P5" s="2529"/>
      <c r="Q5" s="2529"/>
      <c r="R5" s="2529"/>
      <c r="S5" s="2529" t="s">
        <v>166</v>
      </c>
      <c r="T5" s="2529"/>
      <c r="U5" s="2529"/>
      <c r="V5" s="2529"/>
      <c r="W5" s="2529" t="s">
        <v>13</v>
      </c>
      <c r="X5" s="2529"/>
      <c r="Y5" s="2529"/>
      <c r="Z5" s="2530" t="s">
        <v>225</v>
      </c>
      <c r="AA5" s="2531"/>
      <c r="AC5" s="352"/>
      <c r="AD5" s="207"/>
      <c r="AE5" s="1107"/>
      <c r="AF5" s="428"/>
      <c r="AG5" s="219"/>
      <c r="AH5" s="220"/>
      <c r="AI5" s="207"/>
      <c r="AJ5" s="207"/>
    </row>
    <row r="6" spans="1:36" ht="27" customHeight="1" thickBot="1">
      <c r="A6" s="2512">
        <f>六高!A4</f>
        <v>44102</v>
      </c>
      <c r="B6" s="2516">
        <f>六高!C4</f>
        <v>0</v>
      </c>
      <c r="C6" s="2509">
        <f>六高!D4</f>
        <v>0</v>
      </c>
      <c r="D6" s="2509"/>
      <c r="E6" s="2509"/>
      <c r="F6" s="2509"/>
      <c r="G6" s="2524">
        <f>六高!E4</f>
        <v>0</v>
      </c>
      <c r="H6" s="2525"/>
      <c r="I6" s="2525"/>
      <c r="J6" s="2526"/>
      <c r="K6" s="2525">
        <f>六高!F4</f>
        <v>0</v>
      </c>
      <c r="L6" s="2525"/>
      <c r="M6" s="2525"/>
      <c r="N6" s="2525"/>
      <c r="O6" s="2524">
        <f>六高!G4</f>
        <v>0</v>
      </c>
      <c r="P6" s="2525"/>
      <c r="Q6" s="2525"/>
      <c r="R6" s="2525"/>
      <c r="S6" s="2525">
        <f>六高!H4</f>
        <v>0</v>
      </c>
      <c r="T6" s="2525"/>
      <c r="U6" s="2525"/>
      <c r="V6" s="2525"/>
      <c r="W6" s="195" t="s">
        <v>124</v>
      </c>
      <c r="X6" s="202">
        <f>H3+H4+J3</f>
        <v>868</v>
      </c>
      <c r="Y6" s="205" t="s">
        <v>123</v>
      </c>
      <c r="Z6" s="185" t="s">
        <v>211</v>
      </c>
      <c r="AA6" s="332"/>
      <c r="AC6" s="210"/>
      <c r="AD6" s="207"/>
      <c r="AE6" s="1107"/>
      <c r="AF6" s="428"/>
      <c r="AG6" s="219"/>
      <c r="AH6" s="220"/>
      <c r="AI6" s="207"/>
      <c r="AJ6" s="207"/>
    </row>
    <row r="7" spans="1:36" ht="27" customHeight="1">
      <c r="A7" s="2513"/>
      <c r="B7" s="2516"/>
      <c r="C7" s="1585"/>
      <c r="D7" s="1586"/>
      <c r="E7" s="1587" t="s">
        <v>306</v>
      </c>
      <c r="F7" s="254">
        <f t="shared" ref="F7:F12" si="0">D7*600/W$4</f>
        <v>0</v>
      </c>
      <c r="G7" s="1590"/>
      <c r="H7" s="1591"/>
      <c r="I7" s="1592" t="s">
        <v>306</v>
      </c>
      <c r="J7" s="259">
        <f t="shared" ref="J7:J11" si="1">H7*600/W$4</f>
        <v>0</v>
      </c>
      <c r="K7" s="1597" t="s">
        <v>308</v>
      </c>
      <c r="L7" s="1598">
        <v>270</v>
      </c>
      <c r="M7" s="1599" t="s">
        <v>306</v>
      </c>
      <c r="N7" s="254">
        <f t="shared" ref="N7:N8" si="2">L7*600/W$4</f>
        <v>49.541284403669728</v>
      </c>
      <c r="O7" s="1603"/>
      <c r="P7" s="1605"/>
      <c r="Q7" s="1604" t="s">
        <v>306</v>
      </c>
      <c r="R7" s="259">
        <f>P7*600/P$4</f>
        <v>0</v>
      </c>
      <c r="S7" s="1609"/>
      <c r="T7" s="1610"/>
      <c r="U7" s="1611" t="s">
        <v>306</v>
      </c>
      <c r="V7" s="254">
        <f t="shared" ref="V7:V11" si="3">T7*600/W$4</f>
        <v>0</v>
      </c>
      <c r="W7" s="235" t="s">
        <v>131</v>
      </c>
      <c r="X7" s="236">
        <v>1</v>
      </c>
      <c r="Y7" s="237" t="s">
        <v>132</v>
      </c>
      <c r="Z7" s="186" t="s">
        <v>212</v>
      </c>
      <c r="AA7" s="333"/>
      <c r="AC7" s="210"/>
      <c r="AD7" s="207"/>
      <c r="AE7" s="429"/>
      <c r="AF7" s="428"/>
      <c r="AG7" s="219"/>
      <c r="AH7" s="220"/>
      <c r="AI7" s="207"/>
      <c r="AJ7" s="207"/>
    </row>
    <row r="8" spans="1:36" ht="27" customHeight="1">
      <c r="A8" s="2513"/>
      <c r="B8" s="2516"/>
      <c r="C8" s="1666"/>
      <c r="D8" s="1583"/>
      <c r="E8" s="1584" t="s">
        <v>306</v>
      </c>
      <c r="F8" s="255">
        <f t="shared" si="0"/>
        <v>0</v>
      </c>
      <c r="G8" s="1588"/>
      <c r="H8" s="1589"/>
      <c r="I8" s="1593" t="s">
        <v>306</v>
      </c>
      <c r="J8" s="353">
        <f t="shared" si="1"/>
        <v>0</v>
      </c>
      <c r="K8" s="1594"/>
      <c r="L8" s="1595"/>
      <c r="M8" s="1596" t="s">
        <v>306</v>
      </c>
      <c r="N8" s="255">
        <f t="shared" si="2"/>
        <v>0</v>
      </c>
      <c r="O8" s="1600"/>
      <c r="P8" s="1602"/>
      <c r="Q8" s="1601" t="s">
        <v>306</v>
      </c>
      <c r="R8" s="353">
        <f t="shared" ref="R8:R11" si="4">P8*600/P$4</f>
        <v>0</v>
      </c>
      <c r="S8" s="1606"/>
      <c r="T8" s="1607"/>
      <c r="U8" s="1608" t="s">
        <v>306</v>
      </c>
      <c r="V8" s="255">
        <f t="shared" si="3"/>
        <v>0</v>
      </c>
      <c r="W8" s="235" t="s">
        <v>136</v>
      </c>
      <c r="X8" s="236">
        <v>5</v>
      </c>
      <c r="Y8" s="237" t="s">
        <v>132</v>
      </c>
      <c r="Z8" s="186" t="s">
        <v>213</v>
      </c>
      <c r="AA8" s="333"/>
      <c r="AC8" s="210"/>
      <c r="AD8" s="207"/>
      <c r="AE8" s="1107"/>
      <c r="AF8" s="428"/>
      <c r="AG8" s="219"/>
      <c r="AH8" s="220"/>
      <c r="AI8" s="207"/>
      <c r="AJ8" s="207"/>
    </row>
    <row r="9" spans="1:36" ht="27" customHeight="1">
      <c r="A9" s="2513"/>
      <c r="B9" s="2516"/>
      <c r="C9" s="1666"/>
      <c r="D9" s="1583"/>
      <c r="E9" s="1584" t="s">
        <v>306</v>
      </c>
      <c r="F9" s="255">
        <f t="shared" si="0"/>
        <v>0</v>
      </c>
      <c r="G9" s="1588"/>
      <c r="H9" s="1589"/>
      <c r="I9" s="1593" t="s">
        <v>306</v>
      </c>
      <c r="J9" s="353">
        <f t="shared" si="1"/>
        <v>0</v>
      </c>
      <c r="K9" s="383" t="s">
        <v>174</v>
      </c>
      <c r="L9" s="382"/>
      <c r="M9" s="350"/>
      <c r="N9" s="255"/>
      <c r="O9" s="1600"/>
      <c r="P9" s="1602"/>
      <c r="Q9" s="1601" t="s">
        <v>306</v>
      </c>
      <c r="R9" s="353">
        <f t="shared" si="4"/>
        <v>0</v>
      </c>
      <c r="S9" s="1857"/>
      <c r="T9" s="776"/>
      <c r="U9" s="350" t="s">
        <v>111</v>
      </c>
      <c r="V9" s="255">
        <f t="shared" si="3"/>
        <v>0</v>
      </c>
      <c r="W9" s="235" t="s">
        <v>137</v>
      </c>
      <c r="X9" s="236">
        <v>1</v>
      </c>
      <c r="Y9" s="237" t="s">
        <v>132</v>
      </c>
      <c r="Z9" s="186" t="s">
        <v>215</v>
      </c>
      <c r="AA9" s="333"/>
      <c r="AC9" s="352"/>
      <c r="AD9" s="207"/>
      <c r="AE9" s="1107"/>
      <c r="AF9" s="428"/>
      <c r="AG9" s="219"/>
      <c r="AH9" s="220"/>
      <c r="AI9" s="207"/>
      <c r="AJ9" s="207"/>
    </row>
    <row r="10" spans="1:36" ht="27" customHeight="1">
      <c r="A10" s="2513"/>
      <c r="B10" s="2516"/>
      <c r="C10" s="1666"/>
      <c r="D10" s="1583"/>
      <c r="E10" s="1584" t="s">
        <v>365</v>
      </c>
      <c r="F10" s="255">
        <f t="shared" si="0"/>
        <v>0</v>
      </c>
      <c r="G10" s="771"/>
      <c r="H10" s="772"/>
      <c r="I10" s="773" t="s">
        <v>262</v>
      </c>
      <c r="J10" s="774">
        <f t="shared" si="1"/>
        <v>0</v>
      </c>
      <c r="K10" s="383" t="s">
        <v>174</v>
      </c>
      <c r="L10" s="382"/>
      <c r="M10" s="350"/>
      <c r="N10" s="255"/>
      <c r="O10" s="383" t="s">
        <v>174</v>
      </c>
      <c r="P10" s="376"/>
      <c r="Q10" s="350" t="s">
        <v>111</v>
      </c>
      <c r="R10" s="353">
        <f t="shared" si="4"/>
        <v>0</v>
      </c>
      <c r="S10" s="383"/>
      <c r="T10" s="382"/>
      <c r="U10" s="350" t="s">
        <v>111</v>
      </c>
      <c r="V10" s="255">
        <f t="shared" si="3"/>
        <v>0</v>
      </c>
      <c r="W10" s="235" t="s">
        <v>170</v>
      </c>
      <c r="X10" s="236">
        <v>2</v>
      </c>
      <c r="Y10" s="237" t="s">
        <v>172</v>
      </c>
      <c r="Z10" s="186" t="s">
        <v>217</v>
      </c>
      <c r="AA10" s="333"/>
      <c r="AC10" s="210"/>
      <c r="AD10" s="207"/>
      <c r="AE10" s="1107"/>
      <c r="AF10" s="428"/>
      <c r="AG10" s="219"/>
      <c r="AH10" s="220"/>
      <c r="AI10" s="207"/>
      <c r="AJ10" s="207"/>
    </row>
    <row r="11" spans="1:36" ht="27" customHeight="1">
      <c r="A11" s="2513"/>
      <c r="B11" s="2516"/>
      <c r="C11" s="1582"/>
      <c r="D11" s="1583"/>
      <c r="E11" s="1584" t="s">
        <v>324</v>
      </c>
      <c r="F11" s="255">
        <f t="shared" si="0"/>
        <v>0</v>
      </c>
      <c r="G11" s="383" t="s">
        <v>174</v>
      </c>
      <c r="H11" s="382"/>
      <c r="I11" s="350" t="s">
        <v>111</v>
      </c>
      <c r="J11" s="353">
        <f t="shared" si="1"/>
        <v>0</v>
      </c>
      <c r="K11" s="383" t="s">
        <v>174</v>
      </c>
      <c r="L11" s="382"/>
      <c r="M11" s="350"/>
      <c r="N11" s="255"/>
      <c r="O11" s="383" t="s">
        <v>174</v>
      </c>
      <c r="P11" s="376"/>
      <c r="Q11" s="350" t="s">
        <v>111</v>
      </c>
      <c r="R11" s="353">
        <f t="shared" si="4"/>
        <v>0</v>
      </c>
      <c r="S11" s="383"/>
      <c r="T11" s="382"/>
      <c r="U11" s="350" t="s">
        <v>111</v>
      </c>
      <c r="V11" s="255">
        <f t="shared" si="3"/>
        <v>0</v>
      </c>
      <c r="W11" s="186" t="s">
        <v>135</v>
      </c>
      <c r="X11" s="199">
        <v>5</v>
      </c>
      <c r="Y11" s="203" t="s">
        <v>132</v>
      </c>
      <c r="Z11" s="186" t="s">
        <v>219</v>
      </c>
      <c r="AA11" s="333"/>
      <c r="AC11" s="352"/>
      <c r="AD11" s="207"/>
      <c r="AE11" s="1107"/>
      <c r="AF11" s="428"/>
      <c r="AG11" s="219"/>
      <c r="AH11" s="220"/>
      <c r="AI11" s="207"/>
      <c r="AJ11" s="207"/>
    </row>
    <row r="12" spans="1:36" ht="27" customHeight="1">
      <c r="A12" s="2513"/>
      <c r="B12" s="2516"/>
      <c r="C12" s="383"/>
      <c r="D12" s="382"/>
      <c r="E12" s="350" t="s">
        <v>261</v>
      </c>
      <c r="F12" s="255">
        <f t="shared" si="0"/>
        <v>0</v>
      </c>
      <c r="G12" s="383" t="s">
        <v>174</v>
      </c>
      <c r="H12" s="382"/>
      <c r="I12" s="350"/>
      <c r="J12" s="353"/>
      <c r="K12" s="383" t="s">
        <v>174</v>
      </c>
      <c r="L12" s="382"/>
      <c r="M12" s="350"/>
      <c r="N12" s="255"/>
      <c r="O12" s="383" t="s">
        <v>174</v>
      </c>
      <c r="P12" s="376"/>
      <c r="Q12" s="350"/>
      <c r="R12" s="353"/>
      <c r="S12" s="383" t="s">
        <v>174</v>
      </c>
      <c r="T12" s="382"/>
      <c r="U12" s="350"/>
      <c r="V12" s="255"/>
      <c r="W12" s="196" t="s">
        <v>267</v>
      </c>
      <c r="X12" s="199">
        <v>4</v>
      </c>
      <c r="Y12" s="203" t="s">
        <v>268</v>
      </c>
      <c r="Z12" s="326"/>
      <c r="AA12" s="333"/>
      <c r="AC12" s="352"/>
      <c r="AD12" s="207"/>
      <c r="AE12" s="429"/>
      <c r="AF12" s="428"/>
      <c r="AG12" s="219"/>
      <c r="AH12" s="220"/>
      <c r="AI12" s="207"/>
      <c r="AJ12" s="207"/>
    </row>
    <row r="13" spans="1:36" ht="27" customHeight="1">
      <c r="A13" s="2513"/>
      <c r="B13" s="2516"/>
      <c r="C13" s="186" t="s">
        <v>174</v>
      </c>
      <c r="D13" s="223"/>
      <c r="E13" s="229"/>
      <c r="F13" s="255"/>
      <c r="G13" s="186" t="s">
        <v>174</v>
      </c>
      <c r="H13" s="223"/>
      <c r="I13" s="229"/>
      <c r="J13" s="260"/>
      <c r="K13" s="186" t="s">
        <v>174</v>
      </c>
      <c r="L13" s="223"/>
      <c r="M13" s="229"/>
      <c r="N13" s="255"/>
      <c r="O13" s="186" t="s">
        <v>174</v>
      </c>
      <c r="P13" s="233"/>
      <c r="Q13" s="229"/>
      <c r="R13" s="260"/>
      <c r="S13" s="186" t="s">
        <v>174</v>
      </c>
      <c r="T13" s="223"/>
      <c r="U13" s="229"/>
      <c r="V13" s="255"/>
      <c r="W13" s="786" t="s">
        <v>301</v>
      </c>
      <c r="X13" s="199">
        <v>50</v>
      </c>
      <c r="Y13" s="203" t="s">
        <v>271</v>
      </c>
      <c r="Z13" s="186"/>
      <c r="AA13" s="333"/>
      <c r="AC13" s="352"/>
      <c r="AD13" s="207"/>
      <c r="AE13" s="1107"/>
      <c r="AF13" s="428"/>
      <c r="AG13" s="219"/>
      <c r="AH13" s="220"/>
      <c r="AI13" s="207"/>
      <c r="AJ13" s="207"/>
    </row>
    <row r="14" spans="1:36" s="843" customFormat="1" ht="27" customHeight="1">
      <c r="A14" s="2513"/>
      <c r="B14" s="2516"/>
      <c r="C14" s="1104"/>
      <c r="D14" s="1105"/>
      <c r="E14" s="1106"/>
      <c r="F14" s="1095"/>
      <c r="G14" s="1104"/>
      <c r="H14" s="1105"/>
      <c r="I14" s="1106"/>
      <c r="J14" s="1094"/>
      <c r="K14" s="1104"/>
      <c r="L14" s="1105"/>
      <c r="M14" s="1106"/>
      <c r="N14" s="1095"/>
      <c r="O14" s="1104"/>
      <c r="P14" s="1103"/>
      <c r="Q14" s="1106"/>
      <c r="R14" s="1094"/>
      <c r="S14" s="1104"/>
      <c r="T14" s="1105"/>
      <c r="U14" s="1106"/>
      <c r="V14" s="1095"/>
      <c r="W14" s="860"/>
      <c r="X14" s="854"/>
      <c r="Y14" s="856"/>
      <c r="Z14" s="1104"/>
      <c r="AA14" s="884"/>
      <c r="AC14" s="352"/>
      <c r="AD14" s="207"/>
      <c r="AE14" s="1107"/>
      <c r="AF14" s="428"/>
      <c r="AG14" s="219"/>
      <c r="AH14" s="220"/>
      <c r="AI14" s="207"/>
      <c r="AJ14" s="207"/>
    </row>
    <row r="15" spans="1:36" s="843" customFormat="1" ht="27" customHeight="1">
      <c r="A15" s="2513"/>
      <c r="B15" s="2516"/>
      <c r="C15" s="1104"/>
      <c r="D15" s="1105"/>
      <c r="E15" s="1106"/>
      <c r="F15" s="1095"/>
      <c r="G15" s="1104"/>
      <c r="H15" s="1105"/>
      <c r="I15" s="1106"/>
      <c r="J15" s="1094"/>
      <c r="K15" s="1104"/>
      <c r="L15" s="1105"/>
      <c r="M15" s="1106"/>
      <c r="N15" s="1095"/>
      <c r="O15" s="1104"/>
      <c r="P15" s="1103"/>
      <c r="Q15" s="1106"/>
      <c r="R15" s="1094"/>
      <c r="S15" s="1104"/>
      <c r="T15" s="1105"/>
      <c r="U15" s="1106"/>
      <c r="V15" s="1095"/>
      <c r="W15" s="860"/>
      <c r="X15" s="854"/>
      <c r="Y15" s="856"/>
      <c r="Z15" s="1104"/>
      <c r="AA15" s="884"/>
      <c r="AC15" s="352"/>
      <c r="AD15" s="207"/>
      <c r="AE15" s="1107"/>
      <c r="AF15" s="428"/>
      <c r="AG15" s="219"/>
      <c r="AH15" s="220"/>
      <c r="AI15" s="207"/>
      <c r="AJ15" s="207"/>
    </row>
    <row r="16" spans="1:36" s="843" customFormat="1" ht="27" customHeight="1">
      <c r="A16" s="2513"/>
      <c r="B16" s="2516"/>
      <c r="C16" s="1104"/>
      <c r="D16" s="1105"/>
      <c r="E16" s="1106"/>
      <c r="F16" s="1095"/>
      <c r="G16" s="1104"/>
      <c r="H16" s="1105"/>
      <c r="I16" s="1106"/>
      <c r="J16" s="1094"/>
      <c r="K16" s="1104"/>
      <c r="L16" s="1105"/>
      <c r="M16" s="1106"/>
      <c r="N16" s="1095"/>
      <c r="O16" s="1104"/>
      <c r="P16" s="1103"/>
      <c r="Q16" s="1106"/>
      <c r="R16" s="1094"/>
      <c r="S16" s="1104"/>
      <c r="T16" s="1105"/>
      <c r="U16" s="1106"/>
      <c r="V16" s="1095"/>
      <c r="W16" s="860"/>
      <c r="X16" s="854"/>
      <c r="Y16" s="856"/>
      <c r="Z16" s="1104"/>
      <c r="AA16" s="884"/>
      <c r="AC16" s="352"/>
      <c r="AD16" s="207"/>
      <c r="AE16" s="1107"/>
      <c r="AF16" s="428"/>
      <c r="AG16" s="219"/>
      <c r="AH16" s="220"/>
      <c r="AI16" s="207"/>
      <c r="AJ16" s="207"/>
    </row>
    <row r="17" spans="1:39" ht="27" customHeight="1" thickBot="1">
      <c r="A17" s="2514"/>
      <c r="B17" s="2517"/>
      <c r="C17" s="187" t="s">
        <v>174</v>
      </c>
      <c r="D17" s="230"/>
      <c r="E17" s="231"/>
      <c r="F17" s="256">
        <f>SUM(F7:F9)</f>
        <v>0</v>
      </c>
      <c r="G17" s="187" t="s">
        <v>174</v>
      </c>
      <c r="H17" s="230"/>
      <c r="I17" s="231"/>
      <c r="J17" s="261">
        <f>SUM(J7:J13)</f>
        <v>0</v>
      </c>
      <c r="K17" s="187" t="s">
        <v>174</v>
      </c>
      <c r="L17" s="230"/>
      <c r="M17" s="231"/>
      <c r="N17" s="256">
        <f>SUM(N7:N13)</f>
        <v>49.541284403669728</v>
      </c>
      <c r="O17" s="187" t="s">
        <v>174</v>
      </c>
      <c r="P17" s="234"/>
      <c r="Q17" s="231"/>
      <c r="R17" s="261">
        <f>SUM(R7:R13)</f>
        <v>0</v>
      </c>
      <c r="S17" s="187" t="s">
        <v>174</v>
      </c>
      <c r="T17" s="230"/>
      <c r="U17" s="231"/>
      <c r="V17" s="256">
        <f>SUM(V7:V8)</f>
        <v>0</v>
      </c>
      <c r="X17" s="200"/>
      <c r="Y17" s="204"/>
      <c r="Z17" s="187" t="s">
        <v>224</v>
      </c>
      <c r="AA17" s="335">
        <f>(AA6*70)+(AA7*75)+(AA8*25)+(AA9*45)+(AA10*60)+(AA11*150)</f>
        <v>0</v>
      </c>
      <c r="AC17" s="352"/>
      <c r="AD17" s="207"/>
      <c r="AE17" s="1107"/>
      <c r="AF17" s="428"/>
      <c r="AG17" s="219"/>
      <c r="AH17" s="220"/>
      <c r="AI17" s="207"/>
      <c r="AJ17" s="207"/>
    </row>
    <row r="18" spans="1:39" ht="27" customHeight="1" thickBot="1">
      <c r="A18" s="2512">
        <f>A6+1</f>
        <v>44103</v>
      </c>
      <c r="B18" s="2515">
        <f>六高!C6</f>
        <v>0</v>
      </c>
      <c r="C18" s="2509">
        <f>六高!D6</f>
        <v>0</v>
      </c>
      <c r="D18" s="2509"/>
      <c r="E18" s="2509"/>
      <c r="F18" s="2509"/>
      <c r="G18" s="2510">
        <f>六高!E6</f>
        <v>0</v>
      </c>
      <c r="H18" s="2509"/>
      <c r="I18" s="2509"/>
      <c r="J18" s="2511"/>
      <c r="K18" s="2509">
        <f>六高!F6</f>
        <v>0</v>
      </c>
      <c r="L18" s="2509"/>
      <c r="M18" s="2509"/>
      <c r="N18" s="2509"/>
      <c r="O18" s="2510">
        <f>六高!G6</f>
        <v>0</v>
      </c>
      <c r="P18" s="2509"/>
      <c r="Q18" s="2509"/>
      <c r="R18" s="2509"/>
      <c r="S18" s="2509">
        <f>六高!H6</f>
        <v>0</v>
      </c>
      <c r="T18" s="2509"/>
      <c r="U18" s="2509"/>
      <c r="V18" s="2509"/>
      <c r="W18" s="239" t="s">
        <v>131</v>
      </c>
      <c r="X18" s="236">
        <v>1</v>
      </c>
      <c r="Y18" s="237" t="s">
        <v>132</v>
      </c>
      <c r="Z18" s="185" t="s">
        <v>211</v>
      </c>
      <c r="AA18" s="332"/>
      <c r="AC18" s="352"/>
      <c r="AD18" s="207"/>
      <c r="AE18" s="1107"/>
      <c r="AF18" s="428"/>
      <c r="AG18" s="219"/>
      <c r="AH18" s="220"/>
      <c r="AI18" s="207"/>
      <c r="AJ18" s="207"/>
    </row>
    <row r="19" spans="1:39" ht="27" customHeight="1">
      <c r="A19" s="2513"/>
      <c r="B19" s="2516"/>
      <c r="C19" s="1865"/>
      <c r="D19" s="1866"/>
      <c r="E19" s="1868" t="s">
        <v>306</v>
      </c>
      <c r="F19" s="255">
        <f>D19*600/W$4</f>
        <v>0</v>
      </c>
      <c r="G19" s="1875"/>
      <c r="H19" s="1876"/>
      <c r="I19" s="1877" t="s">
        <v>306</v>
      </c>
      <c r="J19" s="353">
        <f>H19*600/W$4</f>
        <v>0</v>
      </c>
      <c r="K19" s="1399" t="s">
        <v>308</v>
      </c>
      <c r="L19" s="1400">
        <v>270</v>
      </c>
      <c r="M19" s="349" t="s">
        <v>111</v>
      </c>
      <c r="N19" s="255">
        <f t="shared" ref="N19:N20" si="5">L19*600/W$4</f>
        <v>49.541284403669728</v>
      </c>
      <c r="O19" s="1612"/>
      <c r="P19" s="1613"/>
      <c r="Q19" s="349" t="s">
        <v>111</v>
      </c>
      <c r="R19" s="353">
        <v>90</v>
      </c>
      <c r="S19" s="1880"/>
      <c r="T19" s="1881"/>
      <c r="U19" s="1615" t="s">
        <v>306</v>
      </c>
      <c r="V19" s="1132">
        <f t="shared" ref="V19:V25" si="6">T19*600/W$4</f>
        <v>0</v>
      </c>
      <c r="W19" s="196" t="s">
        <v>267</v>
      </c>
      <c r="X19" s="199">
        <v>4</v>
      </c>
      <c r="Y19" s="203" t="s">
        <v>268</v>
      </c>
      <c r="Z19" s="186" t="s">
        <v>212</v>
      </c>
      <c r="AA19" s="333"/>
      <c r="AC19" s="210"/>
      <c r="AD19" s="207"/>
      <c r="AE19" s="1107"/>
      <c r="AF19" s="428"/>
      <c r="AG19" s="219"/>
      <c r="AH19" s="220"/>
      <c r="AI19" s="207"/>
      <c r="AJ19" s="207"/>
    </row>
    <row r="20" spans="1:39" ht="27" customHeight="1">
      <c r="A20" s="2513"/>
      <c r="B20" s="2516"/>
      <c r="C20" s="1862"/>
      <c r="D20" s="1863"/>
      <c r="E20" s="1864" t="s">
        <v>306</v>
      </c>
      <c r="F20" s="1396">
        <f t="shared" ref="F20:F21" si="7">D20*600/W$4</f>
        <v>0</v>
      </c>
      <c r="G20" s="1872"/>
      <c r="H20" s="1873"/>
      <c r="I20" s="1874" t="s">
        <v>306</v>
      </c>
      <c r="J20" s="353">
        <f t="shared" ref="J20:J25" si="8">H20*600/W$4</f>
        <v>0</v>
      </c>
      <c r="K20" s="1397"/>
      <c r="L20" s="1398"/>
      <c r="M20" s="350" t="s">
        <v>111</v>
      </c>
      <c r="N20" s="255">
        <f t="shared" si="5"/>
        <v>0</v>
      </c>
      <c r="O20" s="1401"/>
      <c r="P20" s="1402"/>
      <c r="Q20" s="350" t="s">
        <v>111</v>
      </c>
      <c r="R20" s="353">
        <f>P20*600/P$4</f>
        <v>0</v>
      </c>
      <c r="S20" s="1878"/>
      <c r="T20" s="1879"/>
      <c r="U20" s="1614" t="s">
        <v>306</v>
      </c>
      <c r="V20" s="255">
        <f t="shared" si="6"/>
        <v>0</v>
      </c>
      <c r="W20" s="193"/>
      <c r="X20" s="199"/>
      <c r="Y20" s="203"/>
      <c r="Z20" s="186" t="s">
        <v>213</v>
      </c>
      <c r="AA20" s="333"/>
      <c r="AC20" s="210"/>
      <c r="AD20" s="207"/>
      <c r="AE20" s="1107"/>
      <c r="AF20" s="1107"/>
      <c r="AG20" s="219"/>
      <c r="AH20" s="220"/>
      <c r="AI20" s="207"/>
      <c r="AJ20" s="207"/>
    </row>
    <row r="21" spans="1:39" ht="27" customHeight="1">
      <c r="A21" s="2513"/>
      <c r="B21" s="2516"/>
      <c r="C21" s="1862"/>
      <c r="D21" s="1863"/>
      <c r="E21" s="1864" t="s">
        <v>306</v>
      </c>
      <c r="F21" s="1396">
        <f t="shared" si="7"/>
        <v>0</v>
      </c>
      <c r="G21" s="1872"/>
      <c r="H21" s="1873"/>
      <c r="I21" s="1874" t="s">
        <v>306</v>
      </c>
      <c r="J21" s="353">
        <f t="shared" si="8"/>
        <v>0</v>
      </c>
      <c r="K21" s="383" t="s">
        <v>174</v>
      </c>
      <c r="L21" s="382"/>
      <c r="M21" s="350"/>
      <c r="N21" s="255"/>
      <c r="O21" s="1401"/>
      <c r="P21" s="1402"/>
      <c r="Q21" s="350" t="s">
        <v>111</v>
      </c>
      <c r="R21" s="353">
        <f t="shared" ref="R21:R23" si="9">P21*600/P$4</f>
        <v>0</v>
      </c>
      <c r="S21" s="1403"/>
      <c r="T21" s="1404"/>
      <c r="U21" s="350" t="s">
        <v>111</v>
      </c>
      <c r="V21" s="255">
        <f t="shared" si="6"/>
        <v>0</v>
      </c>
      <c r="W21" s="193"/>
      <c r="X21" s="199"/>
      <c r="Y21" s="203"/>
      <c r="Z21" s="186" t="s">
        <v>215</v>
      </c>
      <c r="AA21" s="333"/>
      <c r="AC21" s="352"/>
      <c r="AD21" s="207"/>
      <c r="AE21" s="1107"/>
      <c r="AF21" s="1107"/>
      <c r="AG21" s="219"/>
      <c r="AH21" s="220"/>
      <c r="AI21" s="207"/>
      <c r="AJ21" s="207"/>
    </row>
    <row r="22" spans="1:39" ht="27" customHeight="1">
      <c r="A22" s="2513"/>
      <c r="B22" s="2516"/>
      <c r="C22" s="1867"/>
      <c r="D22" s="1870"/>
      <c r="E22" s="1869" t="s">
        <v>314</v>
      </c>
      <c r="F22" s="255"/>
      <c r="G22" s="1394"/>
      <c r="H22" s="1395"/>
      <c r="I22" s="350" t="s">
        <v>111</v>
      </c>
      <c r="J22" s="353">
        <f t="shared" si="8"/>
        <v>0</v>
      </c>
      <c r="K22" s="383" t="s">
        <v>174</v>
      </c>
      <c r="L22" s="382"/>
      <c r="M22" s="350"/>
      <c r="N22" s="255"/>
      <c r="O22" s="383"/>
      <c r="P22" s="376"/>
      <c r="Q22" s="350" t="s">
        <v>111</v>
      </c>
      <c r="R22" s="353">
        <f t="shared" si="9"/>
        <v>0</v>
      </c>
      <c r="S22" s="1403"/>
      <c r="T22" s="1404"/>
      <c r="U22" s="350" t="s">
        <v>111</v>
      </c>
      <c r="V22" s="255">
        <f t="shared" si="6"/>
        <v>0</v>
      </c>
      <c r="W22" s="197"/>
      <c r="X22" s="199"/>
      <c r="Y22" s="203"/>
      <c r="Z22" s="186" t="s">
        <v>217</v>
      </c>
      <c r="AA22" s="333"/>
      <c r="AC22" s="352"/>
      <c r="AD22" s="2532"/>
      <c r="AE22" s="2533"/>
      <c r="AF22" s="1107"/>
      <c r="AG22" s="219"/>
      <c r="AH22" s="220"/>
      <c r="AI22" s="207"/>
      <c r="AJ22" s="207"/>
    </row>
    <row r="23" spans="1:39" ht="27" customHeight="1">
      <c r="A23" s="2513"/>
      <c r="B23" s="2516"/>
      <c r="C23" s="1862"/>
      <c r="D23" s="1863"/>
      <c r="E23" s="1871" t="s">
        <v>306</v>
      </c>
      <c r="F23" s="777"/>
      <c r="G23" s="1394"/>
      <c r="H23" s="1395"/>
      <c r="I23" s="350" t="s">
        <v>111</v>
      </c>
      <c r="J23" s="353">
        <f t="shared" si="8"/>
        <v>0</v>
      </c>
      <c r="K23" s="383" t="s">
        <v>174</v>
      </c>
      <c r="L23" s="382"/>
      <c r="M23" s="350"/>
      <c r="N23" s="255"/>
      <c r="O23" s="383"/>
      <c r="P23" s="382"/>
      <c r="Q23" s="350" t="s">
        <v>132</v>
      </c>
      <c r="R23" s="353">
        <f t="shared" si="9"/>
        <v>0</v>
      </c>
      <c r="S23" s="778"/>
      <c r="T23" s="779"/>
      <c r="U23" s="350" t="s">
        <v>111</v>
      </c>
      <c r="V23" s="255">
        <f t="shared" si="6"/>
        <v>0</v>
      </c>
      <c r="W23" s="193"/>
      <c r="X23" s="199"/>
      <c r="Y23" s="203"/>
      <c r="Z23" s="186" t="s">
        <v>219</v>
      </c>
      <c r="AA23" s="333"/>
      <c r="AC23" s="352"/>
      <c r="AD23" s="2532"/>
      <c r="AE23" s="2533"/>
      <c r="AF23" s="1107"/>
      <c r="AG23" s="219"/>
      <c r="AH23" s="220"/>
      <c r="AI23" s="207"/>
      <c r="AJ23" s="207"/>
    </row>
    <row r="24" spans="1:39" ht="27" customHeight="1">
      <c r="A24" s="2513"/>
      <c r="B24" s="2516"/>
      <c r="C24" s="188"/>
      <c r="D24" s="351"/>
      <c r="E24" s="350" t="s">
        <v>111</v>
      </c>
      <c r="F24" s="255">
        <f t="shared" ref="F24:F25" si="10">D24*600/W$4</f>
        <v>0</v>
      </c>
      <c r="G24" s="188" t="s">
        <v>174</v>
      </c>
      <c r="H24" s="382"/>
      <c r="I24" s="350" t="s">
        <v>111</v>
      </c>
      <c r="J24" s="353">
        <f t="shared" si="8"/>
        <v>0</v>
      </c>
      <c r="K24" s="383" t="s">
        <v>174</v>
      </c>
      <c r="L24" s="382"/>
      <c r="M24" s="350"/>
      <c r="N24" s="255"/>
      <c r="O24" s="383"/>
      <c r="P24" s="376"/>
      <c r="Q24" s="350"/>
      <c r="R24" s="353"/>
      <c r="S24" s="188" t="s">
        <v>174</v>
      </c>
      <c r="T24" s="382"/>
      <c r="U24" s="350" t="s">
        <v>111</v>
      </c>
      <c r="V24" s="255">
        <f t="shared" si="6"/>
        <v>0</v>
      </c>
      <c r="W24" s="197"/>
      <c r="X24" s="199"/>
      <c r="Y24" s="203"/>
      <c r="Z24" s="326"/>
      <c r="AA24" s="333"/>
      <c r="AC24" s="352"/>
      <c r="AD24" s="207"/>
      <c r="AE24" s="1107"/>
      <c r="AF24" s="1107"/>
      <c r="AG24" s="219"/>
      <c r="AH24" s="220"/>
      <c r="AI24" s="207"/>
      <c r="AJ24" s="207"/>
    </row>
    <row r="25" spans="1:39" ht="27" customHeight="1" thickBot="1">
      <c r="A25" s="2514"/>
      <c r="B25" s="2517"/>
      <c r="C25" s="188" t="s">
        <v>174</v>
      </c>
      <c r="D25" s="351"/>
      <c r="E25" s="350" t="s">
        <v>111</v>
      </c>
      <c r="F25" s="255">
        <f t="shared" si="10"/>
        <v>0</v>
      </c>
      <c r="G25" s="188" t="s">
        <v>174</v>
      </c>
      <c r="H25" s="382"/>
      <c r="I25" s="350" t="s">
        <v>111</v>
      </c>
      <c r="J25" s="353">
        <f t="shared" si="8"/>
        <v>0</v>
      </c>
      <c r="K25" s="383" t="s">
        <v>174</v>
      </c>
      <c r="L25" s="382"/>
      <c r="M25" s="350"/>
      <c r="N25" s="255"/>
      <c r="O25" s="383"/>
      <c r="P25" s="376"/>
      <c r="Q25" s="350"/>
      <c r="R25" s="353"/>
      <c r="S25" s="188" t="s">
        <v>174</v>
      </c>
      <c r="T25" s="382"/>
      <c r="U25" s="350" t="s">
        <v>111</v>
      </c>
      <c r="V25" s="255">
        <f t="shared" si="6"/>
        <v>0</v>
      </c>
      <c r="W25" s="197"/>
      <c r="X25" s="199"/>
      <c r="Y25" s="203"/>
      <c r="Z25" s="187" t="s">
        <v>224</v>
      </c>
      <c r="AA25" s="335">
        <f>(AA18*70)+(AA19*75)+(AA20*25)+(AA21*45)+(AA22*60)+(AA23*150)</f>
        <v>0</v>
      </c>
      <c r="AC25" s="352"/>
      <c r="AD25" s="207"/>
      <c r="AE25" s="1107"/>
      <c r="AF25" s="1107"/>
      <c r="AG25" s="219"/>
      <c r="AH25" s="220"/>
      <c r="AI25" s="207"/>
      <c r="AJ25" s="207"/>
    </row>
    <row r="26" spans="1:39" ht="27" customHeight="1" thickBot="1">
      <c r="A26" s="2518">
        <f>A18+1</f>
        <v>44104</v>
      </c>
      <c r="B26" s="2521">
        <f>六高!C8</f>
        <v>0</v>
      </c>
      <c r="C26" s="2509">
        <f>六高!D8</f>
        <v>0</v>
      </c>
      <c r="D26" s="2509"/>
      <c r="E26" s="2509"/>
      <c r="F26" s="2509"/>
      <c r="G26" s="2510">
        <f>六高!E8</f>
        <v>0</v>
      </c>
      <c r="H26" s="2509"/>
      <c r="I26" s="2509"/>
      <c r="J26" s="2511"/>
      <c r="K26" s="2509">
        <f>六高!F8</f>
        <v>0</v>
      </c>
      <c r="L26" s="2509"/>
      <c r="M26" s="2509"/>
      <c r="N26" s="2509"/>
      <c r="O26" s="2510">
        <f>六高!G8</f>
        <v>0</v>
      </c>
      <c r="P26" s="2509"/>
      <c r="Q26" s="2509"/>
      <c r="R26" s="2509"/>
      <c r="S26" s="2509">
        <f>六高!H8</f>
        <v>0</v>
      </c>
      <c r="T26" s="2509"/>
      <c r="U26" s="2509"/>
      <c r="V26" s="2509"/>
      <c r="W26" s="195" t="s">
        <v>126</v>
      </c>
      <c r="X26" s="2534">
        <f>D3+D4+F3+L3+L4+N3</f>
        <v>2513</v>
      </c>
      <c r="Y26" s="2536" t="s">
        <v>123</v>
      </c>
      <c r="Z26" s="185" t="s">
        <v>211</v>
      </c>
      <c r="AA26" s="332">
        <v>6</v>
      </c>
      <c r="AC26" s="352"/>
      <c r="AD26" s="207"/>
      <c r="AE26" s="1107"/>
      <c r="AF26" s="1107"/>
      <c r="AG26" s="219"/>
      <c r="AH26" s="220"/>
      <c r="AI26" s="207"/>
      <c r="AJ26" s="207"/>
    </row>
    <row r="27" spans="1:39" ht="27" customHeight="1">
      <c r="A27" s="2519"/>
      <c r="B27" s="2522"/>
      <c r="C27" s="1882"/>
      <c r="D27" s="1883"/>
      <c r="E27" s="1617" t="s">
        <v>306</v>
      </c>
      <c r="F27" s="254">
        <f>D27*600/W$4</f>
        <v>0</v>
      </c>
      <c r="G27" s="1616"/>
      <c r="H27" s="1407"/>
      <c r="I27" s="349" t="s">
        <v>287</v>
      </c>
      <c r="J27" s="1135">
        <v>60</v>
      </c>
      <c r="K27" s="1655" t="s">
        <v>308</v>
      </c>
      <c r="L27" s="1656">
        <v>270</v>
      </c>
      <c r="M27" s="1657" t="s">
        <v>306</v>
      </c>
      <c r="N27" s="254">
        <f>L27*600/W$4</f>
        <v>49.541284403669728</v>
      </c>
      <c r="O27" s="1626"/>
      <c r="P27" s="1629"/>
      <c r="Q27" s="1627" t="s">
        <v>306</v>
      </c>
      <c r="R27" s="259">
        <f t="shared" ref="R27:R31" si="11">P27*600/P$4</f>
        <v>0</v>
      </c>
      <c r="S27" s="1885"/>
      <c r="T27" s="1886"/>
      <c r="U27" s="1630" t="s">
        <v>323</v>
      </c>
      <c r="V27" s="254">
        <f>T27*4300/W$4</f>
        <v>0</v>
      </c>
      <c r="W27" s="209" t="s">
        <v>125</v>
      </c>
      <c r="X27" s="2535"/>
      <c r="Y27" s="2537"/>
      <c r="Z27" s="186" t="s">
        <v>212</v>
      </c>
      <c r="AA27" s="333">
        <v>2.2000000000000002</v>
      </c>
      <c r="AC27" s="352"/>
      <c r="AD27" s="207"/>
      <c r="AE27" s="1107"/>
      <c r="AF27" s="1107"/>
      <c r="AG27" s="219"/>
      <c r="AH27" s="220"/>
      <c r="AI27" s="207"/>
      <c r="AJ27" s="207"/>
    </row>
    <row r="28" spans="1:39" ht="27" customHeight="1">
      <c r="A28" s="2519"/>
      <c r="B28" s="2522"/>
      <c r="C28" s="1882"/>
      <c r="D28" s="1883"/>
      <c r="E28" s="1618" t="s">
        <v>306</v>
      </c>
      <c r="F28" s="255">
        <f t="shared" ref="F28:F30" si="12">D28*600/W$4</f>
        <v>0</v>
      </c>
      <c r="G28" s="383"/>
      <c r="H28" s="382"/>
      <c r="I28" s="350" t="s">
        <v>111</v>
      </c>
      <c r="J28" s="353">
        <f t="shared" ref="J28:J29" si="13">H28*600/W$4</f>
        <v>0</v>
      </c>
      <c r="K28" s="1655"/>
      <c r="L28" s="1656"/>
      <c r="M28" s="1658" t="s">
        <v>306</v>
      </c>
      <c r="N28" s="255">
        <f t="shared" ref="N28" si="14">L28*600/W$4</f>
        <v>0</v>
      </c>
      <c r="O28" s="1626"/>
      <c r="P28" s="1629"/>
      <c r="Q28" s="1628" t="s">
        <v>306</v>
      </c>
      <c r="R28" s="353">
        <f t="shared" si="11"/>
        <v>0</v>
      </c>
      <c r="S28" s="1885"/>
      <c r="T28" s="1886"/>
      <c r="U28" s="1631" t="s">
        <v>306</v>
      </c>
      <c r="V28" s="255">
        <f t="shared" ref="V28:V29" si="15">T28*4300/W$4</f>
        <v>0</v>
      </c>
      <c r="W28" s="235" t="s">
        <v>131</v>
      </c>
      <c r="X28" s="236">
        <v>1</v>
      </c>
      <c r="Y28" s="237" t="s">
        <v>132</v>
      </c>
      <c r="Z28" s="186" t="s">
        <v>213</v>
      </c>
      <c r="AA28" s="333">
        <v>1.4</v>
      </c>
      <c r="AC28" s="352"/>
      <c r="AD28" s="207"/>
      <c r="AE28" s="1107"/>
      <c r="AF28" s="1107"/>
      <c r="AG28" s="219"/>
      <c r="AH28" s="220"/>
      <c r="AI28" s="207"/>
      <c r="AJ28" s="207"/>
    </row>
    <row r="29" spans="1:39" ht="27" customHeight="1">
      <c r="A29" s="2519"/>
      <c r="B29" s="2522"/>
      <c r="C29" s="1882"/>
      <c r="D29" s="1883"/>
      <c r="E29" s="1618" t="s">
        <v>306</v>
      </c>
      <c r="F29" s="455">
        <f t="shared" si="12"/>
        <v>0</v>
      </c>
      <c r="G29" s="383"/>
      <c r="H29" s="382"/>
      <c r="I29" s="350" t="s">
        <v>111</v>
      </c>
      <c r="J29" s="353">
        <f t="shared" si="13"/>
        <v>0</v>
      </c>
      <c r="K29" s="383" t="s">
        <v>174</v>
      </c>
      <c r="L29" s="382"/>
      <c r="M29" s="350"/>
      <c r="N29" s="255"/>
      <c r="O29" s="1626"/>
      <c r="P29" s="1629"/>
      <c r="Q29" s="1628" t="s">
        <v>306</v>
      </c>
      <c r="R29" s="353">
        <f t="shared" si="11"/>
        <v>0</v>
      </c>
      <c r="S29" s="1885"/>
      <c r="T29" s="1886"/>
      <c r="U29" s="1632" t="s">
        <v>320</v>
      </c>
      <c r="V29" s="255">
        <f t="shared" si="15"/>
        <v>0</v>
      </c>
      <c r="W29" s="786"/>
      <c r="X29" s="199"/>
      <c r="Y29" s="203"/>
      <c r="Z29" s="186" t="s">
        <v>215</v>
      </c>
      <c r="AA29" s="333">
        <v>2.1</v>
      </c>
      <c r="AC29" s="352"/>
      <c r="AD29" s="207"/>
      <c r="AE29" s="1107"/>
      <c r="AF29" s="1107"/>
      <c r="AG29" s="431"/>
      <c r="AH29" s="220"/>
      <c r="AI29" s="207"/>
      <c r="AJ29" s="207"/>
    </row>
    <row r="30" spans="1:39" ht="27" customHeight="1">
      <c r="A30" s="2519"/>
      <c r="B30" s="2522"/>
      <c r="C30" s="1882"/>
      <c r="D30" s="1883"/>
      <c r="E30" s="1618" t="s">
        <v>306</v>
      </c>
      <c r="F30" s="255">
        <f t="shared" si="12"/>
        <v>0</v>
      </c>
      <c r="G30" s="383"/>
      <c r="H30" s="382"/>
      <c r="I30" s="350" t="s">
        <v>111</v>
      </c>
      <c r="J30" s="353">
        <f>H30*600/W$4</f>
        <v>0</v>
      </c>
      <c r="K30" s="383" t="s">
        <v>174</v>
      </c>
      <c r="L30" s="382"/>
      <c r="M30" s="350"/>
      <c r="N30" s="255"/>
      <c r="O30" s="383"/>
      <c r="P30" s="376"/>
      <c r="Q30" s="350" t="s">
        <v>111</v>
      </c>
      <c r="R30" s="353">
        <f t="shared" si="11"/>
        <v>0</v>
      </c>
      <c r="S30" s="1136"/>
      <c r="T30" s="1137"/>
      <c r="U30" s="350" t="s">
        <v>111</v>
      </c>
      <c r="V30" s="255">
        <f t="shared" ref="V30:V31" si="16">T30*600/W$4</f>
        <v>0</v>
      </c>
      <c r="W30" s="197"/>
      <c r="X30" s="199"/>
      <c r="Y30" s="203"/>
      <c r="Z30" s="186" t="s">
        <v>217</v>
      </c>
      <c r="AA30" s="333">
        <v>1</v>
      </c>
      <c r="AC30" s="352"/>
      <c r="AD30" s="207"/>
      <c r="AE30" s="1107"/>
      <c r="AF30" s="1107"/>
      <c r="AG30" s="431"/>
      <c r="AH30" s="220"/>
      <c r="AI30" s="201"/>
      <c r="AJ30" s="201"/>
      <c r="AK30" s="201"/>
      <c r="AL30" s="191"/>
      <c r="AM30" s="201"/>
    </row>
    <row r="31" spans="1:39" ht="27" customHeight="1">
      <c r="A31" s="2519"/>
      <c r="B31" s="2522"/>
      <c r="C31" s="1405"/>
      <c r="D31" s="1406"/>
      <c r="E31" s="350"/>
      <c r="F31" s="255"/>
      <c r="G31" s="383"/>
      <c r="H31" s="382"/>
      <c r="I31" s="350"/>
      <c r="J31" s="353"/>
      <c r="K31" s="383" t="s">
        <v>174</v>
      </c>
      <c r="L31" s="382"/>
      <c r="M31" s="350"/>
      <c r="N31" s="255"/>
      <c r="O31" s="383"/>
      <c r="P31" s="376"/>
      <c r="Q31" s="350" t="s">
        <v>111</v>
      </c>
      <c r="R31" s="353">
        <f t="shared" si="11"/>
        <v>0</v>
      </c>
      <c r="S31" s="1136"/>
      <c r="T31" s="1137"/>
      <c r="U31" s="350" t="s">
        <v>111</v>
      </c>
      <c r="V31" s="255">
        <f t="shared" si="16"/>
        <v>0</v>
      </c>
      <c r="W31" s="197"/>
      <c r="X31" s="199"/>
      <c r="Y31" s="203"/>
      <c r="Z31" s="186" t="s">
        <v>219</v>
      </c>
      <c r="AA31" s="333">
        <v>0</v>
      </c>
      <c r="AC31" s="352"/>
      <c r="AD31" s="207"/>
      <c r="AE31" s="1107"/>
      <c r="AF31" s="1107"/>
      <c r="AG31" s="219"/>
      <c r="AH31" s="220"/>
      <c r="AI31" s="201"/>
      <c r="AJ31" s="201"/>
      <c r="AK31" s="201"/>
      <c r="AL31" s="191"/>
      <c r="AM31" s="201"/>
    </row>
    <row r="32" spans="1:39" ht="27" customHeight="1">
      <c r="A32" s="2519"/>
      <c r="B32" s="2522"/>
      <c r="C32" s="1405"/>
      <c r="D32" s="1406"/>
      <c r="E32" s="350"/>
      <c r="F32" s="255"/>
      <c r="G32" s="383" t="s">
        <v>174</v>
      </c>
      <c r="H32" s="382"/>
      <c r="I32" s="350"/>
      <c r="J32" s="353"/>
      <c r="K32" s="383" t="s">
        <v>174</v>
      </c>
      <c r="L32" s="382"/>
      <c r="M32" s="350"/>
      <c r="N32" s="255"/>
      <c r="O32" s="383" t="s">
        <v>174</v>
      </c>
      <c r="P32" s="376"/>
      <c r="Q32" s="350"/>
      <c r="R32" s="353"/>
      <c r="S32" s="262" t="s">
        <v>174</v>
      </c>
      <c r="T32" s="382"/>
      <c r="U32" s="350"/>
      <c r="V32" s="255"/>
      <c r="W32" s="197"/>
      <c r="X32" s="199"/>
      <c r="Y32" s="203"/>
      <c r="Z32" s="186"/>
      <c r="AA32" s="333"/>
      <c r="AC32" s="352"/>
      <c r="AD32" s="207"/>
      <c r="AE32" s="1107"/>
      <c r="AF32" s="1107"/>
      <c r="AG32" s="219"/>
      <c r="AH32" s="220"/>
      <c r="AI32" s="201"/>
      <c r="AJ32" s="201"/>
      <c r="AK32" s="201"/>
      <c r="AL32" s="191"/>
      <c r="AM32" s="201"/>
    </row>
    <row r="33" spans="1:39" ht="27" customHeight="1">
      <c r="A33" s="2519"/>
      <c r="B33" s="2522"/>
      <c r="C33" s="1619"/>
      <c r="D33" s="1620"/>
      <c r="E33" s="350" t="s">
        <v>111</v>
      </c>
      <c r="F33" s="255">
        <f>D33*600/W$4</f>
        <v>0</v>
      </c>
      <c r="G33" s="383"/>
      <c r="H33" s="382"/>
      <c r="I33" s="350"/>
      <c r="J33" s="353"/>
      <c r="K33" s="383"/>
      <c r="L33" s="382"/>
      <c r="M33" s="350"/>
      <c r="N33" s="255"/>
      <c r="O33" s="383"/>
      <c r="P33" s="376"/>
      <c r="Q33" s="350"/>
      <c r="R33" s="353"/>
      <c r="S33" s="262"/>
      <c r="T33" s="382"/>
      <c r="U33" s="350"/>
      <c r="V33" s="255"/>
      <c r="W33" s="197"/>
      <c r="X33" s="199"/>
      <c r="Y33" s="203"/>
      <c r="Z33" s="186"/>
      <c r="AA33" s="333"/>
      <c r="AC33" s="352"/>
      <c r="AD33" s="207"/>
      <c r="AE33" s="1107"/>
      <c r="AF33" s="1107"/>
      <c r="AG33" s="219"/>
      <c r="AH33" s="220"/>
      <c r="AI33" s="201"/>
      <c r="AJ33" s="201"/>
      <c r="AK33" s="201"/>
      <c r="AL33" s="191"/>
      <c r="AM33" s="201"/>
    </row>
    <row r="34" spans="1:39" ht="27" customHeight="1">
      <c r="A34" s="2519"/>
      <c r="B34" s="2522"/>
      <c r="C34" s="1623"/>
      <c r="D34" s="1624"/>
      <c r="E34" s="229"/>
      <c r="F34" s="255"/>
      <c r="G34" s="188" t="s">
        <v>174</v>
      </c>
      <c r="H34" s="223"/>
      <c r="I34" s="229"/>
      <c r="J34" s="260"/>
      <c r="K34" s="186" t="s">
        <v>174</v>
      </c>
      <c r="L34" s="223"/>
      <c r="M34" s="229"/>
      <c r="N34" s="255"/>
      <c r="O34" s="188" t="s">
        <v>174</v>
      </c>
      <c r="P34" s="233"/>
      <c r="Q34" s="229"/>
      <c r="R34" s="260"/>
      <c r="S34" s="188" t="s">
        <v>174</v>
      </c>
      <c r="T34" s="223"/>
      <c r="U34" s="229"/>
      <c r="V34" s="255"/>
      <c r="W34" s="197"/>
      <c r="X34" s="199"/>
      <c r="Y34" s="203"/>
      <c r="Z34" s="326"/>
      <c r="AA34" s="333"/>
      <c r="AC34" s="352"/>
      <c r="AD34" s="207"/>
      <c r="AE34" s="1107"/>
      <c r="AF34" s="1107"/>
      <c r="AG34" s="219"/>
      <c r="AH34" s="220"/>
      <c r="AI34" s="201"/>
      <c r="AJ34" s="201"/>
      <c r="AK34" s="201"/>
      <c r="AL34" s="191"/>
      <c r="AM34" s="201"/>
    </row>
    <row r="35" spans="1:39" ht="27" customHeight="1" thickBot="1">
      <c r="A35" s="2520"/>
      <c r="B35" s="2523"/>
      <c r="C35" s="1621"/>
      <c r="D35" s="1622"/>
      <c r="E35" s="231"/>
      <c r="F35" s="256">
        <f>SUM(F27:F31)</f>
        <v>0</v>
      </c>
      <c r="G35" s="187" t="s">
        <v>175</v>
      </c>
      <c r="H35" s="230"/>
      <c r="I35" s="231"/>
      <c r="J35" s="261">
        <f>SUM(J27:J34)</f>
        <v>60</v>
      </c>
      <c r="K35" s="187" t="s">
        <v>174</v>
      </c>
      <c r="L35" s="230"/>
      <c r="M35" s="231"/>
      <c r="N35" s="256">
        <f>SUM(N27:N34)</f>
        <v>49.541284403669728</v>
      </c>
      <c r="O35" s="187" t="s">
        <v>175</v>
      </c>
      <c r="P35" s="234"/>
      <c r="Q35" s="231"/>
      <c r="R35" s="261">
        <f>SUM(R27:R34)</f>
        <v>0</v>
      </c>
      <c r="S35" s="187" t="s">
        <v>175</v>
      </c>
      <c r="T35" s="230"/>
      <c r="U35" s="231"/>
      <c r="V35" s="256">
        <f>SUM(V27:V34)</f>
        <v>0</v>
      </c>
      <c r="W35" s="198"/>
      <c r="X35" s="200"/>
      <c r="Y35" s="204"/>
      <c r="Z35" s="187" t="s">
        <v>224</v>
      </c>
      <c r="AA35" s="335">
        <f>(AA26*70)+(AA27*75)+(AA28*25)+(AA29*45)+(AA30*60)+(AA31*150)</f>
        <v>774.5</v>
      </c>
      <c r="AC35" s="352"/>
      <c r="AD35" s="207"/>
      <c r="AE35" s="1107"/>
      <c r="AF35" s="1107"/>
      <c r="AG35" s="219"/>
      <c r="AH35" s="220"/>
      <c r="AI35" s="201"/>
      <c r="AJ35" s="201"/>
      <c r="AK35" s="201"/>
      <c r="AL35" s="191"/>
      <c r="AM35" s="201"/>
    </row>
    <row r="36" spans="1:39" ht="27" customHeight="1" thickBot="1">
      <c r="A36" s="2512">
        <f>A26+1</f>
        <v>44105</v>
      </c>
      <c r="B36" s="2516" t="str">
        <f>六高!C10</f>
        <v>中秋連假</v>
      </c>
      <c r="C36" s="2509">
        <f>六高!D10</f>
        <v>0</v>
      </c>
      <c r="D36" s="2509"/>
      <c r="E36" s="2509"/>
      <c r="F36" s="2509"/>
      <c r="G36" s="2510">
        <f>六高!E10</f>
        <v>0</v>
      </c>
      <c r="H36" s="2509"/>
      <c r="I36" s="2509"/>
      <c r="J36" s="2511"/>
      <c r="K36" s="2511">
        <f>六高!F10</f>
        <v>0</v>
      </c>
      <c r="L36" s="2538"/>
      <c r="M36" s="2538"/>
      <c r="N36" s="2510"/>
      <c r="O36" s="2510">
        <f>六高!G10</f>
        <v>0</v>
      </c>
      <c r="P36" s="2509"/>
      <c r="Q36" s="2509"/>
      <c r="R36" s="2509"/>
      <c r="S36" s="2509">
        <f>六高!H10</f>
        <v>0</v>
      </c>
      <c r="T36" s="2509"/>
      <c r="U36" s="2509"/>
      <c r="V36" s="2509"/>
      <c r="W36" s="239" t="s">
        <v>131</v>
      </c>
      <c r="X36" s="240">
        <v>1</v>
      </c>
      <c r="Y36" s="241" t="s">
        <v>132</v>
      </c>
      <c r="Z36" s="185" t="s">
        <v>211</v>
      </c>
      <c r="AA36" s="332"/>
      <c r="AC36" s="352"/>
      <c r="AD36" s="207"/>
      <c r="AE36" s="1107"/>
      <c r="AF36" s="1107"/>
      <c r="AG36" s="219"/>
      <c r="AH36" s="220"/>
      <c r="AI36" s="201"/>
      <c r="AJ36" s="201"/>
      <c r="AK36" s="201"/>
      <c r="AL36" s="191"/>
      <c r="AM36" s="201"/>
    </row>
    <row r="37" spans="1:39" ht="27" customHeight="1">
      <c r="A37" s="2513"/>
      <c r="B37" s="2516"/>
      <c r="C37" s="1884"/>
      <c r="D37" s="1637"/>
      <c r="E37" s="1635" t="s">
        <v>306</v>
      </c>
      <c r="F37" s="255">
        <v>75</v>
      </c>
      <c r="G37" s="1887"/>
      <c r="H37" s="1890"/>
      <c r="I37" s="349" t="s">
        <v>111</v>
      </c>
      <c r="J37" s="353">
        <f t="shared" ref="J37:J41" si="17">H37*600/W$4</f>
        <v>0</v>
      </c>
      <c r="K37" s="1649" t="s">
        <v>308</v>
      </c>
      <c r="L37" s="1652">
        <v>270</v>
      </c>
      <c r="M37" s="1653" t="s">
        <v>306</v>
      </c>
      <c r="N37" s="255">
        <f>L37*600/W$4</f>
        <v>49.541284403669728</v>
      </c>
      <c r="O37" s="1891"/>
      <c r="P37" s="1894"/>
      <c r="Q37" s="775" t="s">
        <v>111</v>
      </c>
      <c r="R37" s="353">
        <f>P37*600/P$4</f>
        <v>0</v>
      </c>
      <c r="S37" s="1897"/>
      <c r="T37" s="1896"/>
      <c r="U37" s="1639" t="s">
        <v>306</v>
      </c>
      <c r="V37" s="255">
        <f>T37*600/W$4</f>
        <v>0</v>
      </c>
      <c r="W37" s="196" t="s">
        <v>267</v>
      </c>
      <c r="X37" s="199">
        <v>4</v>
      </c>
      <c r="Y37" s="203" t="s">
        <v>268</v>
      </c>
      <c r="Z37" s="186" t="s">
        <v>212</v>
      </c>
      <c r="AA37" s="333"/>
      <c r="AC37" s="352"/>
      <c r="AD37" s="207"/>
      <c r="AE37" s="1107"/>
      <c r="AF37" s="1107"/>
      <c r="AG37" s="219"/>
      <c r="AH37" s="220"/>
      <c r="AI37" s="201"/>
      <c r="AJ37" s="201"/>
      <c r="AK37" s="201"/>
      <c r="AL37" s="191"/>
      <c r="AM37" s="201"/>
    </row>
    <row r="38" spans="1:39" ht="27" customHeight="1">
      <c r="A38" s="2513"/>
      <c r="B38" s="2516"/>
      <c r="C38" s="1633"/>
      <c r="D38" s="1634"/>
      <c r="E38" s="1636" t="s">
        <v>365</v>
      </c>
      <c r="F38" s="255">
        <f t="shared" ref="F38:F40" si="18">D38*600/W$4</f>
        <v>0</v>
      </c>
      <c r="G38" s="1888"/>
      <c r="H38" s="1889"/>
      <c r="I38" s="350" t="s">
        <v>111</v>
      </c>
      <c r="J38" s="353">
        <f t="shared" si="17"/>
        <v>0</v>
      </c>
      <c r="K38" s="1650"/>
      <c r="L38" s="1651"/>
      <c r="M38" s="1654" t="s">
        <v>306</v>
      </c>
      <c r="N38" s="255">
        <f t="shared" ref="N38" si="19">L38*600/W$4</f>
        <v>0</v>
      </c>
      <c r="O38" s="1892"/>
      <c r="P38" s="1893"/>
      <c r="Q38" s="350" t="s">
        <v>111</v>
      </c>
      <c r="R38" s="353">
        <f t="shared" ref="R38:R40" si="20">P38*600/P$4</f>
        <v>0</v>
      </c>
      <c r="S38" s="1898"/>
      <c r="T38" s="1895"/>
      <c r="U38" s="1640" t="s">
        <v>306</v>
      </c>
      <c r="V38" s="255">
        <f t="shared" ref="V38:V40" si="21">T38*600/W$4</f>
        <v>0</v>
      </c>
      <c r="W38" s="785"/>
      <c r="X38" s="199"/>
      <c r="Y38" s="203"/>
      <c r="Z38" s="186" t="s">
        <v>213</v>
      </c>
      <c r="AA38" s="333"/>
      <c r="AC38" s="352"/>
      <c r="AD38" s="207"/>
      <c r="AE38" s="1107"/>
      <c r="AF38" s="1107"/>
      <c r="AG38" s="219"/>
      <c r="AH38" s="220"/>
      <c r="AI38" s="201"/>
      <c r="AJ38" s="201"/>
      <c r="AK38" s="201"/>
      <c r="AL38" s="191"/>
      <c r="AM38" s="201"/>
    </row>
    <row r="39" spans="1:39" ht="27" customHeight="1">
      <c r="A39" s="2513"/>
      <c r="B39" s="2516"/>
      <c r="C39" s="1408"/>
      <c r="D39" s="1409"/>
      <c r="E39" s="350" t="s">
        <v>111</v>
      </c>
      <c r="F39" s="255">
        <f t="shared" si="18"/>
        <v>0</v>
      </c>
      <c r="G39" s="1888"/>
      <c r="H39" s="1889"/>
      <c r="I39" s="350" t="s">
        <v>111</v>
      </c>
      <c r="J39" s="353">
        <f t="shared" si="17"/>
        <v>0</v>
      </c>
      <c r="K39" s="383" t="s">
        <v>174</v>
      </c>
      <c r="L39" s="382"/>
      <c r="M39" s="350"/>
      <c r="N39" s="255"/>
      <c r="O39" s="1892"/>
      <c r="P39" s="1893"/>
      <c r="Q39" s="350" t="s">
        <v>111</v>
      </c>
      <c r="R39" s="353">
        <f t="shared" si="20"/>
        <v>0</v>
      </c>
      <c r="S39" s="1898"/>
      <c r="T39" s="1895"/>
      <c r="U39" s="1640" t="s">
        <v>306</v>
      </c>
      <c r="V39" s="255">
        <f t="shared" si="21"/>
        <v>0</v>
      </c>
      <c r="W39" s="186"/>
      <c r="X39" s="199"/>
      <c r="Y39" s="203"/>
      <c r="Z39" s="186" t="s">
        <v>215</v>
      </c>
      <c r="AA39" s="333"/>
      <c r="AC39" s="352"/>
      <c r="AD39" s="207"/>
      <c r="AE39" s="1107"/>
      <c r="AF39" s="1107"/>
      <c r="AG39" s="219"/>
      <c r="AH39" s="220"/>
      <c r="AI39" s="843"/>
    </row>
    <row r="40" spans="1:39" ht="27" customHeight="1">
      <c r="A40" s="2513"/>
      <c r="B40" s="2516"/>
      <c r="C40" s="780"/>
      <c r="D40" s="781"/>
      <c r="E40" s="1638" t="s">
        <v>111</v>
      </c>
      <c r="F40" s="255">
        <f t="shared" si="18"/>
        <v>0</v>
      </c>
      <c r="G40" s="1888"/>
      <c r="H40" s="1889"/>
      <c r="I40" s="350" t="s">
        <v>111</v>
      </c>
      <c r="J40" s="353">
        <f t="shared" si="17"/>
        <v>0</v>
      </c>
      <c r="K40" s="383" t="s">
        <v>174</v>
      </c>
      <c r="L40" s="382"/>
      <c r="M40" s="350"/>
      <c r="N40" s="255"/>
      <c r="O40" s="383" t="s">
        <v>174</v>
      </c>
      <c r="P40" s="376"/>
      <c r="Q40" s="350" t="s">
        <v>111</v>
      </c>
      <c r="R40" s="353">
        <f t="shared" si="20"/>
        <v>0</v>
      </c>
      <c r="S40" s="1898"/>
      <c r="T40" s="1895"/>
      <c r="U40" s="1640" t="s">
        <v>306</v>
      </c>
      <c r="V40" s="255">
        <f t="shared" si="21"/>
        <v>0</v>
      </c>
      <c r="W40" s="189"/>
      <c r="X40" s="199"/>
      <c r="Y40" s="203"/>
      <c r="Z40" s="186" t="s">
        <v>217</v>
      </c>
      <c r="AA40" s="333"/>
      <c r="AC40" s="352"/>
      <c r="AD40" s="207"/>
      <c r="AE40" s="1107"/>
      <c r="AF40" s="1107"/>
      <c r="AG40" s="219"/>
      <c r="AH40" s="220"/>
      <c r="AI40" s="843"/>
    </row>
    <row r="41" spans="1:39" ht="27" customHeight="1">
      <c r="A41" s="2513"/>
      <c r="B41" s="2516"/>
      <c r="C41" s="780"/>
      <c r="D41" s="781"/>
      <c r="E41" s="782" t="s">
        <v>111</v>
      </c>
      <c r="F41" s="783">
        <f>D41*7500/Y$4</f>
        <v>0</v>
      </c>
      <c r="G41" s="1410"/>
      <c r="H41" s="1411"/>
      <c r="I41" s="350" t="s">
        <v>111</v>
      </c>
      <c r="J41" s="353">
        <f t="shared" si="17"/>
        <v>0</v>
      </c>
      <c r="K41" s="383" t="s">
        <v>174</v>
      </c>
      <c r="L41" s="382"/>
      <c r="M41" s="350"/>
      <c r="N41" s="255"/>
      <c r="O41" s="780"/>
      <c r="P41" s="781"/>
      <c r="Q41" s="782"/>
      <c r="R41" s="784"/>
      <c r="S41" s="1898"/>
      <c r="T41" s="1895"/>
      <c r="U41" s="1640" t="s">
        <v>306</v>
      </c>
      <c r="V41" s="255"/>
      <c r="W41" s="226"/>
      <c r="X41" s="199"/>
      <c r="Y41" s="203"/>
      <c r="Z41" s="186" t="s">
        <v>219</v>
      </c>
      <c r="AA41" s="333"/>
      <c r="AC41" s="352"/>
      <c r="AD41" s="207"/>
      <c r="AE41" s="1107"/>
      <c r="AF41" s="1107"/>
      <c r="AG41" s="219"/>
      <c r="AH41" s="220"/>
      <c r="AI41" s="843"/>
    </row>
    <row r="42" spans="1:39" ht="27" customHeight="1">
      <c r="A42" s="2513"/>
      <c r="B42" s="2516"/>
      <c r="C42" s="383"/>
      <c r="D42" s="382"/>
      <c r="E42" s="350"/>
      <c r="F42" s="255"/>
      <c r="G42" s="186"/>
      <c r="H42" s="223"/>
      <c r="I42" s="229"/>
      <c r="J42" s="260"/>
      <c r="K42" s="186"/>
      <c r="L42" s="223"/>
      <c r="M42" s="229"/>
      <c r="N42" s="255"/>
      <c r="O42" s="186"/>
      <c r="P42" s="233"/>
      <c r="Q42" s="229"/>
      <c r="R42" s="260"/>
      <c r="S42" s="262"/>
      <c r="T42" s="223"/>
      <c r="U42" s="229"/>
      <c r="V42" s="255"/>
      <c r="W42" s="860" t="s">
        <v>417</v>
      </c>
      <c r="X42" s="199"/>
      <c r="Y42" s="203"/>
      <c r="Z42" s="326"/>
      <c r="AA42" s="333"/>
      <c r="AC42" s="352"/>
      <c r="AD42" s="843"/>
      <c r="AE42" s="344"/>
      <c r="AF42" s="201"/>
      <c r="AG42" s="432"/>
      <c r="AH42" s="432"/>
      <c r="AI42" s="843"/>
    </row>
    <row r="43" spans="1:39" ht="27" customHeight="1" thickBot="1">
      <c r="A43" s="2514"/>
      <c r="B43" s="2517"/>
      <c r="C43" s="50"/>
      <c r="D43" s="50"/>
      <c r="E43" s="50"/>
      <c r="F43" s="256">
        <f>SUM(F38:F42)</f>
        <v>0</v>
      </c>
      <c r="G43" s="187" t="s">
        <v>174</v>
      </c>
      <c r="H43" s="230"/>
      <c r="I43" s="231"/>
      <c r="J43" s="261">
        <f>SUM(J37:J42)</f>
        <v>0</v>
      </c>
      <c r="K43" s="187" t="s">
        <v>174</v>
      </c>
      <c r="L43" s="230"/>
      <c r="M43" s="231"/>
      <c r="N43" s="256">
        <f>SUM(N37:N42)</f>
        <v>49.541284403669728</v>
      </c>
      <c r="O43" s="187" t="s">
        <v>174</v>
      </c>
      <c r="P43" s="234"/>
      <c r="Q43" s="231"/>
      <c r="R43" s="261">
        <f>SUM(R37:R42)</f>
        <v>0</v>
      </c>
      <c r="S43" s="263" t="s">
        <v>174</v>
      </c>
      <c r="T43" s="230"/>
      <c r="U43" s="231"/>
      <c r="V43" s="256">
        <f>SUM(V37:V42)</f>
        <v>0</v>
      </c>
      <c r="W43" s="871" t="s">
        <v>418</v>
      </c>
      <c r="X43" s="200"/>
      <c r="Y43" s="204"/>
      <c r="Z43" s="187" t="s">
        <v>224</v>
      </c>
      <c r="AA43" s="335">
        <f>(AA36*70)+(AA37*75)+(AA38*25)+(AA39*45)+(AA40*60)+(AA41*150)</f>
        <v>0</v>
      </c>
      <c r="AF43" s="218"/>
    </row>
    <row r="44" spans="1:39" ht="27" customHeight="1" thickBot="1">
      <c r="A44" s="2512">
        <f>A36+1</f>
        <v>44106</v>
      </c>
      <c r="B44" s="2516">
        <f>六高!C12</f>
        <v>0</v>
      </c>
      <c r="C44" s="2509">
        <f>六高!D12</f>
        <v>0</v>
      </c>
      <c r="D44" s="2509"/>
      <c r="E44" s="2509"/>
      <c r="F44" s="2509"/>
      <c r="G44" s="2509">
        <f>六高!E12</f>
        <v>0</v>
      </c>
      <c r="H44" s="2509"/>
      <c r="I44" s="2509"/>
      <c r="J44" s="2511"/>
      <c r="K44" s="2511">
        <f>六高!F12</f>
        <v>0</v>
      </c>
      <c r="L44" s="2538"/>
      <c r="M44" s="2538"/>
      <c r="N44" s="2510"/>
      <c r="O44" s="2510">
        <f>六高!G12</f>
        <v>0</v>
      </c>
      <c r="P44" s="2509"/>
      <c r="Q44" s="2509"/>
      <c r="R44" s="2509"/>
      <c r="S44" s="2509">
        <f>六高!H12</f>
        <v>0</v>
      </c>
      <c r="T44" s="2509"/>
      <c r="U44" s="2509"/>
      <c r="V44" s="2509"/>
      <c r="W44" s="239" t="s">
        <v>131</v>
      </c>
      <c r="X44" s="240">
        <v>1</v>
      </c>
      <c r="Y44" s="241" t="s">
        <v>132</v>
      </c>
      <c r="Z44" s="185" t="s">
        <v>211</v>
      </c>
      <c r="AA44" s="332"/>
      <c r="AF44" s="218"/>
    </row>
    <row r="45" spans="1:39" ht="27" customHeight="1">
      <c r="A45" s="2513"/>
      <c r="B45" s="2516"/>
      <c r="C45" s="1899"/>
      <c r="D45" s="1900"/>
      <c r="E45" s="1641" t="s">
        <v>306</v>
      </c>
      <c r="F45" s="255">
        <f t="shared" ref="F45:F48" si="22">D45*600/W$4</f>
        <v>0</v>
      </c>
      <c r="G45" s="1901"/>
      <c r="H45" s="1902"/>
      <c r="I45" s="1643" t="s">
        <v>306</v>
      </c>
      <c r="J45" s="260">
        <f t="shared" ref="J45:J49" si="23">H45*600/W$4</f>
        <v>0</v>
      </c>
      <c r="K45" s="1645" t="s">
        <v>308</v>
      </c>
      <c r="L45" s="1646">
        <v>270</v>
      </c>
      <c r="M45" s="1647" t="s">
        <v>306</v>
      </c>
      <c r="N45" s="255">
        <f>L45*600/W$4</f>
        <v>49.541284403669728</v>
      </c>
      <c r="O45" s="1903"/>
      <c r="P45" s="1904"/>
      <c r="Q45" s="1659" t="s">
        <v>306</v>
      </c>
      <c r="R45" s="260">
        <f>P45*600/P$4</f>
        <v>0</v>
      </c>
      <c r="S45" s="1905"/>
      <c r="T45" s="1906"/>
      <c r="U45" s="1663" t="s">
        <v>306</v>
      </c>
      <c r="V45" s="255">
        <f>T45*600/W$4</f>
        <v>0</v>
      </c>
      <c r="W45" s="235" t="s">
        <v>133</v>
      </c>
      <c r="X45" s="236">
        <v>2</v>
      </c>
      <c r="Y45" s="237" t="s">
        <v>134</v>
      </c>
      <c r="Z45" s="186" t="s">
        <v>212</v>
      </c>
      <c r="AA45" s="333"/>
      <c r="AF45" s="218"/>
    </row>
    <row r="46" spans="1:39" ht="27" customHeight="1">
      <c r="A46" s="2513"/>
      <c r="B46" s="2516"/>
      <c r="C46" s="1899"/>
      <c r="D46" s="1900"/>
      <c r="E46" s="1642" t="s">
        <v>306</v>
      </c>
      <c r="F46" s="255">
        <f t="shared" si="22"/>
        <v>0</v>
      </c>
      <c r="G46" s="1901"/>
      <c r="H46" s="1902"/>
      <c r="I46" s="1644" t="s">
        <v>512</v>
      </c>
      <c r="J46" s="260">
        <f t="shared" si="23"/>
        <v>0</v>
      </c>
      <c r="K46" s="1645"/>
      <c r="L46" s="1646"/>
      <c r="M46" s="1648" t="s">
        <v>306</v>
      </c>
      <c r="N46" s="255">
        <f t="shared" ref="N46" si="24">L46*600/W$4</f>
        <v>0</v>
      </c>
      <c r="O46" s="1903"/>
      <c r="P46" s="1904"/>
      <c r="Q46" s="1660" t="s">
        <v>306</v>
      </c>
      <c r="R46" s="260">
        <f t="shared" ref="R46:R48" si="25">P46*600/P$4</f>
        <v>0</v>
      </c>
      <c r="S46" s="1905"/>
      <c r="T46" s="1906"/>
      <c r="U46" s="1664" t="s">
        <v>306</v>
      </c>
      <c r="V46" s="255">
        <f t="shared" ref="V46:V49" si="26">T46*600/W$4</f>
        <v>0</v>
      </c>
      <c r="W46" s="186" t="s">
        <v>122</v>
      </c>
      <c r="X46" s="199">
        <v>3</v>
      </c>
      <c r="Y46" s="203" t="s">
        <v>138</v>
      </c>
      <c r="Z46" s="186" t="s">
        <v>213</v>
      </c>
      <c r="AA46" s="333"/>
      <c r="AF46" s="218"/>
    </row>
    <row r="47" spans="1:39" ht="27" customHeight="1">
      <c r="A47" s="2513"/>
      <c r="B47" s="2516"/>
      <c r="C47" s="1899"/>
      <c r="D47" s="1900"/>
      <c r="E47" s="1642" t="s">
        <v>306</v>
      </c>
      <c r="F47" s="255">
        <f t="shared" si="22"/>
        <v>0</v>
      </c>
      <c r="G47" s="1901"/>
      <c r="H47" s="1902"/>
      <c r="I47" s="1644" t="s">
        <v>314</v>
      </c>
      <c r="J47" s="260">
        <f t="shared" si="23"/>
        <v>0</v>
      </c>
      <c r="K47" s="186"/>
      <c r="L47" s="223"/>
      <c r="M47" s="229"/>
      <c r="N47" s="255"/>
      <c r="O47" s="1903"/>
      <c r="P47" s="1904"/>
      <c r="Q47" s="1660" t="s">
        <v>306</v>
      </c>
      <c r="R47" s="260">
        <f t="shared" si="25"/>
        <v>0</v>
      </c>
      <c r="S47" s="1244"/>
      <c r="T47" s="1245"/>
      <c r="U47" s="229" t="s">
        <v>111</v>
      </c>
      <c r="V47" s="255">
        <f t="shared" si="26"/>
        <v>0</v>
      </c>
      <c r="W47" s="186" t="s">
        <v>121</v>
      </c>
      <c r="X47" s="199">
        <v>3</v>
      </c>
      <c r="Y47" s="203" t="s">
        <v>138</v>
      </c>
      <c r="Z47" s="186" t="s">
        <v>215</v>
      </c>
      <c r="AA47" s="333"/>
      <c r="AF47" s="218"/>
    </row>
    <row r="48" spans="1:39" ht="27" customHeight="1">
      <c r="A48" s="2513"/>
      <c r="B48" s="2516"/>
      <c r="C48" s="1242"/>
      <c r="D48" s="377"/>
      <c r="E48" s="1100" t="s">
        <v>449</v>
      </c>
      <c r="F48" s="1243">
        <f t="shared" si="22"/>
        <v>0</v>
      </c>
      <c r="G48" s="383"/>
      <c r="H48" s="223"/>
      <c r="I48" s="229" t="s">
        <v>111</v>
      </c>
      <c r="J48" s="260">
        <f t="shared" si="23"/>
        <v>0</v>
      </c>
      <c r="K48" s="186" t="s">
        <v>174</v>
      </c>
      <c r="L48" s="223"/>
      <c r="M48" s="229"/>
      <c r="N48" s="255"/>
      <c r="O48" s="1903"/>
      <c r="P48" s="1904"/>
      <c r="Q48" s="1660" t="s">
        <v>306</v>
      </c>
      <c r="R48" s="260">
        <f t="shared" si="25"/>
        <v>0</v>
      </c>
      <c r="S48" s="383"/>
      <c r="T48" s="380"/>
      <c r="U48" s="229" t="s">
        <v>111</v>
      </c>
      <c r="V48" s="255">
        <f t="shared" si="26"/>
        <v>0</v>
      </c>
      <c r="W48" s="196" t="s">
        <v>267</v>
      </c>
      <c r="X48" s="199">
        <v>4</v>
      </c>
      <c r="Y48" s="203" t="s">
        <v>268</v>
      </c>
      <c r="Z48" s="186" t="s">
        <v>217</v>
      </c>
      <c r="AA48" s="333"/>
      <c r="AF48" s="218"/>
    </row>
    <row r="49" spans="1:32" ht="27" customHeight="1">
      <c r="A49" s="2513"/>
      <c r="B49" s="2516"/>
      <c r="C49" s="785"/>
      <c r="D49" s="787"/>
      <c r="E49" s="788" t="s">
        <v>111</v>
      </c>
      <c r="F49" s="789">
        <f>D49*7500/Y$4</f>
        <v>0</v>
      </c>
      <c r="G49" s="785"/>
      <c r="H49" s="787"/>
      <c r="I49" s="788" t="s">
        <v>111</v>
      </c>
      <c r="J49" s="790">
        <f t="shared" si="23"/>
        <v>0</v>
      </c>
      <c r="K49" s="785" t="s">
        <v>174</v>
      </c>
      <c r="L49" s="787"/>
      <c r="M49" s="788"/>
      <c r="N49" s="789"/>
      <c r="O49" s="785"/>
      <c r="P49" s="787"/>
      <c r="Q49" s="788"/>
      <c r="R49" s="790"/>
      <c r="S49" s="383"/>
      <c r="T49" s="223"/>
      <c r="U49" s="229" t="s">
        <v>111</v>
      </c>
      <c r="V49" s="255">
        <f t="shared" si="26"/>
        <v>0</v>
      </c>
      <c r="W49" s="343" t="s">
        <v>269</v>
      </c>
      <c r="X49" s="199">
        <v>1</v>
      </c>
      <c r="Y49" s="203" t="s">
        <v>270</v>
      </c>
      <c r="Z49" s="186" t="s">
        <v>219</v>
      </c>
      <c r="AA49" s="333"/>
      <c r="AF49" s="218"/>
    </row>
    <row r="50" spans="1:32" ht="27" customHeight="1">
      <c r="A50" s="2513"/>
      <c r="B50" s="2516"/>
      <c r="C50" s="343"/>
      <c r="D50" s="223"/>
      <c r="E50" s="350"/>
      <c r="F50" s="255"/>
      <c r="G50" s="189" t="s">
        <v>174</v>
      </c>
      <c r="H50" s="223"/>
      <c r="I50" s="229"/>
      <c r="J50" s="260"/>
      <c r="K50" s="186" t="s">
        <v>174</v>
      </c>
      <c r="L50" s="223"/>
      <c r="M50" s="229"/>
      <c r="N50" s="255"/>
      <c r="O50" s="189" t="s">
        <v>174</v>
      </c>
      <c r="P50" s="233"/>
      <c r="Q50" s="229"/>
      <c r="R50" s="260"/>
      <c r="S50" s="189" t="s">
        <v>174</v>
      </c>
      <c r="T50" s="223"/>
      <c r="U50" s="229"/>
      <c r="V50" s="255"/>
      <c r="W50" s="383" t="s">
        <v>288</v>
      </c>
      <c r="X50" s="199">
        <v>2</v>
      </c>
      <c r="Y50" s="203" t="s">
        <v>289</v>
      </c>
      <c r="Z50" s="326"/>
      <c r="AA50" s="333"/>
    </row>
    <row r="51" spans="1:32" ht="27" customHeight="1" thickBot="1">
      <c r="A51" s="2514"/>
      <c r="B51" s="2517"/>
      <c r="C51" s="187" t="s">
        <v>176</v>
      </c>
      <c r="D51" s="230"/>
      <c r="E51" s="231"/>
      <c r="F51" s="256">
        <f>SUM(F45:F47)</f>
        <v>0</v>
      </c>
      <c r="G51" s="187" t="s">
        <v>176</v>
      </c>
      <c r="H51" s="230"/>
      <c r="I51" s="231"/>
      <c r="J51" s="261">
        <f>SUM(J45:J50)</f>
        <v>0</v>
      </c>
      <c r="K51" s="187" t="s">
        <v>174</v>
      </c>
      <c r="L51" s="230"/>
      <c r="M51" s="231"/>
      <c r="N51" s="256">
        <f>SUM(N45:N50)</f>
        <v>49.541284403669728</v>
      </c>
      <c r="O51" s="187" t="s">
        <v>176</v>
      </c>
      <c r="P51" s="234"/>
      <c r="Q51" s="231"/>
      <c r="R51" s="261">
        <f>SUM(R45)</f>
        <v>0</v>
      </c>
      <c r="S51" s="187" t="s">
        <v>176</v>
      </c>
      <c r="T51" s="230"/>
      <c r="U51" s="231"/>
      <c r="V51" s="256">
        <f>SUM(V45:V50)</f>
        <v>0</v>
      </c>
      <c r="W51" s="190" t="s">
        <v>290</v>
      </c>
      <c r="X51" s="200">
        <v>2</v>
      </c>
      <c r="Y51" s="204" t="s">
        <v>289</v>
      </c>
      <c r="Z51" s="187" t="s">
        <v>224</v>
      </c>
      <c r="AA51" s="335">
        <f>(AA44*70)+(AA45*75)+(AA46*25)+(AA47*45)+(AA48*60)+(AA49*150)</f>
        <v>0</v>
      </c>
    </row>
    <row r="52" spans="1:32" ht="20.100000000000001" customHeight="1">
      <c r="A52" s="50"/>
      <c r="B52" s="224"/>
      <c r="C52" s="191"/>
      <c r="D52" s="221"/>
      <c r="E52" s="221"/>
      <c r="F52" s="257"/>
      <c r="G52" s="191"/>
      <c r="H52" s="221"/>
      <c r="I52" s="221"/>
      <c r="J52" s="257"/>
      <c r="K52" s="191"/>
      <c r="L52" s="221"/>
      <c r="M52" s="221"/>
      <c r="N52" s="257"/>
      <c r="O52" s="191"/>
      <c r="P52" s="221"/>
      <c r="Q52" s="221"/>
      <c r="R52" s="257"/>
      <c r="S52" s="191"/>
      <c r="T52" s="221"/>
      <c r="U52" s="221"/>
      <c r="V52" s="257"/>
      <c r="W52" s="191"/>
    </row>
    <row r="53" spans="1:32" ht="20.100000000000001" customHeight="1">
      <c r="A53" s="50"/>
      <c r="B53" s="224"/>
      <c r="C53" s="191"/>
      <c r="D53" s="221"/>
      <c r="E53" s="221"/>
      <c r="F53" s="257"/>
      <c r="G53" s="191"/>
      <c r="H53" s="221"/>
      <c r="I53" s="221"/>
      <c r="J53" s="257"/>
      <c r="K53" s="191"/>
      <c r="L53" s="221"/>
      <c r="M53" s="221"/>
      <c r="N53" s="257"/>
      <c r="O53" s="191"/>
      <c r="P53" s="221"/>
      <c r="Q53" s="221"/>
      <c r="R53" s="257"/>
      <c r="S53" s="191"/>
      <c r="T53" s="221"/>
      <c r="U53" s="221"/>
      <c r="V53" s="257"/>
      <c r="W53" s="191"/>
    </row>
    <row r="54" spans="1:32" ht="20.100000000000001" customHeight="1">
      <c r="A54" s="50"/>
      <c r="B54" s="224"/>
      <c r="M54" s="221"/>
      <c r="N54" s="257"/>
      <c r="O54" s="191"/>
      <c r="P54" s="221"/>
      <c r="Q54" s="221"/>
      <c r="R54" s="257"/>
      <c r="S54" s="191"/>
      <c r="T54" s="221"/>
      <c r="U54" s="221"/>
      <c r="V54" s="257"/>
      <c r="W54" s="191"/>
      <c r="Z54" s="338"/>
    </row>
    <row r="55" spans="1:32" ht="20.100000000000001" customHeight="1">
      <c r="A55" s="50"/>
      <c r="B55" s="224"/>
      <c r="M55" s="221"/>
      <c r="N55" s="257"/>
      <c r="O55" s="191"/>
      <c r="P55" s="221"/>
      <c r="Q55" s="221"/>
      <c r="R55" s="257"/>
      <c r="S55" s="191"/>
      <c r="T55" s="221"/>
      <c r="U55" s="221"/>
      <c r="V55" s="257"/>
      <c r="W55" s="191"/>
    </row>
    <row r="56" spans="1:32" ht="20.100000000000001" customHeight="1">
      <c r="A56" s="50"/>
      <c r="B56" s="224"/>
      <c r="M56" s="221"/>
      <c r="N56" s="257"/>
      <c r="O56" s="191"/>
      <c r="P56" s="221"/>
      <c r="Q56" s="221"/>
      <c r="R56" s="257"/>
      <c r="S56" s="191"/>
      <c r="T56" s="221"/>
      <c r="U56" s="221"/>
      <c r="V56" s="257"/>
      <c r="W56" s="191"/>
    </row>
    <row r="57" spans="1:32" ht="20.100000000000001" customHeight="1">
      <c r="A57" s="50"/>
      <c r="B57" s="224"/>
      <c r="M57" s="221"/>
      <c r="N57" s="257"/>
      <c r="O57" s="191"/>
      <c r="P57" s="221"/>
      <c r="Q57" s="221"/>
      <c r="R57" s="257"/>
      <c r="S57" s="191"/>
      <c r="T57" s="221"/>
      <c r="U57" s="221"/>
      <c r="V57" s="257"/>
      <c r="W57" s="191"/>
    </row>
    <row r="58" spans="1:32" ht="20.100000000000001" customHeight="1">
      <c r="A58" s="50"/>
      <c r="B58" s="224"/>
      <c r="M58" s="221"/>
      <c r="N58" s="257"/>
      <c r="O58" s="191"/>
      <c r="P58" s="221"/>
      <c r="Q58" s="221"/>
      <c r="R58" s="257"/>
      <c r="S58" s="191"/>
      <c r="T58" s="221"/>
      <c r="U58" s="221"/>
      <c r="V58" s="257"/>
      <c r="W58" s="191"/>
    </row>
    <row r="59" spans="1:32" ht="20.100000000000001" customHeight="1">
      <c r="A59" s="50"/>
      <c r="B59" s="224"/>
      <c r="M59" s="221"/>
      <c r="N59" s="257"/>
      <c r="O59" s="191"/>
      <c r="P59" s="221"/>
      <c r="Q59" s="221"/>
      <c r="R59" s="257"/>
      <c r="S59" s="191"/>
      <c r="T59" s="221"/>
      <c r="U59" s="221"/>
      <c r="V59" s="257"/>
      <c r="W59" s="191"/>
    </row>
    <row r="60" spans="1:32" ht="20.100000000000001" customHeight="1">
      <c r="A60" s="1"/>
      <c r="B60" s="224"/>
      <c r="M60" s="221"/>
      <c r="N60" s="257"/>
      <c r="O60" s="191"/>
      <c r="P60" s="221"/>
      <c r="Q60" s="221"/>
      <c r="R60" s="257"/>
      <c r="S60" s="191"/>
      <c r="T60" s="221"/>
      <c r="U60" s="221"/>
      <c r="V60" s="257"/>
      <c r="W60" s="191"/>
    </row>
    <row r="61" spans="1:32" ht="20.100000000000001" customHeight="1">
      <c r="A61" s="50"/>
      <c r="B61" s="224"/>
      <c r="M61" s="221"/>
      <c r="N61" s="257"/>
      <c r="O61" s="191"/>
      <c r="P61" s="221"/>
      <c r="Q61" s="221"/>
      <c r="R61" s="257"/>
      <c r="S61" s="191"/>
      <c r="T61" s="221"/>
      <c r="U61" s="221"/>
      <c r="V61" s="257"/>
      <c r="W61" s="191"/>
    </row>
    <row r="62" spans="1:32" ht="20.100000000000001" customHeight="1">
      <c r="A62" s="50"/>
      <c r="B62" s="224"/>
      <c r="M62" s="221"/>
      <c r="N62" s="257"/>
      <c r="O62" s="191"/>
      <c r="P62" s="221"/>
      <c r="Q62" s="221"/>
      <c r="R62" s="257"/>
      <c r="S62" s="191"/>
      <c r="T62" s="221"/>
      <c r="U62" s="221"/>
      <c r="V62" s="257"/>
      <c r="W62" s="191"/>
    </row>
    <row r="63" spans="1:32" ht="20.100000000000001" customHeight="1">
      <c r="A63" s="50"/>
      <c r="B63" s="224"/>
      <c r="M63" s="221"/>
      <c r="N63" s="257"/>
      <c r="O63" s="191"/>
      <c r="P63" s="221"/>
      <c r="Q63" s="221"/>
      <c r="R63" s="257"/>
      <c r="S63" s="191"/>
      <c r="T63" s="221"/>
      <c r="U63" s="221"/>
      <c r="V63" s="257"/>
      <c r="W63" s="191"/>
    </row>
    <row r="64" spans="1:32" ht="20.100000000000001" customHeight="1">
      <c r="A64" s="50"/>
      <c r="B64" s="224"/>
      <c r="C64" s="191"/>
      <c r="D64" s="221"/>
      <c r="E64" s="221"/>
      <c r="F64" s="257"/>
      <c r="G64" s="191"/>
      <c r="H64" s="221"/>
      <c r="I64" s="221"/>
      <c r="J64" s="257"/>
      <c r="K64" s="191"/>
      <c r="L64" s="221"/>
      <c r="M64" s="221"/>
      <c r="N64" s="257"/>
      <c r="O64" s="191"/>
      <c r="P64" s="221"/>
      <c r="Q64" s="221"/>
      <c r="R64" s="257"/>
      <c r="S64" s="191"/>
      <c r="T64" s="221"/>
      <c r="U64" s="221"/>
      <c r="V64" s="257"/>
      <c r="W64" s="191"/>
    </row>
    <row r="65" spans="1:23" ht="20.100000000000001" customHeight="1">
      <c r="A65" s="50"/>
      <c r="B65" s="224"/>
      <c r="C65" s="191"/>
      <c r="D65" s="221"/>
      <c r="E65" s="221"/>
      <c r="F65" s="257"/>
      <c r="G65" s="191"/>
      <c r="H65" s="221"/>
      <c r="I65" s="221"/>
      <c r="J65" s="257"/>
      <c r="K65" s="191"/>
      <c r="L65" s="221"/>
      <c r="M65" s="221"/>
      <c r="N65" s="257"/>
      <c r="O65" s="191"/>
      <c r="P65" s="221"/>
      <c r="Q65" s="221"/>
      <c r="R65" s="257"/>
      <c r="S65" s="191"/>
      <c r="T65" s="221"/>
      <c r="U65" s="221"/>
      <c r="V65" s="257"/>
      <c r="W65" s="191"/>
    </row>
    <row r="66" spans="1:23" ht="20.100000000000001" customHeight="1"/>
    <row r="67" spans="1:23" ht="20.100000000000001" customHeight="1"/>
    <row r="68" spans="1:23" ht="20.100000000000001" customHeight="1"/>
    <row r="69" spans="1:23" ht="20.100000000000001" customHeight="1"/>
    <row r="70" spans="1:23" ht="20.100000000000001" customHeight="1"/>
    <row r="71" spans="1:23" ht="20.100000000000001" customHeight="1"/>
    <row r="72" spans="1:23" ht="20.100000000000001" customHeight="1"/>
    <row r="73" spans="1:23" ht="20.100000000000001" customHeight="1"/>
    <row r="74" spans="1:23" ht="20.100000000000001" customHeight="1"/>
    <row r="75" spans="1:23" ht="20.100000000000001" customHeight="1"/>
    <row r="76" spans="1:23" ht="20.100000000000001" customHeight="1"/>
    <row r="77" spans="1:23" ht="20.100000000000001" customHeight="1"/>
    <row r="78" spans="1:23" ht="20.100000000000001" customHeight="1"/>
    <row r="79" spans="1:23" ht="20.100000000000001" customHeight="1"/>
    <row r="80" spans="1:23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</sheetData>
  <mergeCells count="47">
    <mergeCell ref="AD22:AD23"/>
    <mergeCell ref="AE22:AE23"/>
    <mergeCell ref="X26:X27"/>
    <mergeCell ref="Y26:Y27"/>
    <mergeCell ref="O18:R18"/>
    <mergeCell ref="S18:V18"/>
    <mergeCell ref="O26:R26"/>
    <mergeCell ref="S26:V26"/>
    <mergeCell ref="A26:A35"/>
    <mergeCell ref="A36:A43"/>
    <mergeCell ref="A44:A51"/>
    <mergeCell ref="A18:A25"/>
    <mergeCell ref="B18:B25"/>
    <mergeCell ref="B26:B35"/>
    <mergeCell ref="C18:F18"/>
    <mergeCell ref="G18:J18"/>
    <mergeCell ref="K18:N18"/>
    <mergeCell ref="C44:F44"/>
    <mergeCell ref="G44:J44"/>
    <mergeCell ref="K44:N44"/>
    <mergeCell ref="K36:N36"/>
    <mergeCell ref="C26:F26"/>
    <mergeCell ref="G26:J26"/>
    <mergeCell ref="K26:N26"/>
    <mergeCell ref="O36:R36"/>
    <mergeCell ref="O44:R44"/>
    <mergeCell ref="S44:V44"/>
    <mergeCell ref="S36:V36"/>
    <mergeCell ref="B44:B51"/>
    <mergeCell ref="B36:B43"/>
    <mergeCell ref="C36:F36"/>
    <mergeCell ref="G36:J36"/>
    <mergeCell ref="A1:AA2"/>
    <mergeCell ref="Z5:AA5"/>
    <mergeCell ref="B6:B17"/>
    <mergeCell ref="C6:F6"/>
    <mergeCell ref="G6:J6"/>
    <mergeCell ref="K6:N6"/>
    <mergeCell ref="S5:V5"/>
    <mergeCell ref="O6:R6"/>
    <mergeCell ref="C5:F5"/>
    <mergeCell ref="G5:J5"/>
    <mergeCell ref="K5:N5"/>
    <mergeCell ref="O5:R5"/>
    <mergeCell ref="S6:V6"/>
    <mergeCell ref="A6:A17"/>
    <mergeCell ref="W5:Y5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9" scale="6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4"/>
  <sheetViews>
    <sheetView view="pageBreakPreview" zoomScale="70" zoomScaleNormal="100" zoomScaleSheetLayoutView="70" workbookViewId="0">
      <selection activeCell="P10" sqref="P10"/>
    </sheetView>
  </sheetViews>
  <sheetFormatPr defaultColWidth="9" defaultRowHeight="18.75"/>
  <cols>
    <col min="1" max="1" width="4.625" style="51" customWidth="1"/>
    <col min="2" max="2" width="4.625" style="225" customWidth="1"/>
    <col min="3" max="3" width="9.625" style="192" customWidth="1"/>
    <col min="4" max="4" width="6.625" style="222" customWidth="1"/>
    <col min="5" max="5" width="3.125" style="222" customWidth="1"/>
    <col min="6" max="6" width="6.125" style="258" customWidth="1"/>
    <col min="7" max="7" width="9.625" style="192" customWidth="1"/>
    <col min="8" max="8" width="6.625" style="222" customWidth="1"/>
    <col min="9" max="9" width="3.125" style="222" customWidth="1"/>
    <col min="10" max="10" width="4.625" style="258" customWidth="1"/>
    <col min="11" max="11" width="5.625" style="192" customWidth="1"/>
    <col min="12" max="12" width="6.625" style="222" customWidth="1"/>
    <col min="13" max="13" width="3.125" style="222" customWidth="1"/>
    <col min="14" max="14" width="4.625" style="258" customWidth="1"/>
    <col min="15" max="15" width="9.625" style="192" customWidth="1"/>
    <col min="16" max="16" width="6.625" style="222" customWidth="1"/>
    <col min="17" max="17" width="3.125" style="222" customWidth="1"/>
    <col min="18" max="18" width="4.625" style="258" customWidth="1"/>
    <col min="19" max="19" width="8.625" style="194" customWidth="1"/>
    <col min="20" max="20" width="6.625" style="222" customWidth="1"/>
    <col min="21" max="21" width="3.125" style="222" customWidth="1"/>
    <col min="22" max="22" width="4.625" style="258" customWidth="1"/>
    <col min="23" max="23" width="8.625" style="196" customWidth="1"/>
    <col min="24" max="24" width="6.625" style="201" customWidth="1"/>
    <col min="25" max="26" width="4.625" style="201" customWidth="1"/>
    <col min="27" max="27" width="4.625" style="334" customWidth="1"/>
    <col min="28" max="28" width="9" style="342"/>
    <col min="29" max="29" width="15" style="352" customWidth="1"/>
    <col min="30" max="30" width="18.25" style="342" customWidth="1"/>
    <col min="31" max="31" width="16.125" style="344" customWidth="1"/>
    <col min="32" max="32" width="24.75" style="213" customWidth="1"/>
    <col min="33" max="34" width="9" style="214"/>
    <col min="35" max="16384" width="9" style="342"/>
  </cols>
  <sheetData>
    <row r="1" spans="1:36" s="52" customFormat="1" ht="32.25" customHeight="1">
      <c r="A1" s="2527" t="s">
        <v>692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  <c r="Q1" s="2528"/>
      <c r="R1" s="2528"/>
      <c r="S1" s="2528"/>
      <c r="T1" s="2528"/>
      <c r="U1" s="2528"/>
      <c r="V1" s="2528"/>
      <c r="W1" s="2528"/>
      <c r="X1" s="2528"/>
      <c r="Y1" s="2528"/>
      <c r="Z1" s="2528"/>
      <c r="AA1" s="2528"/>
      <c r="AC1" s="242"/>
      <c r="AE1" s="211"/>
      <c r="AF1" s="213"/>
      <c r="AG1" s="214"/>
      <c r="AH1" s="214"/>
    </row>
    <row r="2" spans="1:36" ht="26.1" customHeight="1">
      <c r="A2" s="2528"/>
      <c r="B2" s="2528"/>
      <c r="C2" s="2528"/>
      <c r="D2" s="2528"/>
      <c r="E2" s="2528"/>
      <c r="F2" s="2528"/>
      <c r="G2" s="2528"/>
      <c r="H2" s="2528"/>
      <c r="I2" s="2528"/>
      <c r="J2" s="2528"/>
      <c r="K2" s="2528"/>
      <c r="L2" s="2528"/>
      <c r="M2" s="2528"/>
      <c r="N2" s="2528"/>
      <c r="O2" s="2528"/>
      <c r="P2" s="2528"/>
      <c r="Q2" s="2528"/>
      <c r="R2" s="2528"/>
      <c r="S2" s="2528"/>
      <c r="T2" s="2528"/>
      <c r="U2" s="2528"/>
      <c r="V2" s="2528"/>
      <c r="W2" s="2528"/>
      <c r="X2" s="2528"/>
      <c r="Y2" s="2528"/>
      <c r="Z2" s="2528"/>
      <c r="AA2" s="2528"/>
      <c r="AF2" s="346"/>
      <c r="AG2" s="347"/>
      <c r="AH2" s="348"/>
    </row>
    <row r="3" spans="1:36" ht="26.1" customHeight="1">
      <c r="A3" s="420"/>
      <c r="B3" s="420"/>
      <c r="C3" s="1417" t="s">
        <v>249</v>
      </c>
      <c r="D3" s="1230">
        <f>一!D3</f>
        <v>1197</v>
      </c>
      <c r="E3" s="1417" t="s">
        <v>250</v>
      </c>
      <c r="F3" s="1417">
        <v>10</v>
      </c>
      <c r="G3" s="1417" t="s">
        <v>251</v>
      </c>
      <c r="H3" s="1231">
        <f>一!H3</f>
        <v>837</v>
      </c>
      <c r="I3" s="1417" t="s">
        <v>250</v>
      </c>
      <c r="J3" s="1417">
        <v>10</v>
      </c>
      <c r="K3" s="1417" t="s">
        <v>252</v>
      </c>
      <c r="L3" s="1230">
        <f>一!L3</f>
        <v>1236</v>
      </c>
      <c r="M3" s="1417" t="s">
        <v>250</v>
      </c>
      <c r="N3" s="1417">
        <v>15</v>
      </c>
      <c r="O3" s="1417"/>
      <c r="P3" s="1417"/>
      <c r="Q3" s="1417"/>
      <c r="R3" s="1417"/>
      <c r="S3" s="1417"/>
      <c r="T3" s="355"/>
      <c r="U3" s="355"/>
      <c r="V3" s="479" t="s">
        <v>253</v>
      </c>
      <c r="W3" s="479">
        <v>12</v>
      </c>
      <c r="X3" s="479" t="s">
        <v>254</v>
      </c>
      <c r="Y3" s="479">
        <v>4</v>
      </c>
      <c r="Z3" s="479" t="s">
        <v>255</v>
      </c>
      <c r="AA3" s="479">
        <v>13</v>
      </c>
      <c r="AF3" s="425"/>
      <c r="AG3" s="426"/>
      <c r="AH3" s="427"/>
    </row>
    <row r="4" spans="1:36" s="207" customFormat="1" ht="26.1" customHeight="1" thickBot="1">
      <c r="A4" s="206"/>
      <c r="B4" s="345"/>
      <c r="C4" s="1418" t="s">
        <v>256</v>
      </c>
      <c r="D4" s="1229">
        <f>一!D4</f>
        <v>20</v>
      </c>
      <c r="E4" s="1416"/>
      <c r="F4" s="1419">
        <v>2</v>
      </c>
      <c r="G4" s="1418"/>
      <c r="H4" s="1229">
        <f>一!H4</f>
        <v>21</v>
      </c>
      <c r="I4" s="1416"/>
      <c r="J4" s="1419">
        <v>2</v>
      </c>
      <c r="K4" s="1418"/>
      <c r="L4" s="1229">
        <f>一!L4</f>
        <v>35</v>
      </c>
      <c r="M4" s="1416"/>
      <c r="N4" s="1419">
        <v>2</v>
      </c>
      <c r="O4" s="1964" t="s">
        <v>257</v>
      </c>
      <c r="P4" s="1229">
        <f>一!P4</f>
        <v>757</v>
      </c>
      <c r="Q4" s="1965" t="s">
        <v>258</v>
      </c>
      <c r="R4" s="1963"/>
      <c r="S4" s="1232">
        <f>一!S4</f>
        <v>17</v>
      </c>
      <c r="T4" s="357"/>
      <c r="U4" s="357"/>
      <c r="V4" s="482" t="s">
        <v>259</v>
      </c>
      <c r="W4" s="480">
        <f>D3+F3+H3+J3+L3+N3+W3</f>
        <v>3317</v>
      </c>
      <c r="X4" s="479" t="s">
        <v>256</v>
      </c>
      <c r="Y4" s="483">
        <f>D4+H4+L4</f>
        <v>76</v>
      </c>
      <c r="Z4" s="481"/>
      <c r="AA4" s="478"/>
      <c r="AC4" s="352"/>
      <c r="AE4" s="212"/>
      <c r="AF4" s="428"/>
      <c r="AG4" s="219"/>
      <c r="AH4" s="220"/>
    </row>
    <row r="5" spans="1:36" ht="27" customHeight="1" thickBot="1">
      <c r="A5" s="527" t="s">
        <v>190</v>
      </c>
      <c r="B5" s="526" t="s">
        <v>191</v>
      </c>
      <c r="C5" s="2529" t="s">
        <v>2</v>
      </c>
      <c r="D5" s="2529"/>
      <c r="E5" s="2529"/>
      <c r="F5" s="2529"/>
      <c r="G5" s="2529" t="s">
        <v>112</v>
      </c>
      <c r="H5" s="2529"/>
      <c r="I5" s="2529"/>
      <c r="J5" s="2529"/>
      <c r="K5" s="2529" t="s">
        <v>113</v>
      </c>
      <c r="L5" s="2529"/>
      <c r="M5" s="2529"/>
      <c r="N5" s="2529"/>
      <c r="O5" s="2529" t="s">
        <v>114</v>
      </c>
      <c r="P5" s="2529"/>
      <c r="Q5" s="2529"/>
      <c r="R5" s="2529"/>
      <c r="S5" s="2529" t="s">
        <v>116</v>
      </c>
      <c r="T5" s="2529"/>
      <c r="U5" s="2529"/>
      <c r="V5" s="2529"/>
      <c r="W5" s="2529" t="s">
        <v>8</v>
      </c>
      <c r="X5" s="2529"/>
      <c r="Y5" s="2529"/>
      <c r="Z5" s="2530" t="s">
        <v>225</v>
      </c>
      <c r="AA5" s="2531"/>
      <c r="AD5" s="207"/>
      <c r="AE5" s="212"/>
      <c r="AF5" s="428"/>
      <c r="AG5" s="219"/>
      <c r="AH5" s="220"/>
      <c r="AI5" s="207"/>
      <c r="AJ5" s="207"/>
    </row>
    <row r="6" spans="1:36" ht="27" customHeight="1" thickBot="1">
      <c r="A6" s="2512">
        <f>一!A6</f>
        <v>44102</v>
      </c>
      <c r="B6" s="2516">
        <f>六高!C4</f>
        <v>0</v>
      </c>
      <c r="C6" s="2509"/>
      <c r="D6" s="2509"/>
      <c r="E6" s="2509"/>
      <c r="F6" s="2509"/>
      <c r="G6" s="2509"/>
      <c r="H6" s="2509"/>
      <c r="I6" s="2509"/>
      <c r="J6" s="2509"/>
      <c r="K6" s="2509" t="s">
        <v>281</v>
      </c>
      <c r="L6" s="2509"/>
      <c r="M6" s="2509"/>
      <c r="N6" s="2509"/>
      <c r="O6" s="2509"/>
      <c r="P6" s="2509"/>
      <c r="Q6" s="2509"/>
      <c r="R6" s="2509"/>
      <c r="S6" s="2509"/>
      <c r="T6" s="2509"/>
      <c r="U6" s="2509"/>
      <c r="V6" s="2509"/>
      <c r="W6" s="811" t="s">
        <v>395</v>
      </c>
      <c r="X6" s="813">
        <v>823</v>
      </c>
      <c r="Y6" s="815" t="s">
        <v>321</v>
      </c>
      <c r="Z6" s="381" t="s">
        <v>211</v>
      </c>
      <c r="AA6" s="819">
        <v>6</v>
      </c>
      <c r="AC6" s="210"/>
      <c r="AD6" s="207"/>
      <c r="AE6" s="212"/>
      <c r="AF6" s="428"/>
      <c r="AG6" s="219"/>
      <c r="AH6" s="220"/>
      <c r="AI6" s="207"/>
      <c r="AJ6" s="207"/>
    </row>
    <row r="7" spans="1:36" ht="27" customHeight="1" thickBot="1">
      <c r="A7" s="2513"/>
      <c r="B7" s="2516"/>
      <c r="C7" s="1666"/>
      <c r="D7" s="792"/>
      <c r="E7" s="797" t="s">
        <v>306</v>
      </c>
      <c r="F7" s="794">
        <f>D7*600/Y$4</f>
        <v>0</v>
      </c>
      <c r="G7" s="1669"/>
      <c r="H7" s="1413"/>
      <c r="I7" s="802" t="s">
        <v>306</v>
      </c>
      <c r="J7" s="807">
        <f>H7*600/Y$4</f>
        <v>0</v>
      </c>
      <c r="K7" s="1414" t="s">
        <v>308</v>
      </c>
      <c r="L7" s="801">
        <v>8</v>
      </c>
      <c r="M7" s="802" t="s">
        <v>306</v>
      </c>
      <c r="N7" s="805">
        <f>L7*600/Y$4</f>
        <v>63.157894736842103</v>
      </c>
      <c r="O7" s="1666"/>
      <c r="P7" s="1415"/>
      <c r="Q7" s="803" t="s">
        <v>306</v>
      </c>
      <c r="R7" s="808">
        <f>P7*600/S$4</f>
        <v>0</v>
      </c>
      <c r="S7" s="1666"/>
      <c r="T7" s="800"/>
      <c r="U7" s="803" t="s">
        <v>306</v>
      </c>
      <c r="V7" s="806">
        <f>T7*600/Y$4</f>
        <v>0</v>
      </c>
      <c r="W7" s="816" t="s">
        <v>243</v>
      </c>
      <c r="X7" s="817">
        <v>1</v>
      </c>
      <c r="Y7" s="818" t="s">
        <v>306</v>
      </c>
      <c r="Z7" s="383" t="s">
        <v>212</v>
      </c>
      <c r="AA7" s="820">
        <v>2.2999999999999998</v>
      </c>
      <c r="AC7" s="210"/>
      <c r="AD7" s="207"/>
      <c r="AE7" s="429"/>
      <c r="AF7" s="428"/>
      <c r="AG7" s="219"/>
      <c r="AH7" s="220"/>
      <c r="AI7" s="207"/>
      <c r="AJ7" s="207"/>
    </row>
    <row r="8" spans="1:36" ht="27" customHeight="1">
      <c r="A8" s="2513"/>
      <c r="B8" s="2516"/>
      <c r="C8" s="1666"/>
      <c r="D8" s="791"/>
      <c r="E8" s="793" t="s">
        <v>306</v>
      </c>
      <c r="F8" s="795">
        <f t="shared" ref="F8:F9" si="0">D8*600/Y$4</f>
        <v>0</v>
      </c>
      <c r="G8" s="1666"/>
      <c r="H8" s="1412"/>
      <c r="I8" s="803" t="s">
        <v>306</v>
      </c>
      <c r="J8" s="807">
        <f t="shared" ref="J8:J9" si="1">H8*600/Y$4</f>
        <v>0</v>
      </c>
      <c r="K8" s="1666"/>
      <c r="L8" s="809"/>
      <c r="M8" s="803" t="s">
        <v>306</v>
      </c>
      <c r="N8" s="805">
        <f>L8*600/Y$4</f>
        <v>0</v>
      </c>
      <c r="O8" s="1666"/>
      <c r="P8" s="804"/>
      <c r="Q8" s="803" t="s">
        <v>306</v>
      </c>
      <c r="R8" s="1673">
        <f t="shared" ref="R8:R9" si="2">P8*600/S$4</f>
        <v>0</v>
      </c>
      <c r="S8" s="1666"/>
      <c r="T8" s="800"/>
      <c r="U8" s="803" t="s">
        <v>306</v>
      </c>
      <c r="V8" s="1421">
        <f>T8*600/Y$4</f>
        <v>0</v>
      </c>
      <c r="W8" s="816" t="s">
        <v>387</v>
      </c>
      <c r="X8" s="817">
        <v>5</v>
      </c>
      <c r="Y8" s="818" t="s">
        <v>306</v>
      </c>
      <c r="Z8" s="383" t="s">
        <v>213</v>
      </c>
      <c r="AA8" s="820">
        <v>2.1</v>
      </c>
      <c r="AC8" s="210"/>
      <c r="AD8" s="207"/>
      <c r="AE8" s="212"/>
      <c r="AF8" s="428"/>
      <c r="AG8" s="219"/>
      <c r="AH8" s="220"/>
      <c r="AI8" s="207"/>
      <c r="AJ8" s="207"/>
    </row>
    <row r="9" spans="1:36" ht="27" customHeight="1">
      <c r="A9" s="2513"/>
      <c r="B9" s="2516"/>
      <c r="C9" s="1666"/>
      <c r="D9" s="796"/>
      <c r="E9" s="793" t="s">
        <v>306</v>
      </c>
      <c r="F9" s="795">
        <f t="shared" si="0"/>
        <v>0</v>
      </c>
      <c r="G9" s="1666"/>
      <c r="H9" s="953"/>
      <c r="I9" s="803" t="s">
        <v>306</v>
      </c>
      <c r="J9" s="808">
        <f t="shared" si="1"/>
        <v>0</v>
      </c>
      <c r="K9" s="799"/>
      <c r="L9" s="800"/>
      <c r="M9" s="803"/>
      <c r="N9" s="806"/>
      <c r="O9" s="799"/>
      <c r="P9" s="804"/>
      <c r="Q9" s="803" t="s">
        <v>306</v>
      </c>
      <c r="R9" s="1673">
        <f t="shared" si="2"/>
        <v>0</v>
      </c>
      <c r="S9" s="799"/>
      <c r="T9" s="800"/>
      <c r="U9" s="803" t="s">
        <v>306</v>
      </c>
      <c r="V9" s="806">
        <v>6.4516129032258061</v>
      </c>
      <c r="W9" s="816" t="s">
        <v>379</v>
      </c>
      <c r="X9" s="817">
        <v>1</v>
      </c>
      <c r="Y9" s="818" t="s">
        <v>306</v>
      </c>
      <c r="Z9" s="383" t="s">
        <v>215</v>
      </c>
      <c r="AA9" s="820">
        <v>2.2000000000000002</v>
      </c>
      <c r="AD9" s="207"/>
      <c r="AE9" s="212"/>
      <c r="AF9" s="428"/>
      <c r="AG9" s="219"/>
      <c r="AH9" s="220"/>
      <c r="AI9" s="207"/>
      <c r="AJ9" s="207"/>
    </row>
    <row r="10" spans="1:36" ht="27" customHeight="1">
      <c r="A10" s="2513"/>
      <c r="B10" s="2516"/>
      <c r="C10" s="1666"/>
      <c r="D10" s="382"/>
      <c r="E10" s="1674" t="s">
        <v>513</v>
      </c>
      <c r="F10" s="255"/>
      <c r="G10" s="799"/>
      <c r="H10" s="800"/>
      <c r="I10" s="803" t="s">
        <v>306</v>
      </c>
      <c r="J10" s="808">
        <v>0.19090041361756283</v>
      </c>
      <c r="K10" s="799" t="s">
        <v>315</v>
      </c>
      <c r="L10" s="800"/>
      <c r="M10" s="803"/>
      <c r="N10" s="806"/>
      <c r="O10" s="798"/>
      <c r="P10" s="798"/>
      <c r="Q10" s="798"/>
      <c r="R10" s="798"/>
      <c r="S10" s="799" t="s">
        <v>315</v>
      </c>
      <c r="T10" s="800"/>
      <c r="U10" s="803" t="s">
        <v>306</v>
      </c>
      <c r="V10" s="806">
        <v>0</v>
      </c>
      <c r="W10" s="816" t="s">
        <v>117</v>
      </c>
      <c r="X10" s="817">
        <v>2</v>
      </c>
      <c r="Y10" s="818" t="s">
        <v>306</v>
      </c>
      <c r="Z10" s="383" t="s">
        <v>33</v>
      </c>
      <c r="AA10" s="820">
        <v>0</v>
      </c>
      <c r="AC10" s="210"/>
      <c r="AD10" s="207"/>
      <c r="AE10" s="212"/>
      <c r="AF10" s="428"/>
      <c r="AG10" s="219"/>
      <c r="AH10" s="220"/>
      <c r="AI10" s="207"/>
      <c r="AJ10" s="207"/>
    </row>
    <row r="11" spans="1:36" ht="27" customHeight="1">
      <c r="A11" s="2513"/>
      <c r="B11" s="2516"/>
      <c r="C11" s="1666"/>
      <c r="D11" s="469"/>
      <c r="E11" s="1674" t="s">
        <v>514</v>
      </c>
      <c r="F11" s="475"/>
      <c r="G11" s="799"/>
      <c r="H11" s="800"/>
      <c r="I11" s="803" t="s">
        <v>306</v>
      </c>
      <c r="J11" s="808">
        <v>0</v>
      </c>
      <c r="K11" s="799" t="s">
        <v>315</v>
      </c>
      <c r="L11" s="800"/>
      <c r="M11" s="803"/>
      <c r="N11" s="806"/>
      <c r="O11" s="799" t="s">
        <v>315</v>
      </c>
      <c r="P11" s="804"/>
      <c r="Q11" s="803" t="s">
        <v>306</v>
      </c>
      <c r="R11" s="808">
        <v>0</v>
      </c>
      <c r="S11" s="799" t="s">
        <v>315</v>
      </c>
      <c r="T11" s="800"/>
      <c r="U11" s="803" t="s">
        <v>306</v>
      </c>
      <c r="V11" s="806">
        <v>0</v>
      </c>
      <c r="W11" s="810" t="s">
        <v>303</v>
      </c>
      <c r="X11" s="812">
        <v>5</v>
      </c>
      <c r="Y11" s="814" t="s">
        <v>306</v>
      </c>
      <c r="Z11" s="383" t="s">
        <v>219</v>
      </c>
      <c r="AA11" s="820">
        <v>0.8</v>
      </c>
      <c r="AD11" s="207"/>
      <c r="AE11" s="212"/>
      <c r="AF11" s="428"/>
      <c r="AG11" s="219"/>
      <c r="AH11" s="220"/>
      <c r="AI11" s="207"/>
      <c r="AJ11" s="207"/>
    </row>
    <row r="12" spans="1:36" ht="27" customHeight="1">
      <c r="A12" s="2513"/>
      <c r="B12" s="2516"/>
      <c r="C12" s="468"/>
      <c r="D12" s="469"/>
      <c r="E12" s="472"/>
      <c r="F12" s="475"/>
      <c r="G12" s="383"/>
      <c r="H12" s="382"/>
      <c r="I12" s="350"/>
      <c r="J12" s="353"/>
      <c r="K12" s="383"/>
      <c r="L12" s="382"/>
      <c r="M12" s="350"/>
      <c r="N12" s="255"/>
      <c r="O12" s="383"/>
      <c r="P12" s="376"/>
      <c r="Q12" s="350"/>
      <c r="R12" s="353"/>
      <c r="S12" s="383"/>
      <c r="T12" s="382"/>
      <c r="U12" s="350"/>
      <c r="V12" s="255"/>
      <c r="W12" s="810" t="s">
        <v>394</v>
      </c>
      <c r="X12" s="812">
        <v>30</v>
      </c>
      <c r="Y12" s="814" t="s">
        <v>306</v>
      </c>
      <c r="Z12" s="326"/>
      <c r="AA12" s="333"/>
      <c r="AD12" s="207"/>
      <c r="AE12" s="429"/>
      <c r="AF12" s="428"/>
      <c r="AG12" s="219"/>
      <c r="AH12" s="220"/>
      <c r="AI12" s="207"/>
      <c r="AJ12" s="207"/>
    </row>
    <row r="13" spans="1:36" ht="27" customHeight="1">
      <c r="A13" s="2513"/>
      <c r="B13" s="2516"/>
      <c r="C13" s="383"/>
      <c r="D13" s="382"/>
      <c r="E13" s="350"/>
      <c r="F13" s="255"/>
      <c r="G13" s="383"/>
      <c r="H13" s="382"/>
      <c r="I13" s="350"/>
      <c r="J13" s="353"/>
      <c r="K13" s="383"/>
      <c r="L13" s="382"/>
      <c r="M13" s="350"/>
      <c r="N13" s="255"/>
      <c r="O13" s="383"/>
      <c r="P13" s="376"/>
      <c r="Q13" s="350"/>
      <c r="R13" s="353"/>
      <c r="S13" s="383"/>
      <c r="T13" s="382"/>
      <c r="U13" s="350"/>
      <c r="V13" s="255"/>
      <c r="X13" s="199"/>
      <c r="Y13" s="203"/>
      <c r="Z13" s="383"/>
      <c r="AA13" s="333"/>
      <c r="AD13" s="207"/>
      <c r="AE13" s="212"/>
      <c r="AF13" s="428"/>
      <c r="AG13" s="219"/>
      <c r="AH13" s="220"/>
      <c r="AI13" s="207"/>
      <c r="AJ13" s="207"/>
    </row>
    <row r="14" spans="1:36" ht="27" customHeight="1" thickBot="1">
      <c r="A14" s="2514"/>
      <c r="B14" s="2517"/>
      <c r="C14" s="187"/>
      <c r="D14" s="230"/>
      <c r="E14" s="231"/>
      <c r="F14" s="256">
        <f>SUM(F7:F9)</f>
        <v>0</v>
      </c>
      <c r="G14" s="187"/>
      <c r="H14" s="230"/>
      <c r="I14" s="231"/>
      <c r="J14" s="261">
        <f>SUM(J7:J10)</f>
        <v>0.19090041361756283</v>
      </c>
      <c r="K14" s="187"/>
      <c r="L14" s="230"/>
      <c r="M14" s="231"/>
      <c r="N14" s="256">
        <f>SUM(N7:N8)</f>
        <v>63.157894736842103</v>
      </c>
      <c r="O14" s="187"/>
      <c r="P14" s="234"/>
      <c r="Q14" s="231"/>
      <c r="R14" s="261">
        <f>SUM(R7:R9)</f>
        <v>0</v>
      </c>
      <c r="S14" s="187"/>
      <c r="T14" s="230"/>
      <c r="U14" s="231"/>
      <c r="V14" s="256">
        <f>SUM(V7:V9)</f>
        <v>6.4516129032258061</v>
      </c>
      <c r="W14" s="1625"/>
      <c r="X14" s="200"/>
      <c r="Y14" s="204"/>
      <c r="Z14" s="187" t="s">
        <v>221</v>
      </c>
      <c r="AA14" s="335">
        <f>(AA6*70)+(AA7*75)+(AA8*25)+(AA9*45)+(AA10*60)+(AA11*150)</f>
        <v>864</v>
      </c>
      <c r="AD14" s="207"/>
      <c r="AE14" s="212"/>
      <c r="AF14" s="428"/>
      <c r="AG14" s="219"/>
      <c r="AH14" s="220"/>
      <c r="AI14" s="207"/>
      <c r="AJ14" s="207"/>
    </row>
    <row r="15" spans="1:36" ht="27" customHeight="1" thickBot="1">
      <c r="A15" s="2512">
        <f>A6+1</f>
        <v>44103</v>
      </c>
      <c r="B15" s="2515">
        <f>六高!C6</f>
        <v>0</v>
      </c>
      <c r="C15" s="2509"/>
      <c r="D15" s="2509"/>
      <c r="E15" s="2509"/>
      <c r="F15" s="2509"/>
      <c r="G15" s="2510"/>
      <c r="H15" s="2509"/>
      <c r="I15" s="2509"/>
      <c r="J15" s="2511"/>
      <c r="K15" s="2509" t="s">
        <v>318</v>
      </c>
      <c r="L15" s="2509"/>
      <c r="M15" s="2509"/>
      <c r="N15" s="2509"/>
      <c r="O15" s="2509"/>
      <c r="P15" s="2509"/>
      <c r="Q15" s="2509"/>
      <c r="R15" s="2509"/>
      <c r="S15" s="2509"/>
      <c r="T15" s="2509"/>
      <c r="U15" s="2509"/>
      <c r="V15" s="2509"/>
      <c r="W15" s="837" t="s">
        <v>243</v>
      </c>
      <c r="X15" s="838">
        <v>1</v>
      </c>
      <c r="Y15" s="839" t="s">
        <v>306</v>
      </c>
      <c r="Z15" s="830" t="s">
        <v>396</v>
      </c>
      <c r="AA15" s="840">
        <v>6</v>
      </c>
      <c r="AD15" s="207"/>
      <c r="AE15" s="212"/>
      <c r="AF15" s="428"/>
      <c r="AG15" s="219"/>
      <c r="AH15" s="220"/>
      <c r="AI15" s="207"/>
      <c r="AJ15" s="207"/>
    </row>
    <row r="16" spans="1:36" ht="27" customHeight="1">
      <c r="A16" s="2513"/>
      <c r="B16" s="2516"/>
      <c r="C16" s="1666"/>
      <c r="D16" s="822"/>
      <c r="E16" s="824" t="s">
        <v>306</v>
      </c>
      <c r="F16" s="826">
        <f>D16*600/Y$4</f>
        <v>0</v>
      </c>
      <c r="G16" s="1669"/>
      <c r="H16" s="822"/>
      <c r="I16" s="823" t="s">
        <v>306</v>
      </c>
      <c r="J16" s="827">
        <f>H16*600/Y$4</f>
        <v>0</v>
      </c>
      <c r="K16" s="1424" t="s">
        <v>308</v>
      </c>
      <c r="L16" s="822">
        <v>8</v>
      </c>
      <c r="M16" s="823" t="s">
        <v>306</v>
      </c>
      <c r="N16" s="826">
        <v>51.612903225806448</v>
      </c>
      <c r="O16" s="1666"/>
      <c r="P16" s="1671"/>
      <c r="Q16" s="824" t="s">
        <v>306</v>
      </c>
      <c r="R16" s="827">
        <v>90</v>
      </c>
      <c r="S16" s="1666"/>
      <c r="T16" s="822"/>
      <c r="U16" s="1378" t="s">
        <v>477</v>
      </c>
      <c r="V16" s="826">
        <f>T16*600/Y$4</f>
        <v>0</v>
      </c>
      <c r="W16" s="833" t="s">
        <v>238</v>
      </c>
      <c r="X16" s="835">
        <v>4</v>
      </c>
      <c r="Y16" s="836" t="s">
        <v>306</v>
      </c>
      <c r="Z16" s="831" t="s">
        <v>397</v>
      </c>
      <c r="AA16" s="841">
        <v>2.1</v>
      </c>
      <c r="AC16" s="210"/>
      <c r="AD16" s="207"/>
      <c r="AE16" s="212"/>
      <c r="AF16" s="428"/>
      <c r="AG16" s="219"/>
      <c r="AH16" s="220"/>
      <c r="AI16" s="207"/>
      <c r="AJ16" s="207"/>
    </row>
    <row r="17" spans="1:39" ht="27" customHeight="1">
      <c r="A17" s="2513"/>
      <c r="B17" s="2516"/>
      <c r="C17" s="1666"/>
      <c r="D17" s="822"/>
      <c r="E17" s="824" t="s">
        <v>306</v>
      </c>
      <c r="F17" s="826">
        <f t="shared" ref="F17:F18" si="3">D17*600/Y$4</f>
        <v>0</v>
      </c>
      <c r="G17" s="1666"/>
      <c r="H17" s="953"/>
      <c r="I17" s="824" t="s">
        <v>306</v>
      </c>
      <c r="J17" s="827">
        <f>H17*600/Y$4</f>
        <v>0</v>
      </c>
      <c r="K17" s="1423"/>
      <c r="L17" s="829"/>
      <c r="M17" s="824" t="s">
        <v>306</v>
      </c>
      <c r="N17" s="826">
        <v>0.64516129032258063</v>
      </c>
      <c r="O17" s="1425"/>
      <c r="P17" s="825"/>
      <c r="Q17" s="824" t="s">
        <v>306</v>
      </c>
      <c r="R17" s="1427">
        <f>P17*600/S$4</f>
        <v>0</v>
      </c>
      <c r="S17" s="1666"/>
      <c r="T17" s="822"/>
      <c r="U17" s="824" t="s">
        <v>306</v>
      </c>
      <c r="V17" s="1426">
        <f t="shared" ref="V17:V19" si="4">T17*600/Y$4</f>
        <v>0</v>
      </c>
      <c r="W17" s="832"/>
      <c r="X17" s="835"/>
      <c r="Y17" s="836"/>
      <c r="Z17" s="831" t="s">
        <v>153</v>
      </c>
      <c r="AA17" s="841">
        <v>1.3</v>
      </c>
      <c r="AC17" s="210"/>
      <c r="AD17" s="207"/>
      <c r="AE17" s="212"/>
      <c r="AF17" s="212"/>
      <c r="AG17" s="219"/>
      <c r="AH17" s="220"/>
      <c r="AI17" s="207"/>
      <c r="AJ17" s="207"/>
    </row>
    <row r="18" spans="1:39" ht="27" customHeight="1">
      <c r="A18" s="2513"/>
      <c r="B18" s="2516"/>
      <c r="C18" s="1666"/>
      <c r="D18" s="953"/>
      <c r="E18" s="824" t="s">
        <v>306</v>
      </c>
      <c r="F18" s="826">
        <f t="shared" si="3"/>
        <v>0</v>
      </c>
      <c r="G18" s="1082"/>
      <c r="H18" s="1087"/>
      <c r="I18" s="824" t="s">
        <v>306</v>
      </c>
      <c r="J18" s="827">
        <v>3.225806451612903</v>
      </c>
      <c r="K18" s="821" t="s">
        <v>315</v>
      </c>
      <c r="L18" s="822"/>
      <c r="M18" s="824"/>
      <c r="N18" s="826"/>
      <c r="O18" s="760"/>
      <c r="P18" s="760"/>
      <c r="Q18" s="760"/>
      <c r="R18" s="760"/>
      <c r="S18" s="897"/>
      <c r="T18" s="828"/>
      <c r="U18" s="828" t="s">
        <v>306</v>
      </c>
      <c r="V18" s="1426">
        <f t="shared" si="4"/>
        <v>0</v>
      </c>
      <c r="W18" s="832"/>
      <c r="X18" s="835"/>
      <c r="Y18" s="836"/>
      <c r="Z18" s="831" t="s">
        <v>398</v>
      </c>
      <c r="AA18" s="841">
        <v>2.2000000000000002</v>
      </c>
      <c r="AD18" s="207"/>
      <c r="AE18" s="212"/>
      <c r="AF18" s="212"/>
      <c r="AG18" s="219"/>
      <c r="AH18" s="220"/>
      <c r="AI18" s="207"/>
      <c r="AJ18" s="207"/>
    </row>
    <row r="19" spans="1:39" ht="27" customHeight="1">
      <c r="A19" s="2513"/>
      <c r="B19" s="2516"/>
      <c r="E19" s="824" t="s">
        <v>306</v>
      </c>
      <c r="F19" s="826">
        <v>0</v>
      </c>
      <c r="G19" s="1420"/>
      <c r="H19" s="829"/>
      <c r="I19" s="824" t="s">
        <v>306</v>
      </c>
      <c r="J19" s="827">
        <v>0</v>
      </c>
      <c r="K19" s="821" t="s">
        <v>315</v>
      </c>
      <c r="L19" s="822"/>
      <c r="M19" s="824"/>
      <c r="N19" s="826"/>
      <c r="O19" s="821"/>
      <c r="P19" s="825"/>
      <c r="Q19" s="824" t="s">
        <v>306</v>
      </c>
      <c r="R19" s="827">
        <v>0</v>
      </c>
      <c r="S19" s="821"/>
      <c r="T19" s="829"/>
      <c r="U19" s="824" t="s">
        <v>306</v>
      </c>
      <c r="V19" s="1426">
        <f t="shared" si="4"/>
        <v>0</v>
      </c>
      <c r="W19" s="834"/>
      <c r="X19" s="835"/>
      <c r="Y19" s="836"/>
      <c r="Z19" s="831" t="s">
        <v>160</v>
      </c>
      <c r="AA19" s="841">
        <v>0</v>
      </c>
      <c r="AD19" s="2532"/>
      <c r="AE19" s="2533"/>
      <c r="AF19" s="212"/>
      <c r="AG19" s="219"/>
      <c r="AH19" s="220"/>
      <c r="AI19" s="207"/>
      <c r="AJ19" s="207"/>
    </row>
    <row r="20" spans="1:39" ht="27" customHeight="1">
      <c r="A20" s="2513"/>
      <c r="B20" s="2516"/>
      <c r="E20" s="824"/>
      <c r="F20" s="826"/>
      <c r="G20" s="1420"/>
      <c r="H20" s="953"/>
      <c r="I20" s="1383" t="s">
        <v>306</v>
      </c>
      <c r="J20" s="1422">
        <v>0</v>
      </c>
      <c r="K20" s="821"/>
      <c r="L20" s="822"/>
      <c r="M20" s="824"/>
      <c r="N20" s="826"/>
      <c r="O20" s="821"/>
      <c r="P20" s="822"/>
      <c r="Q20" s="824"/>
      <c r="R20" s="827"/>
      <c r="S20" s="821"/>
      <c r="T20" s="822"/>
      <c r="U20" s="824"/>
      <c r="V20" s="826"/>
      <c r="W20" s="832"/>
      <c r="X20" s="835"/>
      <c r="Y20" s="836"/>
      <c r="Z20" s="831" t="s">
        <v>45</v>
      </c>
      <c r="AA20" s="841">
        <v>0</v>
      </c>
      <c r="AD20" s="2532"/>
      <c r="AE20" s="2533"/>
      <c r="AF20" s="212"/>
      <c r="AG20" s="219"/>
      <c r="AH20" s="220"/>
      <c r="AI20" s="207"/>
      <c r="AJ20" s="207"/>
    </row>
    <row r="21" spans="1:39" ht="27" customHeight="1">
      <c r="A21" s="2513"/>
      <c r="B21" s="2516"/>
      <c r="C21" s="558"/>
      <c r="D21" s="562"/>
      <c r="E21" s="563"/>
      <c r="F21" s="568"/>
      <c r="G21" s="558"/>
      <c r="H21" s="562"/>
      <c r="I21" s="563"/>
      <c r="J21" s="570"/>
      <c r="K21" s="558"/>
      <c r="L21" s="562"/>
      <c r="M21" s="563"/>
      <c r="N21" s="568"/>
      <c r="O21" s="558"/>
      <c r="P21" s="566"/>
      <c r="Q21" s="563"/>
      <c r="R21" s="570"/>
      <c r="S21" s="558"/>
      <c r="T21" s="562"/>
      <c r="U21" s="563"/>
      <c r="V21" s="568"/>
      <c r="W21" s="560"/>
      <c r="X21" s="561"/>
      <c r="Y21" s="203"/>
      <c r="Z21" s="326"/>
      <c r="AA21" s="333"/>
      <c r="AD21" s="207"/>
      <c r="AE21" s="212"/>
      <c r="AF21" s="212"/>
      <c r="AG21" s="219"/>
      <c r="AH21" s="220"/>
      <c r="AI21" s="207"/>
      <c r="AJ21" s="207"/>
    </row>
    <row r="22" spans="1:39" ht="27" customHeight="1" thickBot="1">
      <c r="A22" s="2514"/>
      <c r="B22" s="2517"/>
      <c r="C22" s="559"/>
      <c r="D22" s="564"/>
      <c r="E22" s="565"/>
      <c r="F22" s="569">
        <f>SUM(F16:F18)</f>
        <v>0</v>
      </c>
      <c r="G22" s="559"/>
      <c r="H22" s="564"/>
      <c r="I22" s="565"/>
      <c r="J22" s="569">
        <f>SUM(J16:J18)</f>
        <v>3.225806451612903</v>
      </c>
      <c r="K22" s="558"/>
      <c r="L22" s="564"/>
      <c r="M22" s="565"/>
      <c r="N22" s="569">
        <f>SUM(N16:N18)</f>
        <v>52.258064516129032</v>
      </c>
      <c r="O22" s="559"/>
      <c r="P22" s="567"/>
      <c r="Q22" s="565"/>
      <c r="R22" s="569">
        <f>SUM(R16:R18)</f>
        <v>90</v>
      </c>
      <c r="S22" s="559"/>
      <c r="T22" s="564"/>
      <c r="U22" s="565"/>
      <c r="V22" s="569">
        <f>SUM(V16:V18)</f>
        <v>0</v>
      </c>
      <c r="W22" s="560"/>
      <c r="X22" s="561"/>
      <c r="Y22" s="203"/>
      <c r="Z22" s="187" t="s">
        <v>221</v>
      </c>
      <c r="AA22" s="335">
        <f>(AA15*70)+(AA16*75)+(AA17*25)+(AA18*45)+(AA19*60)+(AA20*150)</f>
        <v>709</v>
      </c>
      <c r="AD22" s="207"/>
      <c r="AE22" s="212"/>
      <c r="AF22" s="212"/>
      <c r="AG22" s="219"/>
      <c r="AH22" s="220"/>
      <c r="AI22" s="207"/>
      <c r="AJ22" s="207"/>
    </row>
    <row r="23" spans="1:39" ht="27" customHeight="1" thickBot="1">
      <c r="A23" s="2518">
        <f>A6+2</f>
        <v>44104</v>
      </c>
      <c r="B23" s="2521">
        <f>六高!C8</f>
        <v>0</v>
      </c>
      <c r="C23" s="2509"/>
      <c r="D23" s="2509"/>
      <c r="E23" s="2509"/>
      <c r="F23" s="2509"/>
      <c r="G23" s="2510"/>
      <c r="H23" s="2509"/>
      <c r="I23" s="2509"/>
      <c r="J23" s="2511"/>
      <c r="K23" s="2509" t="s">
        <v>478</v>
      </c>
      <c r="L23" s="2509"/>
      <c r="M23" s="2509"/>
      <c r="N23" s="2509"/>
      <c r="O23" s="2510"/>
      <c r="P23" s="2509"/>
      <c r="Q23" s="2509"/>
      <c r="R23" s="2509"/>
      <c r="S23" s="2509"/>
      <c r="T23" s="2509"/>
      <c r="U23" s="2509"/>
      <c r="V23" s="2509"/>
      <c r="W23" s="850" t="s">
        <v>399</v>
      </c>
      <c r="X23" s="2534">
        <v>2391</v>
      </c>
      <c r="Y23" s="2536" t="s">
        <v>321</v>
      </c>
      <c r="Z23" s="844" t="s">
        <v>396</v>
      </c>
      <c r="AA23" s="883">
        <v>6</v>
      </c>
      <c r="AD23" s="207"/>
      <c r="AE23" s="212"/>
      <c r="AF23" s="212"/>
      <c r="AG23" s="219"/>
      <c r="AH23" s="220"/>
      <c r="AI23" s="207"/>
      <c r="AJ23" s="207"/>
    </row>
    <row r="24" spans="1:39" ht="27" customHeight="1" thickBot="1">
      <c r="A24" s="2519"/>
      <c r="B24" s="2522"/>
      <c r="C24" s="1662"/>
      <c r="D24" s="1149"/>
      <c r="E24" s="862" t="s">
        <v>306</v>
      </c>
      <c r="F24" s="1152">
        <f>D24*600/Y$4</f>
        <v>0</v>
      </c>
      <c r="G24" s="1666"/>
      <c r="H24" s="859"/>
      <c r="I24" s="1106" t="s">
        <v>422</v>
      </c>
      <c r="J24" s="878">
        <v>60</v>
      </c>
      <c r="K24" s="1430" t="s">
        <v>479</v>
      </c>
      <c r="L24" s="861">
        <v>8</v>
      </c>
      <c r="M24" s="1378" t="s">
        <v>477</v>
      </c>
      <c r="N24" s="875">
        <v>51.612903225806448</v>
      </c>
      <c r="O24" s="1669"/>
      <c r="P24" s="891"/>
      <c r="Q24" s="862" t="s">
        <v>306</v>
      </c>
      <c r="R24" s="1152">
        <f>P24*600/S$4</f>
        <v>0</v>
      </c>
      <c r="S24" s="1662"/>
      <c r="T24" s="1157"/>
      <c r="U24" s="1674" t="s">
        <v>515</v>
      </c>
      <c r="V24" s="875">
        <f>T24*4300/Y$4</f>
        <v>0</v>
      </c>
      <c r="W24" s="858" t="s">
        <v>400</v>
      </c>
      <c r="X24" s="2535"/>
      <c r="Y24" s="2537"/>
      <c r="Z24" s="845" t="s">
        <v>397</v>
      </c>
      <c r="AA24" s="884">
        <v>2.2999999999999998</v>
      </c>
      <c r="AD24" s="207"/>
      <c r="AE24" s="212"/>
      <c r="AF24" s="212"/>
      <c r="AG24" s="219"/>
      <c r="AH24" s="220"/>
      <c r="AI24" s="207"/>
      <c r="AJ24" s="207"/>
    </row>
    <row r="25" spans="1:39" ht="27" customHeight="1">
      <c r="A25" s="2519"/>
      <c r="B25" s="2522"/>
      <c r="C25" s="1662"/>
      <c r="D25" s="1150"/>
      <c r="E25" s="898" t="s">
        <v>306</v>
      </c>
      <c r="F25" s="1148">
        <f t="shared" ref="F25:F27" si="5">D25*600/Y$4</f>
        <v>0</v>
      </c>
      <c r="G25" s="845"/>
      <c r="H25" s="859"/>
      <c r="I25" s="863" t="s">
        <v>306</v>
      </c>
      <c r="J25" s="878">
        <v>0</v>
      </c>
      <c r="K25" s="1429" t="s">
        <v>476</v>
      </c>
      <c r="L25" s="895">
        <v>0.1</v>
      </c>
      <c r="M25" s="1383" t="s">
        <v>477</v>
      </c>
      <c r="N25" s="876"/>
      <c r="O25" s="1666"/>
      <c r="P25" s="866"/>
      <c r="Q25" s="1151" t="s">
        <v>306</v>
      </c>
      <c r="R25" s="1148">
        <f>P25*600/S$4</f>
        <v>0</v>
      </c>
      <c r="S25" s="1662"/>
      <c r="T25" s="859"/>
      <c r="U25" s="863" t="s">
        <v>306</v>
      </c>
      <c r="V25" s="876">
        <f>T25*600/Y$4</f>
        <v>0</v>
      </c>
      <c r="W25" s="868" t="s">
        <v>243</v>
      </c>
      <c r="X25" s="869">
        <v>1</v>
      </c>
      <c r="Y25" s="870" t="s">
        <v>306</v>
      </c>
      <c r="Z25" s="845" t="s">
        <v>153</v>
      </c>
      <c r="AA25" s="884">
        <v>1.3</v>
      </c>
      <c r="AD25" s="207"/>
      <c r="AE25" s="212"/>
      <c r="AF25" s="212"/>
      <c r="AG25" s="219"/>
      <c r="AH25" s="220"/>
      <c r="AI25" s="207"/>
      <c r="AJ25" s="207"/>
    </row>
    <row r="26" spans="1:39" ht="27" customHeight="1">
      <c r="A26" s="2519"/>
      <c r="B26" s="2522"/>
      <c r="C26" s="1662"/>
      <c r="D26" s="1150"/>
      <c r="E26" s="863" t="s">
        <v>306</v>
      </c>
      <c r="F26" s="1148">
        <f t="shared" si="5"/>
        <v>0</v>
      </c>
      <c r="G26" s="845"/>
      <c r="H26" s="859"/>
      <c r="I26" s="863"/>
      <c r="J26" s="878"/>
      <c r="K26" s="845" t="s">
        <v>315</v>
      </c>
      <c r="L26" s="859"/>
      <c r="M26" s="863"/>
      <c r="N26" s="876"/>
      <c r="O26" s="845"/>
      <c r="P26" s="866"/>
      <c r="Q26" s="863" t="s">
        <v>306</v>
      </c>
      <c r="R26" s="1153">
        <f>P26*600/S$4</f>
        <v>0</v>
      </c>
      <c r="S26" s="1154"/>
      <c r="T26" s="1126"/>
      <c r="U26" s="1106" t="s">
        <v>306</v>
      </c>
      <c r="V26" s="1156">
        <f t="shared" ref="V26:V27" si="6">T26*600/Y$4</f>
        <v>0</v>
      </c>
      <c r="W26" s="851" t="s">
        <v>238</v>
      </c>
      <c r="X26" s="854">
        <v>4</v>
      </c>
      <c r="Y26" s="856" t="s">
        <v>306</v>
      </c>
      <c r="Z26" s="845" t="s">
        <v>398</v>
      </c>
      <c r="AA26" s="884">
        <v>2.2000000000000002</v>
      </c>
      <c r="AD26" s="207"/>
      <c r="AE26" s="212"/>
      <c r="AF26" s="212"/>
      <c r="AG26" s="431"/>
      <c r="AH26" s="220"/>
      <c r="AI26" s="207"/>
      <c r="AJ26" s="207"/>
    </row>
    <row r="27" spans="1:39" ht="27" customHeight="1">
      <c r="A27" s="2519"/>
      <c r="B27" s="2522"/>
      <c r="C27" s="1428"/>
      <c r="D27" s="953"/>
      <c r="E27" s="1383"/>
      <c r="F27" s="876">
        <f t="shared" si="5"/>
        <v>0</v>
      </c>
      <c r="G27" s="845"/>
      <c r="H27" s="859"/>
      <c r="I27" s="863"/>
      <c r="J27" s="878"/>
      <c r="K27" s="845" t="s">
        <v>315</v>
      </c>
      <c r="L27" s="859"/>
      <c r="M27" s="863"/>
      <c r="N27" s="876"/>
      <c r="O27" s="894"/>
      <c r="P27" s="886"/>
      <c r="Q27" s="863" t="s">
        <v>306</v>
      </c>
      <c r="R27" s="878"/>
      <c r="S27" s="1155"/>
      <c r="T27" s="859"/>
      <c r="U27" s="863" t="s">
        <v>306</v>
      </c>
      <c r="V27" s="1156">
        <f t="shared" si="6"/>
        <v>0</v>
      </c>
      <c r="W27" s="845"/>
      <c r="X27" s="854"/>
      <c r="Y27" s="856"/>
      <c r="Z27" s="845" t="s">
        <v>160</v>
      </c>
      <c r="AA27" s="884">
        <v>1</v>
      </c>
      <c r="AD27" s="207"/>
      <c r="AE27" s="212"/>
      <c r="AF27" s="212"/>
      <c r="AG27" s="431"/>
      <c r="AH27" s="220"/>
      <c r="AI27" s="201"/>
      <c r="AJ27" s="201"/>
      <c r="AK27" s="201"/>
      <c r="AL27" s="344"/>
      <c r="AM27" s="201"/>
    </row>
    <row r="28" spans="1:39" ht="27" customHeight="1">
      <c r="A28" s="2519"/>
      <c r="B28" s="2522"/>
      <c r="D28" s="1150"/>
      <c r="E28" s="863"/>
      <c r="F28" s="876"/>
      <c r="G28" s="845"/>
      <c r="H28" s="859"/>
      <c r="I28" s="863"/>
      <c r="J28" s="878"/>
      <c r="K28" s="845" t="s">
        <v>315</v>
      </c>
      <c r="L28" s="859"/>
      <c r="M28" s="863"/>
      <c r="N28" s="876"/>
      <c r="O28" s="845"/>
      <c r="P28" s="866"/>
      <c r="Q28" s="863" t="s">
        <v>306</v>
      </c>
      <c r="R28" s="878">
        <v>0</v>
      </c>
      <c r="S28" s="880" t="s">
        <v>315</v>
      </c>
      <c r="T28" s="859"/>
      <c r="U28" s="863" t="s">
        <v>306</v>
      </c>
      <c r="V28" s="876">
        <v>0</v>
      </c>
      <c r="W28" s="845"/>
      <c r="X28" s="854"/>
      <c r="Y28" s="856"/>
      <c r="Z28" s="845" t="s">
        <v>45</v>
      </c>
      <c r="AA28" s="884">
        <v>0</v>
      </c>
      <c r="AD28" s="207"/>
      <c r="AE28" s="212"/>
      <c r="AF28" s="212"/>
      <c r="AG28" s="219"/>
      <c r="AH28" s="220"/>
      <c r="AI28" s="201"/>
      <c r="AJ28" s="201"/>
      <c r="AK28" s="201"/>
      <c r="AL28" s="344"/>
      <c r="AM28" s="201"/>
    </row>
    <row r="29" spans="1:39" ht="27" customHeight="1">
      <c r="A29" s="2519"/>
      <c r="B29" s="2522"/>
      <c r="D29" s="1150"/>
      <c r="E29" s="863"/>
      <c r="F29" s="876"/>
      <c r="G29" s="845" t="s">
        <v>315</v>
      </c>
      <c r="H29" s="859"/>
      <c r="I29" s="863"/>
      <c r="J29" s="878"/>
      <c r="K29" s="845" t="s">
        <v>315</v>
      </c>
      <c r="L29" s="859"/>
      <c r="M29" s="863"/>
      <c r="N29" s="876"/>
      <c r="O29" s="845" t="s">
        <v>315</v>
      </c>
      <c r="P29" s="866"/>
      <c r="Q29" s="863"/>
      <c r="R29" s="878"/>
      <c r="S29" s="880" t="s">
        <v>315</v>
      </c>
      <c r="T29" s="859"/>
      <c r="U29" s="863"/>
      <c r="V29" s="876"/>
      <c r="W29" s="852"/>
      <c r="X29" s="854"/>
      <c r="Y29" s="856"/>
      <c r="Z29" s="845"/>
      <c r="AA29" s="884"/>
      <c r="AD29" s="207"/>
      <c r="AE29" s="212"/>
      <c r="AF29" s="212"/>
      <c r="AG29" s="219"/>
      <c r="AH29" s="220"/>
      <c r="AI29" s="201"/>
      <c r="AJ29" s="201"/>
      <c r="AK29" s="201"/>
      <c r="AL29" s="344"/>
      <c r="AM29" s="201"/>
    </row>
    <row r="30" spans="1:39" ht="27" customHeight="1">
      <c r="A30" s="2519"/>
      <c r="B30" s="2522"/>
      <c r="C30" s="1666"/>
      <c r="D30" s="1676"/>
      <c r="E30" s="1676"/>
      <c r="F30" s="1673"/>
      <c r="G30" s="845"/>
      <c r="H30" s="859"/>
      <c r="I30" s="863"/>
      <c r="J30" s="878"/>
      <c r="K30" s="845"/>
      <c r="L30" s="859"/>
      <c r="M30" s="863"/>
      <c r="N30" s="876"/>
      <c r="O30" s="845"/>
      <c r="P30" s="866"/>
      <c r="Q30" s="863"/>
      <c r="R30" s="878"/>
      <c r="S30" s="880"/>
      <c r="T30" s="859"/>
      <c r="U30" s="863"/>
      <c r="V30" s="876"/>
      <c r="W30" s="852"/>
      <c r="X30" s="854"/>
      <c r="Y30" s="856"/>
      <c r="Z30" s="845"/>
      <c r="AA30" s="884"/>
      <c r="AD30" s="207"/>
      <c r="AE30" s="212"/>
      <c r="AF30" s="212"/>
      <c r="AG30" s="219"/>
      <c r="AH30" s="220"/>
      <c r="AI30" s="201"/>
      <c r="AJ30" s="201"/>
      <c r="AK30" s="201"/>
      <c r="AL30" s="344"/>
      <c r="AM30" s="201"/>
    </row>
    <row r="31" spans="1:39" ht="27" customHeight="1">
      <c r="A31" s="2519"/>
      <c r="B31" s="2522"/>
      <c r="C31" s="1543"/>
      <c r="D31" s="1542"/>
      <c r="E31" s="1542"/>
      <c r="F31" s="760"/>
      <c r="G31" s="847" t="s">
        <v>315</v>
      </c>
      <c r="H31" s="859"/>
      <c r="I31" s="863"/>
      <c r="J31" s="878"/>
      <c r="K31" s="845" t="s">
        <v>315</v>
      </c>
      <c r="L31" s="859"/>
      <c r="M31" s="863"/>
      <c r="N31" s="876"/>
      <c r="O31" s="847" t="s">
        <v>315</v>
      </c>
      <c r="P31" s="866"/>
      <c r="Q31" s="863"/>
      <c r="R31" s="878"/>
      <c r="S31" s="847" t="s">
        <v>315</v>
      </c>
      <c r="T31" s="859"/>
      <c r="U31" s="863"/>
      <c r="V31" s="876"/>
      <c r="W31" s="852"/>
      <c r="X31" s="854"/>
      <c r="Y31" s="856"/>
      <c r="Z31" s="882"/>
      <c r="AA31" s="884"/>
      <c r="AD31" s="207"/>
      <c r="AE31" s="212"/>
      <c r="AF31" s="212"/>
      <c r="AG31" s="219"/>
      <c r="AH31" s="220"/>
      <c r="AI31" s="201"/>
      <c r="AJ31" s="201"/>
      <c r="AK31" s="201"/>
      <c r="AL31" s="344"/>
      <c r="AM31" s="201"/>
    </row>
    <row r="32" spans="1:39" ht="27" customHeight="1" thickBot="1">
      <c r="A32" s="2520"/>
      <c r="B32" s="2523"/>
      <c r="C32" s="1541"/>
      <c r="D32" s="1668"/>
      <c r="E32" s="1670"/>
      <c r="F32" s="1672">
        <v>51.612903225806448</v>
      </c>
      <c r="G32" s="846" t="s">
        <v>315</v>
      </c>
      <c r="H32" s="864"/>
      <c r="I32" s="865"/>
      <c r="J32" s="879">
        <v>60</v>
      </c>
      <c r="K32" s="846" t="s">
        <v>315</v>
      </c>
      <c r="L32" s="864"/>
      <c r="M32" s="865"/>
      <c r="N32" s="877">
        <v>52.258064516129032</v>
      </c>
      <c r="O32" s="846" t="s">
        <v>315</v>
      </c>
      <c r="P32" s="867"/>
      <c r="Q32" s="865"/>
      <c r="R32" s="879">
        <v>94.73684210526315</v>
      </c>
      <c r="S32" s="846" t="s">
        <v>315</v>
      </c>
      <c r="T32" s="864"/>
      <c r="U32" s="865"/>
      <c r="V32" s="877">
        <f>SUM(V24:V27)</f>
        <v>0</v>
      </c>
      <c r="W32" s="853"/>
      <c r="X32" s="855"/>
      <c r="Y32" s="857"/>
      <c r="Z32" s="846" t="s">
        <v>161</v>
      </c>
      <c r="AA32" s="885">
        <v>791.5</v>
      </c>
      <c r="AD32" s="207"/>
      <c r="AE32" s="212"/>
      <c r="AF32" s="212"/>
      <c r="AG32" s="219"/>
      <c r="AH32" s="220"/>
      <c r="AI32" s="201"/>
      <c r="AJ32" s="201"/>
      <c r="AK32" s="201"/>
      <c r="AL32" s="344"/>
      <c r="AM32" s="201"/>
    </row>
    <row r="33" spans="1:39" ht="27" customHeight="1" thickBot="1">
      <c r="A33" s="2512">
        <f>A6+3</f>
        <v>44105</v>
      </c>
      <c r="B33" s="2516" t="str">
        <f>六高!C10</f>
        <v>中秋連假</v>
      </c>
      <c r="C33" s="2509"/>
      <c r="D33" s="2509"/>
      <c r="E33" s="2509"/>
      <c r="F33" s="2509"/>
      <c r="G33" s="2510"/>
      <c r="H33" s="2509"/>
      <c r="I33" s="2509"/>
      <c r="J33" s="2511"/>
      <c r="K33" s="2509" t="s">
        <v>318</v>
      </c>
      <c r="L33" s="2509"/>
      <c r="M33" s="2509"/>
      <c r="N33" s="2509"/>
      <c r="O33" s="2510"/>
      <c r="P33" s="2509"/>
      <c r="Q33" s="2509"/>
      <c r="R33" s="2509"/>
      <c r="S33" s="2509"/>
      <c r="T33" s="2509"/>
      <c r="U33" s="2509"/>
      <c r="V33" s="2509"/>
      <c r="W33" s="872" t="s">
        <v>243</v>
      </c>
      <c r="X33" s="873">
        <v>1</v>
      </c>
      <c r="Y33" s="874" t="s">
        <v>306</v>
      </c>
      <c r="Z33" s="844" t="s">
        <v>396</v>
      </c>
      <c r="AA33" s="883"/>
      <c r="AD33" s="207"/>
      <c r="AE33" s="212"/>
      <c r="AF33" s="212"/>
      <c r="AG33" s="219"/>
      <c r="AH33" s="220"/>
      <c r="AI33" s="201"/>
      <c r="AJ33" s="201"/>
      <c r="AK33" s="201"/>
      <c r="AL33" s="344"/>
      <c r="AM33" s="201"/>
    </row>
    <row r="34" spans="1:39" ht="27" customHeight="1">
      <c r="A34" s="2513"/>
      <c r="B34" s="2516"/>
      <c r="C34" s="1665"/>
      <c r="D34" s="888"/>
      <c r="E34" s="889" t="s">
        <v>306</v>
      </c>
      <c r="F34" s="887">
        <f>D34*600/Y$4</f>
        <v>0</v>
      </c>
      <c r="G34" s="1661"/>
      <c r="H34" s="1433"/>
      <c r="I34" s="1436" t="s">
        <v>306</v>
      </c>
      <c r="J34" s="878">
        <f>H34*600/Y$4</f>
        <v>0</v>
      </c>
      <c r="K34" s="1438" t="s">
        <v>479</v>
      </c>
      <c r="L34" s="859">
        <v>8</v>
      </c>
      <c r="M34" s="862" t="s">
        <v>306</v>
      </c>
      <c r="N34" s="876">
        <v>51.612903225806448</v>
      </c>
      <c r="O34" s="1665"/>
      <c r="P34" s="888"/>
      <c r="Q34" s="889" t="s">
        <v>306</v>
      </c>
      <c r="R34" s="878">
        <f>P34*600/S$4</f>
        <v>0</v>
      </c>
      <c r="S34" s="1678"/>
      <c r="T34" s="859"/>
      <c r="U34" s="862" t="s">
        <v>306</v>
      </c>
      <c r="V34" s="876">
        <f>T34*600/Y$4</f>
        <v>0</v>
      </c>
      <c r="W34" s="845"/>
      <c r="X34" s="854"/>
      <c r="Y34" s="856"/>
      <c r="Z34" s="845" t="s">
        <v>397</v>
      </c>
      <c r="AA34" s="884"/>
      <c r="AD34" s="207"/>
      <c r="AE34" s="212"/>
      <c r="AF34" s="212"/>
      <c r="AG34" s="219"/>
      <c r="AH34" s="220"/>
      <c r="AI34" s="201"/>
      <c r="AJ34" s="201"/>
      <c r="AK34" s="201"/>
      <c r="AL34" s="344"/>
      <c r="AM34" s="201"/>
    </row>
    <row r="35" spans="1:39" ht="27" customHeight="1">
      <c r="A35" s="2513"/>
      <c r="B35" s="2516"/>
      <c r="C35" s="1665"/>
      <c r="D35" s="1667"/>
      <c r="E35" s="889" t="s">
        <v>306</v>
      </c>
      <c r="F35" s="876">
        <f t="shared" ref="F35:F36" si="7">D35*600/Y$4</f>
        <v>0</v>
      </c>
      <c r="G35" s="1662"/>
      <c r="H35" s="1158"/>
      <c r="I35" s="1675" t="s">
        <v>132</v>
      </c>
      <c r="J35" s="1435">
        <f t="shared" ref="J35:J38" si="8">H35*600/Y$4</f>
        <v>0</v>
      </c>
      <c r="K35" s="1438"/>
      <c r="L35" s="895"/>
      <c r="M35" s="863" t="s">
        <v>306</v>
      </c>
      <c r="N35" s="876">
        <v>0.64516129032258063</v>
      </c>
      <c r="O35" s="1666"/>
      <c r="P35" s="866"/>
      <c r="Q35" s="863" t="s">
        <v>306</v>
      </c>
      <c r="R35" s="1440">
        <f t="shared" ref="R35:R37" si="9">P35*600/S$4</f>
        <v>0</v>
      </c>
      <c r="S35" s="1679"/>
      <c r="T35" s="859"/>
      <c r="U35" s="863" t="s">
        <v>306</v>
      </c>
      <c r="V35" s="1439">
        <f>T35*600/Y$4</f>
        <v>0</v>
      </c>
      <c r="W35" s="845"/>
      <c r="X35" s="854"/>
      <c r="Y35" s="856"/>
      <c r="Z35" s="845" t="s">
        <v>153</v>
      </c>
      <c r="AA35" s="884"/>
      <c r="AD35" s="207"/>
      <c r="AE35" s="212"/>
      <c r="AF35" s="212"/>
      <c r="AG35" s="219"/>
      <c r="AH35" s="220"/>
      <c r="AI35" s="201"/>
      <c r="AJ35" s="201"/>
      <c r="AK35" s="201"/>
      <c r="AL35" s="344"/>
      <c r="AM35" s="201"/>
    </row>
    <row r="36" spans="1:39" ht="27" customHeight="1">
      <c r="A36" s="2513"/>
      <c r="B36" s="2516"/>
      <c r="C36" s="1665"/>
      <c r="D36" s="888"/>
      <c r="E36" s="889" t="s">
        <v>306</v>
      </c>
      <c r="F36" s="876">
        <f t="shared" si="7"/>
        <v>0</v>
      </c>
      <c r="G36" s="1662"/>
      <c r="H36" s="1432"/>
      <c r="I36" s="1437" t="s">
        <v>306</v>
      </c>
      <c r="J36" s="1435">
        <f t="shared" si="8"/>
        <v>0</v>
      </c>
      <c r="K36" s="845" t="s">
        <v>315</v>
      </c>
      <c r="L36" s="859"/>
      <c r="M36" s="863"/>
      <c r="N36" s="876"/>
      <c r="O36" s="1438"/>
      <c r="P36" s="866"/>
      <c r="Q36" s="863" t="s">
        <v>306</v>
      </c>
      <c r="R36" s="1440">
        <f t="shared" si="9"/>
        <v>0</v>
      </c>
      <c r="S36" s="1681"/>
      <c r="T36" s="895"/>
      <c r="U36" s="1684" t="s">
        <v>516</v>
      </c>
      <c r="V36" s="1682">
        <f>T36*600/Y$4</f>
        <v>0</v>
      </c>
      <c r="W36" s="845"/>
      <c r="X36" s="854"/>
      <c r="Y36" s="856"/>
      <c r="Z36" s="845" t="s">
        <v>398</v>
      </c>
      <c r="AA36" s="884"/>
      <c r="AD36" s="207"/>
      <c r="AE36" s="212"/>
      <c r="AF36" s="212"/>
      <c r="AG36" s="219"/>
      <c r="AH36" s="220"/>
    </row>
    <row r="37" spans="1:39" ht="27" customHeight="1">
      <c r="A37" s="2513"/>
      <c r="B37" s="2516"/>
      <c r="C37" s="842"/>
      <c r="D37" s="842"/>
      <c r="E37" s="842"/>
      <c r="F37" s="842"/>
      <c r="G37" s="1431"/>
      <c r="H37" s="1158"/>
      <c r="I37" s="1437" t="s">
        <v>306</v>
      </c>
      <c r="J37" s="1435">
        <f t="shared" si="8"/>
        <v>0</v>
      </c>
      <c r="K37" s="845" t="s">
        <v>315</v>
      </c>
      <c r="L37" s="859"/>
      <c r="M37" s="863"/>
      <c r="N37" s="876"/>
      <c r="O37" s="845" t="s">
        <v>315</v>
      </c>
      <c r="P37" s="866"/>
      <c r="Q37" s="863" t="s">
        <v>306</v>
      </c>
      <c r="R37" s="1440">
        <f t="shared" si="9"/>
        <v>0</v>
      </c>
      <c r="S37" s="845"/>
      <c r="T37" s="859"/>
      <c r="U37" s="863"/>
      <c r="V37" s="876"/>
      <c r="W37" s="848"/>
      <c r="X37" s="854"/>
      <c r="Y37" s="856"/>
      <c r="Z37" s="845" t="s">
        <v>160</v>
      </c>
      <c r="AA37" s="884"/>
      <c r="AD37" s="207"/>
      <c r="AE37" s="212"/>
      <c r="AF37" s="212"/>
      <c r="AG37" s="219"/>
      <c r="AH37" s="220"/>
    </row>
    <row r="38" spans="1:39" ht="27" customHeight="1">
      <c r="A38" s="2513"/>
      <c r="B38" s="2516"/>
      <c r="C38" s="842"/>
      <c r="D38" s="842"/>
      <c r="E38" s="842"/>
      <c r="F38" s="842"/>
      <c r="G38" s="1434"/>
      <c r="H38" s="1432"/>
      <c r="I38" s="1437" t="s">
        <v>306</v>
      </c>
      <c r="J38" s="1435">
        <f t="shared" si="8"/>
        <v>0</v>
      </c>
      <c r="K38" s="845" t="s">
        <v>315</v>
      </c>
      <c r="L38" s="859"/>
      <c r="M38" s="863"/>
      <c r="N38" s="876"/>
      <c r="O38" s="842"/>
      <c r="P38" s="842"/>
      <c r="Q38" s="842"/>
      <c r="R38" s="842"/>
      <c r="S38" s="845"/>
      <c r="T38" s="859"/>
      <c r="U38" s="863"/>
      <c r="V38" s="876"/>
      <c r="W38" s="860"/>
      <c r="X38" s="854"/>
      <c r="Y38" s="856"/>
      <c r="Z38" s="845" t="s">
        <v>45</v>
      </c>
      <c r="AA38" s="884"/>
      <c r="AD38" s="207"/>
      <c r="AE38" s="212"/>
      <c r="AF38" s="212"/>
      <c r="AG38" s="219"/>
      <c r="AH38" s="220"/>
    </row>
    <row r="39" spans="1:39" ht="27" customHeight="1">
      <c r="A39" s="2513"/>
      <c r="B39" s="2516"/>
      <c r="C39" s="845"/>
      <c r="D39" s="859"/>
      <c r="E39" s="863"/>
      <c r="F39" s="876"/>
      <c r="G39" s="845"/>
      <c r="H39" s="859"/>
      <c r="I39" s="863"/>
      <c r="J39" s="878"/>
      <c r="K39" s="845"/>
      <c r="L39" s="859"/>
      <c r="M39" s="863"/>
      <c r="N39" s="876"/>
      <c r="O39" s="845"/>
      <c r="P39" s="866"/>
      <c r="Q39" s="863"/>
      <c r="R39" s="878"/>
      <c r="S39" s="880"/>
      <c r="T39" s="859"/>
      <c r="U39" s="863"/>
      <c r="V39" s="876"/>
      <c r="W39" s="860"/>
      <c r="X39" s="854"/>
      <c r="Y39" s="856"/>
      <c r="Z39" s="882"/>
      <c r="AA39" s="884"/>
      <c r="AF39" s="201"/>
      <c r="AG39" s="432"/>
      <c r="AH39" s="432"/>
    </row>
    <row r="40" spans="1:39" ht="27" customHeight="1" thickBot="1">
      <c r="A40" s="2514"/>
      <c r="B40" s="2517"/>
      <c r="C40" s="843"/>
      <c r="D40" s="843"/>
      <c r="E40" s="843"/>
      <c r="F40" s="877">
        <v>83.870967741935473</v>
      </c>
      <c r="G40" s="846" t="s">
        <v>315</v>
      </c>
      <c r="H40" s="864"/>
      <c r="I40" s="865"/>
      <c r="J40" s="893">
        <f>SUM(J34:J36)</f>
        <v>0</v>
      </c>
      <c r="K40" s="846" t="s">
        <v>315</v>
      </c>
      <c r="L40" s="864"/>
      <c r="M40" s="865"/>
      <c r="N40" s="877">
        <v>52.258064516129032</v>
      </c>
      <c r="O40" s="846" t="s">
        <v>315</v>
      </c>
      <c r="P40" s="867"/>
      <c r="Q40" s="865"/>
      <c r="R40" s="879">
        <v>78.94736842105263</v>
      </c>
      <c r="S40" s="881" t="s">
        <v>315</v>
      </c>
      <c r="T40" s="864"/>
      <c r="U40" s="865"/>
      <c r="V40" s="877">
        <v>58.064516129032256</v>
      </c>
      <c r="W40" s="871"/>
      <c r="X40" s="855"/>
      <c r="Y40" s="857"/>
      <c r="Z40" s="846" t="s">
        <v>161</v>
      </c>
      <c r="AA40" s="885">
        <v>739.5</v>
      </c>
      <c r="AF40" s="201"/>
      <c r="AG40" s="432"/>
      <c r="AH40" s="432"/>
    </row>
    <row r="41" spans="1:39" ht="27" customHeight="1" thickBot="1">
      <c r="A41" s="2512">
        <f>A6+4</f>
        <v>44106</v>
      </c>
      <c r="B41" s="2516">
        <f>六高!C12</f>
        <v>0</v>
      </c>
      <c r="C41" s="2509"/>
      <c r="D41" s="2509"/>
      <c r="E41" s="2509"/>
      <c r="F41" s="2509"/>
      <c r="G41" s="2510"/>
      <c r="H41" s="2509"/>
      <c r="I41" s="2509"/>
      <c r="J41" s="2511"/>
      <c r="K41" s="2509" t="s">
        <v>281</v>
      </c>
      <c r="L41" s="2509"/>
      <c r="M41" s="2509"/>
      <c r="N41" s="2509"/>
      <c r="O41" s="2510"/>
      <c r="P41" s="2509"/>
      <c r="Q41" s="2509"/>
      <c r="R41" s="2509"/>
      <c r="S41" s="2509"/>
      <c r="T41" s="2509"/>
      <c r="U41" s="2509"/>
      <c r="V41" s="2509"/>
      <c r="W41" s="872" t="s">
        <v>243</v>
      </c>
      <c r="X41" s="873">
        <v>1</v>
      </c>
      <c r="Y41" s="874" t="s">
        <v>306</v>
      </c>
      <c r="Z41" s="844" t="s">
        <v>396</v>
      </c>
      <c r="AA41" s="883"/>
      <c r="AF41" s="218"/>
    </row>
    <row r="42" spans="1:39" ht="27" customHeight="1" thickBot="1">
      <c r="A42" s="2513"/>
      <c r="B42" s="2516"/>
      <c r="C42" s="1681"/>
      <c r="D42" s="1377"/>
      <c r="E42" s="1389" t="s">
        <v>306</v>
      </c>
      <c r="F42" s="887">
        <f>D42*600/Y$4</f>
        <v>0</v>
      </c>
      <c r="G42" s="1680"/>
      <c r="H42" s="888"/>
      <c r="I42" s="1389" t="s">
        <v>306</v>
      </c>
      <c r="J42" s="890">
        <f>H42*600/Y$4</f>
        <v>0</v>
      </c>
      <c r="K42" s="1369" t="s">
        <v>463</v>
      </c>
      <c r="L42" s="1335">
        <v>8</v>
      </c>
      <c r="M42" s="951" t="s">
        <v>306</v>
      </c>
      <c r="N42" s="1373">
        <v>51.543111676741965</v>
      </c>
      <c r="O42" s="1680"/>
      <c r="P42" s="1685"/>
      <c r="Q42" s="1389" t="s">
        <v>306</v>
      </c>
      <c r="R42" s="1381">
        <f>P42*600/S$4</f>
        <v>0</v>
      </c>
      <c r="S42" s="1677"/>
      <c r="T42" s="1683"/>
      <c r="U42" s="951" t="s">
        <v>306</v>
      </c>
      <c r="V42" s="1373">
        <f>T42*600/Y$4</f>
        <v>0</v>
      </c>
      <c r="W42" s="868" t="s">
        <v>401</v>
      </c>
      <c r="X42" s="869">
        <v>2</v>
      </c>
      <c r="Y42" s="870" t="s">
        <v>365</v>
      </c>
      <c r="Z42" s="845" t="s">
        <v>397</v>
      </c>
      <c r="AA42" s="884"/>
      <c r="AF42" s="218"/>
    </row>
    <row r="43" spans="1:39" ht="27" customHeight="1">
      <c r="A43" s="2513"/>
      <c r="B43" s="2516"/>
      <c r="C43" s="1681"/>
      <c r="D43" s="1683"/>
      <c r="E43" s="1353" t="s">
        <v>306</v>
      </c>
      <c r="F43" s="1373">
        <f>D43*600/Y$4</f>
        <v>0</v>
      </c>
      <c r="G43" s="1680"/>
      <c r="H43" s="888"/>
      <c r="I43" s="1389" t="s">
        <v>306</v>
      </c>
      <c r="J43" s="890">
        <f t="shared" ref="J43:J44" si="10">H43*600/Y$4</f>
        <v>0</v>
      </c>
      <c r="K43" s="1369"/>
      <c r="L43" s="1335"/>
      <c r="M43" s="1353" t="s">
        <v>306</v>
      </c>
      <c r="N43" s="1373">
        <v>0.19090041361756283</v>
      </c>
      <c r="O43" s="1681"/>
      <c r="P43" s="1103"/>
      <c r="Q43" s="951" t="s">
        <v>306</v>
      </c>
      <c r="R43" s="890">
        <v>31.578947368421051</v>
      </c>
      <c r="S43" s="1677"/>
      <c r="T43" s="1442"/>
      <c r="U43" s="1353" t="s">
        <v>306</v>
      </c>
      <c r="V43" s="1373">
        <f>T43*600/Y$4</f>
        <v>0</v>
      </c>
      <c r="W43" s="845" t="s">
        <v>402</v>
      </c>
      <c r="X43" s="854">
        <v>3</v>
      </c>
      <c r="Y43" s="856" t="s">
        <v>403</v>
      </c>
      <c r="Z43" s="845" t="s">
        <v>153</v>
      </c>
      <c r="AA43" s="884"/>
      <c r="AF43" s="218"/>
    </row>
    <row r="44" spans="1:39" ht="27" customHeight="1">
      <c r="A44" s="2513"/>
      <c r="B44" s="2516"/>
      <c r="C44" s="1441"/>
      <c r="D44" s="953"/>
      <c r="E44" s="1353" t="s">
        <v>306</v>
      </c>
      <c r="F44" s="1373">
        <v>0.64516129032258063</v>
      </c>
      <c r="G44" s="899"/>
      <c r="H44" s="896"/>
      <c r="I44" s="1389" t="s">
        <v>306</v>
      </c>
      <c r="J44" s="890">
        <f t="shared" si="10"/>
        <v>0</v>
      </c>
      <c r="K44" s="1372" t="s">
        <v>315</v>
      </c>
      <c r="L44" s="1377"/>
      <c r="M44" s="1353"/>
      <c r="N44" s="1373"/>
      <c r="O44" s="1372" t="s">
        <v>315</v>
      </c>
      <c r="P44" s="1103"/>
      <c r="Q44" s="1353" t="s">
        <v>306</v>
      </c>
      <c r="R44" s="1381">
        <v>0</v>
      </c>
      <c r="S44" s="1369"/>
      <c r="T44" s="953"/>
      <c r="U44" s="1353" t="s">
        <v>464</v>
      </c>
      <c r="V44" s="1373">
        <v>0</v>
      </c>
      <c r="W44" s="845" t="s">
        <v>404</v>
      </c>
      <c r="X44" s="854">
        <v>3</v>
      </c>
      <c r="Y44" s="856" t="s">
        <v>403</v>
      </c>
      <c r="Z44" s="845" t="s">
        <v>398</v>
      </c>
      <c r="AA44" s="884"/>
      <c r="AF44" s="218"/>
    </row>
    <row r="45" spans="1:39" ht="27" customHeight="1">
      <c r="A45" s="2513"/>
      <c r="B45" s="2516"/>
      <c r="C45" s="1372"/>
      <c r="D45" s="1377"/>
      <c r="E45" s="549"/>
      <c r="F45" s="1373"/>
      <c r="G45" s="892"/>
      <c r="H45" s="888"/>
      <c r="I45" s="1389"/>
      <c r="J45" s="890"/>
      <c r="K45" s="1372" t="s">
        <v>315</v>
      </c>
      <c r="L45" s="1377"/>
      <c r="M45" s="1353"/>
      <c r="N45" s="1373"/>
      <c r="O45" s="1372" t="s">
        <v>315</v>
      </c>
      <c r="P45" s="1103"/>
      <c r="Q45" s="1353" t="s">
        <v>306</v>
      </c>
      <c r="R45" s="1381">
        <v>0</v>
      </c>
      <c r="S45" s="1372"/>
      <c r="T45" s="1377"/>
      <c r="U45" s="1353" t="s">
        <v>306</v>
      </c>
      <c r="V45" s="1373">
        <v>0</v>
      </c>
      <c r="W45" s="851" t="s">
        <v>238</v>
      </c>
      <c r="X45" s="854">
        <v>4</v>
      </c>
      <c r="Y45" s="856" t="s">
        <v>306</v>
      </c>
      <c r="Z45" s="845" t="s">
        <v>160</v>
      </c>
      <c r="AA45" s="884"/>
      <c r="AF45" s="218"/>
    </row>
    <row r="46" spans="1:39" ht="27" customHeight="1">
      <c r="A46" s="2513"/>
      <c r="B46" s="2516"/>
      <c r="C46" s="1390"/>
      <c r="D46" s="1390"/>
      <c r="E46" s="1390"/>
      <c r="F46" s="1390"/>
      <c r="G46" s="892"/>
      <c r="H46" s="888"/>
      <c r="I46" s="1389"/>
      <c r="J46" s="890"/>
      <c r="K46" s="1372" t="s">
        <v>315</v>
      </c>
      <c r="L46" s="1377"/>
      <c r="M46" s="1353"/>
      <c r="N46" s="1373"/>
      <c r="O46" s="1390"/>
      <c r="P46" s="1390"/>
      <c r="Q46" s="1390"/>
      <c r="R46" s="1390"/>
      <c r="S46" s="1372"/>
      <c r="T46" s="1377"/>
      <c r="U46" s="1353" t="s">
        <v>306</v>
      </c>
      <c r="V46" s="1373">
        <v>0</v>
      </c>
      <c r="W46" s="848"/>
      <c r="X46" s="854"/>
      <c r="Y46" s="856"/>
      <c r="Z46" s="845" t="s">
        <v>45</v>
      </c>
      <c r="AA46" s="884"/>
      <c r="AF46" s="218"/>
    </row>
    <row r="47" spans="1:39" ht="27" customHeight="1">
      <c r="A47" s="2513"/>
      <c r="B47" s="2516"/>
      <c r="C47" s="1320"/>
      <c r="D47" s="1377"/>
      <c r="E47" s="1353"/>
      <c r="F47" s="1373"/>
      <c r="G47" s="1320" t="s">
        <v>315</v>
      </c>
      <c r="H47" s="1377"/>
      <c r="I47" s="1353"/>
      <c r="J47" s="1381"/>
      <c r="K47" s="1372" t="s">
        <v>315</v>
      </c>
      <c r="L47" s="1377"/>
      <c r="M47" s="1353"/>
      <c r="N47" s="1373"/>
      <c r="O47" s="1320" t="s">
        <v>315</v>
      </c>
      <c r="P47" s="1103"/>
      <c r="Q47" s="1353"/>
      <c r="R47" s="1381"/>
      <c r="S47" s="1320" t="s">
        <v>315</v>
      </c>
      <c r="T47" s="1377"/>
      <c r="U47" s="1353"/>
      <c r="V47" s="1373"/>
      <c r="W47" s="845"/>
      <c r="X47" s="854"/>
      <c r="Y47" s="856"/>
      <c r="Z47" s="882"/>
      <c r="AA47" s="884"/>
    </row>
    <row r="48" spans="1:39" ht="27" customHeight="1" thickBot="1">
      <c r="A48" s="2514"/>
      <c r="B48" s="2517"/>
      <c r="C48" s="1342" t="s">
        <v>315</v>
      </c>
      <c r="D48" s="1343"/>
      <c r="E48" s="1391"/>
      <c r="F48" s="1351">
        <f>SUM(F42:F43)</f>
        <v>0</v>
      </c>
      <c r="G48" s="1342" t="s">
        <v>315</v>
      </c>
      <c r="H48" s="1343"/>
      <c r="I48" s="1391"/>
      <c r="J48" s="1340">
        <v>90.322580645161295</v>
      </c>
      <c r="K48" s="1342" t="s">
        <v>315</v>
      </c>
      <c r="L48" s="1343"/>
      <c r="M48" s="1391"/>
      <c r="N48" s="1351">
        <v>51.734012090359528</v>
      </c>
      <c r="O48" s="1342" t="s">
        <v>315</v>
      </c>
      <c r="P48" s="1344"/>
      <c r="Q48" s="1391"/>
      <c r="R48" s="1340">
        <f>SUM(R42:R43)</f>
        <v>31.578947368421051</v>
      </c>
      <c r="S48" s="1342" t="s">
        <v>315</v>
      </c>
      <c r="T48" s="1343"/>
      <c r="U48" s="1391"/>
      <c r="V48" s="1351">
        <v>12.903225806451612</v>
      </c>
      <c r="W48" s="849"/>
      <c r="X48" s="855"/>
      <c r="Y48" s="857"/>
      <c r="Z48" s="846" t="s">
        <v>161</v>
      </c>
      <c r="AA48" s="885">
        <v>709</v>
      </c>
    </row>
    <row r="49" spans="1:23" ht="20.100000000000001" customHeight="1">
      <c r="A49" s="1"/>
      <c r="B49" s="224"/>
      <c r="M49" s="221"/>
      <c r="N49" s="257"/>
      <c r="O49" s="344"/>
      <c r="P49" s="221"/>
      <c r="Q49" s="221"/>
      <c r="R49" s="257"/>
      <c r="S49" s="344"/>
      <c r="T49" s="221"/>
      <c r="U49" s="221"/>
      <c r="V49" s="257"/>
      <c r="W49" s="344"/>
    </row>
    <row r="50" spans="1:23" ht="20.100000000000001" customHeight="1">
      <c r="A50" s="342"/>
      <c r="B50" s="224"/>
      <c r="M50" s="221"/>
      <c r="N50" s="257"/>
      <c r="O50" s="344"/>
      <c r="P50" s="221"/>
      <c r="Q50" s="221"/>
      <c r="R50" s="257"/>
      <c r="S50" s="344"/>
      <c r="T50" s="221"/>
      <c r="U50" s="221"/>
      <c r="V50" s="257"/>
      <c r="W50" s="344"/>
    </row>
    <row r="51" spans="1:23" ht="20.100000000000001" customHeight="1">
      <c r="A51" s="342"/>
      <c r="B51" s="224"/>
      <c r="M51" s="221"/>
      <c r="N51" s="257"/>
      <c r="O51" s="344"/>
      <c r="P51" s="221"/>
      <c r="Q51" s="221"/>
      <c r="R51" s="257"/>
      <c r="S51" s="344"/>
      <c r="T51" s="221"/>
      <c r="U51" s="221"/>
      <c r="V51" s="257"/>
      <c r="W51" s="344"/>
    </row>
    <row r="52" spans="1:23" ht="20.100000000000001" customHeight="1">
      <c r="A52" s="342"/>
      <c r="B52" s="224"/>
      <c r="M52" s="221"/>
      <c r="N52" s="257"/>
      <c r="O52" s="344"/>
      <c r="P52" s="221"/>
      <c r="Q52" s="221"/>
      <c r="R52" s="257"/>
      <c r="S52" s="344"/>
      <c r="T52" s="221"/>
      <c r="U52" s="221"/>
      <c r="V52" s="257"/>
      <c r="W52" s="344"/>
    </row>
    <row r="53" spans="1:23" ht="20.100000000000001" customHeight="1">
      <c r="A53" s="342"/>
      <c r="B53" s="224"/>
      <c r="C53" s="344"/>
      <c r="D53" s="221"/>
      <c r="E53" s="221"/>
      <c r="F53" s="257"/>
      <c r="G53" s="344"/>
      <c r="H53" s="221"/>
      <c r="I53" s="221"/>
      <c r="J53" s="257"/>
      <c r="K53" s="344"/>
      <c r="L53" s="221"/>
      <c r="M53" s="221"/>
      <c r="N53" s="257"/>
      <c r="O53" s="344"/>
      <c r="P53" s="221"/>
      <c r="Q53" s="221"/>
      <c r="R53" s="257"/>
      <c r="S53" s="344"/>
      <c r="T53" s="221"/>
      <c r="U53" s="221"/>
      <c r="V53" s="257"/>
      <c r="W53" s="344"/>
    </row>
    <row r="54" spans="1:23" ht="20.100000000000001" customHeight="1">
      <c r="A54" s="342"/>
      <c r="B54" s="224"/>
      <c r="C54" s="344"/>
      <c r="D54" s="221"/>
      <c r="E54" s="221"/>
      <c r="F54" s="257"/>
      <c r="G54" s="344"/>
      <c r="H54" s="221"/>
      <c r="I54" s="221"/>
      <c r="J54" s="257"/>
      <c r="K54" s="344"/>
      <c r="L54" s="221"/>
      <c r="M54" s="221"/>
      <c r="N54" s="257"/>
      <c r="O54" s="344"/>
      <c r="P54" s="221"/>
      <c r="Q54" s="221"/>
      <c r="R54" s="257"/>
      <c r="S54" s="344"/>
      <c r="T54" s="221"/>
      <c r="U54" s="221"/>
      <c r="V54" s="257"/>
      <c r="W54" s="344"/>
    </row>
    <row r="55" spans="1:23" ht="20.100000000000001" customHeight="1"/>
    <row r="56" spans="1:23" ht="20.100000000000001" customHeight="1"/>
    <row r="57" spans="1:23" ht="20.100000000000001" customHeight="1"/>
    <row r="58" spans="1:23" ht="20.100000000000001" customHeight="1"/>
    <row r="59" spans="1:23" ht="20.100000000000001" customHeight="1"/>
    <row r="60" spans="1:23" ht="20.100000000000001" customHeight="1"/>
    <row r="61" spans="1:23" ht="20.100000000000001" customHeight="1"/>
    <row r="62" spans="1:23" ht="20.100000000000001" customHeight="1"/>
    <row r="63" spans="1:23" ht="20.100000000000001" customHeight="1"/>
    <row r="64" spans="1:23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</sheetData>
  <mergeCells count="47">
    <mergeCell ref="A6:A14"/>
    <mergeCell ref="B6:B14"/>
    <mergeCell ref="O6:R6"/>
    <mergeCell ref="C6:F6"/>
    <mergeCell ref="G6:J6"/>
    <mergeCell ref="K6:N6"/>
    <mergeCell ref="S6:V6"/>
    <mergeCell ref="K15:N15"/>
    <mergeCell ref="O15:R15"/>
    <mergeCell ref="C23:F23"/>
    <mergeCell ref="G33:J33"/>
    <mergeCell ref="O33:R33"/>
    <mergeCell ref="S33:V33"/>
    <mergeCell ref="K33:N33"/>
    <mergeCell ref="A1:AA2"/>
    <mergeCell ref="C5:F5"/>
    <mergeCell ref="G5:J5"/>
    <mergeCell ref="K5:N5"/>
    <mergeCell ref="O5:R5"/>
    <mergeCell ref="S5:V5"/>
    <mergeCell ref="W5:Y5"/>
    <mergeCell ref="Z5:AA5"/>
    <mergeCell ref="AE19:AE20"/>
    <mergeCell ref="A23:A32"/>
    <mergeCell ref="B23:B32"/>
    <mergeCell ref="A15:A22"/>
    <mergeCell ref="B15:B22"/>
    <mergeCell ref="G23:J23"/>
    <mergeCell ref="K23:N23"/>
    <mergeCell ref="S15:V15"/>
    <mergeCell ref="C15:F15"/>
    <mergeCell ref="G15:J15"/>
    <mergeCell ref="S23:V23"/>
    <mergeCell ref="A41:A48"/>
    <mergeCell ref="B41:B48"/>
    <mergeCell ref="A33:A40"/>
    <mergeCell ref="B33:B40"/>
    <mergeCell ref="AD19:AD20"/>
    <mergeCell ref="X23:X24"/>
    <mergeCell ref="Y23:Y24"/>
    <mergeCell ref="O23:R23"/>
    <mergeCell ref="C33:F33"/>
    <mergeCell ref="C41:F41"/>
    <mergeCell ref="G41:J41"/>
    <mergeCell ref="K41:N41"/>
    <mergeCell ref="O41:R41"/>
    <mergeCell ref="S41:V41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3"/>
  <sheetViews>
    <sheetView view="pageBreakPreview" topLeftCell="A28" zoomScale="60" zoomScaleNormal="100" workbookViewId="0">
      <selection activeCell="W5" sqref="W5:Y5"/>
    </sheetView>
  </sheetViews>
  <sheetFormatPr defaultColWidth="9" defaultRowHeight="18.75"/>
  <cols>
    <col min="1" max="1" width="4.625" style="51" customWidth="1"/>
    <col min="2" max="2" width="4.625" style="225" customWidth="1"/>
    <col min="3" max="3" width="9.625" style="192" customWidth="1"/>
    <col min="4" max="4" width="6.625" style="222" customWidth="1"/>
    <col min="5" max="5" width="3.125" style="222" customWidth="1"/>
    <col min="6" max="6" width="6.125" style="258" customWidth="1"/>
    <col min="7" max="7" width="9.625" style="192" customWidth="1"/>
    <col min="8" max="8" width="6.625" style="222" customWidth="1"/>
    <col min="9" max="9" width="3.125" style="222" customWidth="1"/>
    <col min="10" max="10" width="4.625" style="258" customWidth="1"/>
    <col min="11" max="11" width="5.625" style="192" customWidth="1"/>
    <col min="12" max="12" width="6.625" style="222" customWidth="1"/>
    <col min="13" max="13" width="3.125" style="222" customWidth="1"/>
    <col min="14" max="14" width="4.625" style="258" customWidth="1"/>
    <col min="15" max="15" width="9.625" style="192" customWidth="1"/>
    <col min="16" max="16" width="6.625" style="222" customWidth="1"/>
    <col min="17" max="17" width="3.125" style="222" customWidth="1"/>
    <col min="18" max="18" width="4.625" style="258" customWidth="1"/>
    <col min="19" max="19" width="8.625" style="194" customWidth="1"/>
    <col min="20" max="20" width="8" style="222" customWidth="1"/>
    <col min="21" max="21" width="4.75" style="222" customWidth="1"/>
    <col min="22" max="22" width="4.625" style="258" customWidth="1"/>
    <col min="23" max="23" width="8.625" style="196" customWidth="1"/>
    <col min="24" max="24" width="6.625" style="201" customWidth="1"/>
    <col min="25" max="26" width="4.625" style="201" customWidth="1"/>
    <col min="27" max="27" width="4.625" style="334" customWidth="1"/>
    <col min="28" max="28" width="9" style="50"/>
    <col min="29" max="29" width="15" style="243" customWidth="1"/>
    <col min="30" max="30" width="18.25" style="50" customWidth="1"/>
    <col min="31" max="31" width="16.125" style="191" customWidth="1"/>
    <col min="32" max="32" width="24.75" style="213" customWidth="1"/>
    <col min="33" max="34" width="9" style="214"/>
    <col min="35" max="16384" width="9" style="50"/>
  </cols>
  <sheetData>
    <row r="1" spans="1:36" s="52" customFormat="1" ht="32.25" customHeight="1">
      <c r="A1" s="2528" t="str">
        <f>一!A1:AA2</f>
        <v>【六家高中109年10月菜單明細】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  <c r="Q1" s="2528"/>
      <c r="R1" s="2528"/>
      <c r="S1" s="2528"/>
      <c r="T1" s="2528"/>
      <c r="U1" s="2528"/>
      <c r="V1" s="2528"/>
      <c r="W1" s="2528"/>
      <c r="X1" s="2528"/>
      <c r="Y1" s="2528"/>
      <c r="Z1" s="2528"/>
      <c r="AA1" s="2528"/>
      <c r="AC1" s="242"/>
      <c r="AE1" s="211"/>
      <c r="AF1" s="213"/>
      <c r="AG1" s="214"/>
      <c r="AH1" s="214"/>
    </row>
    <row r="2" spans="1:36" ht="26.1" customHeight="1">
      <c r="A2" s="2528"/>
      <c r="B2" s="2528"/>
      <c r="C2" s="2528"/>
      <c r="D2" s="2528"/>
      <c r="E2" s="2528"/>
      <c r="F2" s="2528"/>
      <c r="G2" s="2528"/>
      <c r="H2" s="2528"/>
      <c r="I2" s="2528"/>
      <c r="J2" s="2528"/>
      <c r="K2" s="2528"/>
      <c r="L2" s="2528"/>
      <c r="M2" s="2528"/>
      <c r="N2" s="2528"/>
      <c r="O2" s="2528"/>
      <c r="P2" s="2528"/>
      <c r="Q2" s="2528"/>
      <c r="R2" s="2528"/>
      <c r="S2" s="2528"/>
      <c r="T2" s="2528"/>
      <c r="U2" s="2528"/>
      <c r="V2" s="2528"/>
      <c r="W2" s="2528"/>
      <c r="X2" s="2528"/>
      <c r="Y2" s="2528"/>
      <c r="Z2" s="2528"/>
      <c r="AA2" s="2528"/>
      <c r="AF2" s="215"/>
      <c r="AG2" s="216"/>
      <c r="AH2" s="217"/>
    </row>
    <row r="3" spans="1:36" s="342" customFormat="1" ht="26.1" customHeight="1">
      <c r="A3" s="364"/>
      <c r="B3" s="364"/>
      <c r="C3" s="1447" t="s">
        <v>249</v>
      </c>
      <c r="D3" s="1230">
        <f>一!D3</f>
        <v>1197</v>
      </c>
      <c r="E3" s="1447" t="s">
        <v>250</v>
      </c>
      <c r="F3" s="1447">
        <v>10</v>
      </c>
      <c r="G3" s="1447" t="s">
        <v>251</v>
      </c>
      <c r="H3" s="1231">
        <f>一!H3</f>
        <v>837</v>
      </c>
      <c r="I3" s="1447" t="s">
        <v>250</v>
      </c>
      <c r="J3" s="1447">
        <v>10</v>
      </c>
      <c r="K3" s="1447" t="s">
        <v>252</v>
      </c>
      <c r="L3" s="1230">
        <f>一!L3</f>
        <v>1236</v>
      </c>
      <c r="M3" s="1447" t="s">
        <v>250</v>
      </c>
      <c r="N3" s="1447">
        <v>15</v>
      </c>
      <c r="O3" s="1447"/>
      <c r="P3" s="1447"/>
      <c r="Q3" s="1447"/>
      <c r="R3" s="1447"/>
      <c r="S3" s="1447"/>
      <c r="T3" s="355"/>
      <c r="U3" s="355"/>
      <c r="V3" s="965" t="s">
        <v>253</v>
      </c>
      <c r="W3" s="965">
        <v>12</v>
      </c>
      <c r="X3" s="965" t="s">
        <v>254</v>
      </c>
      <c r="Y3" s="965">
        <v>4</v>
      </c>
      <c r="Z3" s="965" t="s">
        <v>255</v>
      </c>
      <c r="AA3" s="965">
        <v>13</v>
      </c>
      <c r="AC3" s="352"/>
      <c r="AE3" s="344"/>
      <c r="AF3" s="346"/>
      <c r="AG3" s="347"/>
      <c r="AH3" s="348"/>
    </row>
    <row r="4" spans="1:36" s="207" customFormat="1" ht="26.1" customHeight="1" thickBot="1">
      <c r="A4" s="206"/>
      <c r="B4" s="345"/>
      <c r="C4" s="1448" t="s">
        <v>256</v>
      </c>
      <c r="D4" s="1229">
        <f>一!D4</f>
        <v>20</v>
      </c>
      <c r="E4" s="1446"/>
      <c r="F4" s="1449">
        <v>2</v>
      </c>
      <c r="G4" s="1448"/>
      <c r="H4" s="1229">
        <f>一!H4</f>
        <v>21</v>
      </c>
      <c r="I4" s="1446"/>
      <c r="J4" s="1449">
        <v>2</v>
      </c>
      <c r="K4" s="1448"/>
      <c r="L4" s="1229">
        <f>一!L4</f>
        <v>35</v>
      </c>
      <c r="M4" s="1446"/>
      <c r="N4" s="1449">
        <v>2</v>
      </c>
      <c r="O4" s="1964" t="s">
        <v>257</v>
      </c>
      <c r="P4" s="1229">
        <f>一!P4</f>
        <v>757</v>
      </c>
      <c r="Q4" s="1965" t="s">
        <v>258</v>
      </c>
      <c r="R4" s="1963"/>
      <c r="S4" s="1232">
        <f>一!S4</f>
        <v>17</v>
      </c>
      <c r="T4" s="357"/>
      <c r="U4" s="357"/>
      <c r="V4" s="968" t="s">
        <v>259</v>
      </c>
      <c r="W4" s="2282">
        <f>D3+H3+L3</f>
        <v>3270</v>
      </c>
      <c r="X4" s="965" t="s">
        <v>256</v>
      </c>
      <c r="Y4" s="969">
        <f>D4+F4+H4+J4+L4+N4+Y3</f>
        <v>86</v>
      </c>
      <c r="Z4" s="967"/>
      <c r="AA4" s="964"/>
      <c r="AC4" s="352"/>
      <c r="AE4" s="430"/>
      <c r="AF4" s="428"/>
      <c r="AG4" s="219"/>
      <c r="AH4" s="220"/>
    </row>
    <row r="5" spans="1:36" ht="27" customHeight="1" thickBot="1">
      <c r="A5" s="296" t="s">
        <v>195</v>
      </c>
      <c r="B5" s="295" t="s">
        <v>193</v>
      </c>
      <c r="C5" s="2529" t="s">
        <v>2</v>
      </c>
      <c r="D5" s="2529"/>
      <c r="E5" s="2529"/>
      <c r="F5" s="2529"/>
      <c r="G5" s="2529" t="s">
        <v>112</v>
      </c>
      <c r="H5" s="2529"/>
      <c r="I5" s="2529"/>
      <c r="J5" s="2529"/>
      <c r="K5" s="2529" t="s">
        <v>113</v>
      </c>
      <c r="L5" s="2529"/>
      <c r="M5" s="2529"/>
      <c r="N5" s="2529"/>
      <c r="O5" s="2529" t="s">
        <v>114</v>
      </c>
      <c r="P5" s="2529"/>
      <c r="Q5" s="2529"/>
      <c r="R5" s="2529"/>
      <c r="S5" s="2529" t="s">
        <v>116</v>
      </c>
      <c r="T5" s="2529"/>
      <c r="U5" s="2529"/>
      <c r="V5" s="2529"/>
      <c r="W5" s="2529" t="s">
        <v>8</v>
      </c>
      <c r="X5" s="2529"/>
      <c r="Y5" s="2529"/>
      <c r="Z5" s="2530" t="s">
        <v>225</v>
      </c>
      <c r="AA5" s="2531"/>
      <c r="AC5" s="352"/>
      <c r="AD5" s="207"/>
      <c r="AE5" s="430"/>
      <c r="AF5" s="428"/>
      <c r="AG5" s="219"/>
      <c r="AH5" s="220"/>
      <c r="AI5" s="207"/>
      <c r="AJ5" s="207"/>
    </row>
    <row r="6" spans="1:36" ht="27" customHeight="1" thickBot="1">
      <c r="A6" s="2512">
        <f>一!A6+7</f>
        <v>44109</v>
      </c>
      <c r="B6" s="2516" t="str">
        <f>六高!C14</f>
        <v>白米飯</v>
      </c>
      <c r="C6" s="2511" t="str">
        <f>六高!D14</f>
        <v>洋蔥肉片</v>
      </c>
      <c r="D6" s="2538"/>
      <c r="E6" s="2538"/>
      <c r="F6" s="2510"/>
      <c r="G6" s="2510" t="str">
        <f>六高!E14</f>
        <v>蟹絲冬瓜</v>
      </c>
      <c r="H6" s="2509"/>
      <c r="I6" s="2509"/>
      <c r="J6" s="2511"/>
      <c r="K6" s="2509" t="str">
        <f>六高!F14</f>
        <v>當令時蔬</v>
      </c>
      <c r="L6" s="2509"/>
      <c r="M6" s="2509"/>
      <c r="N6" s="2509"/>
      <c r="O6" s="2510" t="str">
        <f>六高!G14</f>
        <v>豬肉餡餅</v>
      </c>
      <c r="P6" s="2509"/>
      <c r="Q6" s="2509"/>
      <c r="R6" s="2509"/>
      <c r="S6" s="2509" t="str">
        <f>六高!H14</f>
        <v>紫菜蛋花湯</v>
      </c>
      <c r="T6" s="2509"/>
      <c r="U6" s="2509"/>
      <c r="V6" s="2509"/>
      <c r="W6" s="195" t="s">
        <v>124</v>
      </c>
      <c r="X6" s="202">
        <f>H3+H4+J3</f>
        <v>868</v>
      </c>
      <c r="Y6" s="205" t="s">
        <v>123</v>
      </c>
      <c r="Z6" s="185" t="s">
        <v>211</v>
      </c>
      <c r="AA6" s="332">
        <v>6</v>
      </c>
      <c r="AC6" s="210"/>
      <c r="AD6" s="207"/>
      <c r="AE6" s="430"/>
      <c r="AF6" s="428"/>
      <c r="AG6" s="219"/>
      <c r="AH6" s="220"/>
      <c r="AI6" s="207"/>
      <c r="AJ6" s="207"/>
    </row>
    <row r="7" spans="1:36" ht="27" customHeight="1">
      <c r="A7" s="2513"/>
      <c r="B7" s="2516"/>
      <c r="C7" s="2156" t="s">
        <v>406</v>
      </c>
      <c r="D7" s="2249">
        <v>380</v>
      </c>
      <c r="E7" s="1686" t="s">
        <v>306</v>
      </c>
      <c r="F7" s="909">
        <f>D7*600/W$4</f>
        <v>69.724770642201833</v>
      </c>
      <c r="G7" s="2158" t="s">
        <v>693</v>
      </c>
      <c r="H7" s="2249">
        <v>420</v>
      </c>
      <c r="I7" s="1909" t="s">
        <v>306</v>
      </c>
      <c r="J7" s="912">
        <f>H7*600/W$4</f>
        <v>77.064220183486242</v>
      </c>
      <c r="K7" s="1443" t="s">
        <v>308</v>
      </c>
      <c r="L7" s="1444">
        <v>270</v>
      </c>
      <c r="M7" s="903" t="s">
        <v>306</v>
      </c>
      <c r="N7" s="909">
        <v>51.087984862819297</v>
      </c>
      <c r="O7" s="2161" t="s">
        <v>388</v>
      </c>
      <c r="P7" s="1912">
        <f>P$4</f>
        <v>757</v>
      </c>
      <c r="Q7" s="1914" t="s">
        <v>306</v>
      </c>
      <c r="R7" s="912">
        <f>P7*600/P$4</f>
        <v>600</v>
      </c>
      <c r="S7" s="2162" t="s">
        <v>695</v>
      </c>
      <c r="T7" s="2249">
        <v>12</v>
      </c>
      <c r="U7" s="1378" t="s">
        <v>480</v>
      </c>
      <c r="V7" s="909">
        <f>T7*600/W$4</f>
        <v>2.2018348623853212</v>
      </c>
      <c r="W7" s="235" t="s">
        <v>131</v>
      </c>
      <c r="X7" s="236">
        <v>1</v>
      </c>
      <c r="Y7" s="237" t="s">
        <v>132</v>
      </c>
      <c r="Z7" s="186" t="s">
        <v>212</v>
      </c>
      <c r="AA7" s="333">
        <v>2.2999999999999998</v>
      </c>
      <c r="AC7" s="210"/>
      <c r="AD7" s="207"/>
      <c r="AE7" s="429"/>
      <c r="AF7" s="428"/>
      <c r="AG7" s="219"/>
      <c r="AH7" s="220"/>
      <c r="AI7" s="207"/>
      <c r="AJ7" s="207"/>
    </row>
    <row r="8" spans="1:36" ht="27" customHeight="1">
      <c r="A8" s="2513"/>
      <c r="B8" s="2516"/>
      <c r="C8" s="2157" t="s">
        <v>239</v>
      </c>
      <c r="D8" s="2276">
        <v>160</v>
      </c>
      <c r="E8" s="1687" t="s">
        <v>306</v>
      </c>
      <c r="F8" s="455">
        <f t="shared" ref="F8:F11" si="0">D8*600/W$4</f>
        <v>29.357798165137616</v>
      </c>
      <c r="G8" s="2159" t="s">
        <v>694</v>
      </c>
      <c r="H8" s="2248">
        <v>40</v>
      </c>
      <c r="I8" s="1908" t="s">
        <v>306</v>
      </c>
      <c r="J8" s="954">
        <f t="shared" ref="J8:J11" si="1">H8*600/W$4</f>
        <v>7.3394495412844041</v>
      </c>
      <c r="K8" s="2160" t="s">
        <v>312</v>
      </c>
      <c r="L8" s="1445">
        <v>10</v>
      </c>
      <c r="M8" s="904" t="s">
        <v>306</v>
      </c>
      <c r="N8" s="910">
        <v>0.1892147587511826</v>
      </c>
      <c r="O8" s="1916"/>
      <c r="P8" s="1913"/>
      <c r="Q8" s="1915" t="s">
        <v>306</v>
      </c>
      <c r="R8" s="913">
        <v>0</v>
      </c>
      <c r="S8" s="2163" t="s">
        <v>284</v>
      </c>
      <c r="T8" s="2248">
        <v>30</v>
      </c>
      <c r="U8" s="904" t="s">
        <v>306</v>
      </c>
      <c r="V8" s="910">
        <f>T8*600/W$4</f>
        <v>5.5045871559633026</v>
      </c>
      <c r="W8" s="235" t="s">
        <v>136</v>
      </c>
      <c r="X8" s="236">
        <v>5</v>
      </c>
      <c r="Y8" s="237" t="s">
        <v>132</v>
      </c>
      <c r="Z8" s="186" t="s">
        <v>213</v>
      </c>
      <c r="AA8" s="333">
        <v>1.3</v>
      </c>
      <c r="AC8" s="210"/>
      <c r="AD8" s="207"/>
      <c r="AE8" s="430"/>
      <c r="AF8" s="428"/>
      <c r="AG8" s="219"/>
      <c r="AH8" s="220"/>
      <c r="AI8" s="207"/>
      <c r="AJ8" s="207"/>
    </row>
    <row r="9" spans="1:36" ht="27" customHeight="1">
      <c r="A9" s="2513"/>
      <c r="B9" s="2516"/>
      <c r="C9" s="2157" t="s">
        <v>312</v>
      </c>
      <c r="D9" s="2276">
        <v>23</v>
      </c>
      <c r="E9" s="1687" t="s">
        <v>306</v>
      </c>
      <c r="F9" s="910">
        <f t="shared" si="0"/>
        <v>4.2201834862385317</v>
      </c>
      <c r="G9" s="2159" t="s">
        <v>244</v>
      </c>
      <c r="H9" s="2248">
        <v>2</v>
      </c>
      <c r="I9" s="1908" t="s">
        <v>306</v>
      </c>
      <c r="J9" s="913">
        <f t="shared" si="1"/>
        <v>0.3669724770642202</v>
      </c>
      <c r="K9" s="900" t="s">
        <v>315</v>
      </c>
      <c r="L9" s="902"/>
      <c r="M9" s="904"/>
      <c r="N9" s="910"/>
      <c r="O9" s="1916"/>
      <c r="P9" s="1913"/>
      <c r="Q9" s="1915" t="s">
        <v>490</v>
      </c>
      <c r="R9" s="913"/>
      <c r="S9" s="2163" t="s">
        <v>431</v>
      </c>
      <c r="T9" s="2248">
        <v>10</v>
      </c>
      <c r="U9" s="904" t="s">
        <v>306</v>
      </c>
      <c r="V9" s="910">
        <v>5.6764427625354781</v>
      </c>
      <c r="W9" s="235" t="s">
        <v>137</v>
      </c>
      <c r="X9" s="236">
        <v>1</v>
      </c>
      <c r="Y9" s="237" t="s">
        <v>132</v>
      </c>
      <c r="Z9" s="186" t="s">
        <v>215</v>
      </c>
      <c r="AA9" s="333">
        <v>2.2000000000000002</v>
      </c>
      <c r="AC9" s="352"/>
      <c r="AD9" s="207"/>
      <c r="AE9" s="430"/>
      <c r="AF9" s="428"/>
      <c r="AG9" s="219"/>
      <c r="AH9" s="220"/>
      <c r="AI9" s="207"/>
      <c r="AJ9" s="207"/>
    </row>
    <row r="10" spans="1:36" ht="27" customHeight="1">
      <c r="A10" s="2513"/>
      <c r="B10" s="2516"/>
      <c r="C10" s="2157" t="s">
        <v>119</v>
      </c>
      <c r="D10" s="2276">
        <v>1</v>
      </c>
      <c r="E10" s="1687" t="s">
        <v>324</v>
      </c>
      <c r="F10" s="910">
        <f t="shared" si="0"/>
        <v>0.1834862385321101</v>
      </c>
      <c r="G10" s="1911"/>
      <c r="H10" s="1907"/>
      <c r="I10" s="1910" t="s">
        <v>306</v>
      </c>
      <c r="J10" s="913">
        <f t="shared" si="1"/>
        <v>0</v>
      </c>
      <c r="K10" s="900" t="s">
        <v>315</v>
      </c>
      <c r="L10" s="902"/>
      <c r="M10" s="904"/>
      <c r="N10" s="910"/>
      <c r="O10" s="900"/>
      <c r="P10" s="902"/>
      <c r="Q10" s="904"/>
      <c r="R10" s="913"/>
      <c r="S10" s="1249"/>
      <c r="T10" s="1250"/>
      <c r="U10" s="904"/>
      <c r="V10" s="910"/>
      <c r="W10" s="235" t="s">
        <v>171</v>
      </c>
      <c r="X10" s="236">
        <v>2</v>
      </c>
      <c r="Y10" s="237" t="s">
        <v>173</v>
      </c>
      <c r="Z10" s="186" t="s">
        <v>217</v>
      </c>
      <c r="AA10" s="333">
        <v>0</v>
      </c>
      <c r="AC10" s="210"/>
      <c r="AD10" s="207"/>
      <c r="AE10" s="430"/>
      <c r="AF10" s="428"/>
      <c r="AG10" s="219"/>
      <c r="AH10" s="220"/>
      <c r="AI10" s="207"/>
      <c r="AJ10" s="207"/>
    </row>
    <row r="11" spans="1:36" ht="27" customHeight="1">
      <c r="A11" s="2513"/>
      <c r="B11" s="2516"/>
      <c r="C11" s="916"/>
      <c r="D11" s="917"/>
      <c r="E11" s="918" t="s">
        <v>306</v>
      </c>
      <c r="F11" s="910">
        <f t="shared" si="0"/>
        <v>0</v>
      </c>
      <c r="G11" s="1247"/>
      <c r="H11" s="1246"/>
      <c r="I11" s="1241" t="s">
        <v>450</v>
      </c>
      <c r="J11" s="1248">
        <f t="shared" si="1"/>
        <v>0</v>
      </c>
      <c r="K11" s="900" t="s">
        <v>315</v>
      </c>
      <c r="L11" s="902"/>
      <c r="M11" s="904"/>
      <c r="N11" s="910"/>
      <c r="O11" s="900" t="s">
        <v>315</v>
      </c>
      <c r="P11" s="907"/>
      <c r="Q11" s="904" t="s">
        <v>306</v>
      </c>
      <c r="R11" s="913">
        <v>0</v>
      </c>
      <c r="S11" s="900" t="s">
        <v>315</v>
      </c>
      <c r="T11" s="902"/>
      <c r="U11" s="904" t="s">
        <v>306</v>
      </c>
      <c r="V11" s="910">
        <v>0</v>
      </c>
      <c r="W11" s="186" t="s">
        <v>135</v>
      </c>
      <c r="X11" s="199">
        <v>5</v>
      </c>
      <c r="Y11" s="203" t="s">
        <v>132</v>
      </c>
      <c r="Z11" s="186" t="s">
        <v>219</v>
      </c>
      <c r="AA11" s="333">
        <v>0.8</v>
      </c>
      <c r="AC11" s="352"/>
      <c r="AD11" s="207"/>
      <c r="AE11" s="430"/>
      <c r="AF11" s="428"/>
      <c r="AG11" s="219"/>
      <c r="AH11" s="220"/>
      <c r="AI11" s="207"/>
      <c r="AJ11" s="207"/>
    </row>
    <row r="12" spans="1:36" s="342" customFormat="1" ht="27" customHeight="1">
      <c r="A12" s="2513"/>
      <c r="B12" s="2516"/>
      <c r="C12" s="900"/>
      <c r="D12" s="902"/>
      <c r="E12" s="904"/>
      <c r="F12" s="910"/>
      <c r="G12" s="900"/>
      <c r="H12" s="902"/>
      <c r="I12" s="904"/>
      <c r="J12" s="913"/>
      <c r="K12" s="900"/>
      <c r="L12" s="902"/>
      <c r="M12" s="904"/>
      <c r="N12" s="910"/>
      <c r="O12" s="900"/>
      <c r="P12" s="907"/>
      <c r="Q12" s="904"/>
      <c r="R12" s="913"/>
      <c r="S12" s="900"/>
      <c r="T12" s="902"/>
      <c r="U12" s="904"/>
      <c r="V12" s="910"/>
      <c r="W12" s="492"/>
      <c r="X12" s="199"/>
      <c r="Y12" s="203"/>
      <c r="Z12" s="383"/>
      <c r="AA12" s="333"/>
      <c r="AC12" s="352"/>
      <c r="AD12" s="207"/>
      <c r="AE12" s="430"/>
      <c r="AF12" s="428"/>
      <c r="AG12" s="219"/>
      <c r="AH12" s="220"/>
      <c r="AI12" s="207"/>
      <c r="AJ12" s="207"/>
    </row>
    <row r="13" spans="1:36" ht="27" customHeight="1">
      <c r="A13" s="2513"/>
      <c r="B13" s="2516"/>
      <c r="C13" s="900"/>
      <c r="D13" s="902"/>
      <c r="E13" s="904" t="s">
        <v>324</v>
      </c>
      <c r="F13" s="910">
        <v>0</v>
      </c>
      <c r="G13" s="900" t="s">
        <v>315</v>
      </c>
      <c r="H13" s="902"/>
      <c r="I13" s="904"/>
      <c r="J13" s="913"/>
      <c r="K13" s="900" t="s">
        <v>315</v>
      </c>
      <c r="L13" s="902"/>
      <c r="M13" s="904"/>
      <c r="N13" s="910"/>
      <c r="O13" s="900" t="s">
        <v>315</v>
      </c>
      <c r="P13" s="907"/>
      <c r="Q13" s="904"/>
      <c r="R13" s="913"/>
      <c r="S13" s="900" t="s">
        <v>315</v>
      </c>
      <c r="T13" s="902"/>
      <c r="U13" s="904"/>
      <c r="V13" s="910"/>
      <c r="W13" s="860" t="s">
        <v>414</v>
      </c>
      <c r="X13" s="199"/>
      <c r="Y13" s="203"/>
      <c r="Z13" s="326"/>
      <c r="AA13" s="333"/>
      <c r="AC13" s="352"/>
      <c r="AD13" s="207"/>
      <c r="AE13" s="429"/>
      <c r="AF13" s="428"/>
      <c r="AG13" s="219"/>
      <c r="AH13" s="220"/>
      <c r="AI13" s="207"/>
      <c r="AJ13" s="207"/>
    </row>
    <row r="14" spans="1:36" ht="27" customHeight="1">
      <c r="A14" s="2513"/>
      <c r="B14" s="2516"/>
      <c r="C14" s="900" t="s">
        <v>315</v>
      </c>
      <c r="D14" s="902"/>
      <c r="E14" s="904"/>
      <c r="F14" s="910"/>
      <c r="G14" s="900" t="s">
        <v>315</v>
      </c>
      <c r="H14" s="902"/>
      <c r="I14" s="904"/>
      <c r="J14" s="913"/>
      <c r="K14" s="900" t="s">
        <v>315</v>
      </c>
      <c r="L14" s="902"/>
      <c r="M14" s="904"/>
      <c r="N14" s="910"/>
      <c r="O14" s="900" t="s">
        <v>315</v>
      </c>
      <c r="P14" s="907"/>
      <c r="Q14" s="904"/>
      <c r="R14" s="913"/>
      <c r="S14" s="900" t="s">
        <v>315</v>
      </c>
      <c r="T14" s="902"/>
      <c r="U14" s="904"/>
      <c r="V14" s="910"/>
      <c r="W14" s="860" t="s">
        <v>415</v>
      </c>
      <c r="X14" s="199"/>
      <c r="Y14" s="203"/>
      <c r="Z14" s="186"/>
      <c r="AA14" s="333"/>
      <c r="AC14" s="352"/>
      <c r="AD14" s="207"/>
      <c r="AE14" s="430"/>
      <c r="AF14" s="428"/>
      <c r="AG14" s="219"/>
      <c r="AH14" s="220"/>
      <c r="AI14" s="207"/>
      <c r="AJ14" s="207"/>
    </row>
    <row r="15" spans="1:36" ht="27" customHeight="1" thickBot="1">
      <c r="A15" s="2514"/>
      <c r="B15" s="2517"/>
      <c r="C15" s="901" t="s">
        <v>315</v>
      </c>
      <c r="D15" s="905"/>
      <c r="E15" s="906"/>
      <c r="F15" s="911">
        <f>SUM(F7:F11)</f>
        <v>103.48623853211008</v>
      </c>
      <c r="G15" s="901" t="s">
        <v>315</v>
      </c>
      <c r="H15" s="905"/>
      <c r="I15" s="906"/>
      <c r="J15" s="915">
        <f>SUM(J7:J10)</f>
        <v>84.770642201834875</v>
      </c>
      <c r="K15" s="901" t="s">
        <v>315</v>
      </c>
      <c r="L15" s="905"/>
      <c r="M15" s="906"/>
      <c r="N15" s="911">
        <v>51.277199621570482</v>
      </c>
      <c r="O15" s="901" t="s">
        <v>315</v>
      </c>
      <c r="P15" s="908"/>
      <c r="Q15" s="906"/>
      <c r="R15" s="914">
        <v>60</v>
      </c>
      <c r="S15" s="901" t="s">
        <v>315</v>
      </c>
      <c r="T15" s="905"/>
      <c r="U15" s="906"/>
      <c r="V15" s="911">
        <f>SUM(V7:V8)</f>
        <v>7.7064220183486238</v>
      </c>
      <c r="W15" s="871" t="s">
        <v>416</v>
      </c>
      <c r="X15" s="200"/>
      <c r="Y15" s="204"/>
      <c r="Z15" s="187" t="s">
        <v>224</v>
      </c>
      <c r="AA15" s="335">
        <f>(AA6*70)+(AA7*75)+(AA8*25)+(AA9*45)+(AA10*60)+(AA11*150)</f>
        <v>844</v>
      </c>
      <c r="AC15" s="352"/>
      <c r="AD15" s="207"/>
      <c r="AE15" s="430"/>
      <c r="AF15" s="428"/>
      <c r="AG15" s="219"/>
      <c r="AH15" s="220"/>
      <c r="AI15" s="207"/>
      <c r="AJ15" s="207"/>
    </row>
    <row r="16" spans="1:36" ht="27" customHeight="1" thickBot="1">
      <c r="A16" s="2512">
        <f>A6+1</f>
        <v>44110</v>
      </c>
      <c r="B16" s="2515" t="str">
        <f>六高!C16</f>
        <v>小薏仁飯</v>
      </c>
      <c r="C16" s="2511" t="str">
        <f>六高!D16</f>
        <v>香酥魚片</v>
      </c>
      <c r="D16" s="2538"/>
      <c r="E16" s="2538"/>
      <c r="F16" s="2510"/>
      <c r="G16" s="2511" t="str">
        <f>六高!E16</f>
        <v>茄汁燴豆腐</v>
      </c>
      <c r="H16" s="2538"/>
      <c r="I16" s="2538"/>
      <c r="J16" s="2510"/>
      <c r="K16" s="2511" t="str">
        <f>六高!F16</f>
        <v>有機當令時蔬</v>
      </c>
      <c r="L16" s="2538"/>
      <c r="M16" s="2538"/>
      <c r="N16" s="2510"/>
      <c r="O16" s="2511" t="str">
        <f>六高!G16</f>
        <v>筍干滷肉</v>
      </c>
      <c r="P16" s="2538"/>
      <c r="Q16" s="2538"/>
      <c r="R16" s="2510"/>
      <c r="S16" s="2511" t="str">
        <f>六高!H16</f>
        <v>白菜肉片湯</v>
      </c>
      <c r="T16" s="2538"/>
      <c r="U16" s="2538"/>
      <c r="V16" s="2510"/>
      <c r="W16" s="235" t="s">
        <v>131</v>
      </c>
      <c r="X16" s="236">
        <v>1</v>
      </c>
      <c r="Y16" s="237" t="s">
        <v>132</v>
      </c>
      <c r="Z16" s="185" t="s">
        <v>211</v>
      </c>
      <c r="AA16" s="332">
        <v>6</v>
      </c>
      <c r="AC16" s="352"/>
      <c r="AD16" s="207"/>
      <c r="AE16" s="430"/>
      <c r="AF16" s="428"/>
      <c r="AG16" s="219"/>
      <c r="AH16" s="220"/>
      <c r="AI16" s="207"/>
      <c r="AJ16" s="207"/>
    </row>
    <row r="17" spans="1:39" ht="27" customHeight="1">
      <c r="A17" s="2513"/>
      <c r="B17" s="2516"/>
      <c r="C17" s="2164" t="s">
        <v>525</v>
      </c>
      <c r="D17" s="1918">
        <f>W$4</f>
        <v>3270</v>
      </c>
      <c r="E17" s="2253" t="s">
        <v>955</v>
      </c>
      <c r="F17" s="1450">
        <v>55</v>
      </c>
      <c r="G17" s="2165" t="s">
        <v>510</v>
      </c>
      <c r="H17" s="2249">
        <v>35</v>
      </c>
      <c r="I17" s="2253" t="s">
        <v>747</v>
      </c>
      <c r="J17" s="660">
        <f>H17*4300/W$4</f>
        <v>46.024464831804281</v>
      </c>
      <c r="K17" s="1251" t="s">
        <v>308</v>
      </c>
      <c r="L17" s="1252">
        <v>270</v>
      </c>
      <c r="M17" s="863" t="s">
        <v>306</v>
      </c>
      <c r="N17" s="657">
        <v>51.087984862819297</v>
      </c>
      <c r="O17" s="2168" t="s">
        <v>380</v>
      </c>
      <c r="P17" s="1453">
        <v>40</v>
      </c>
      <c r="Q17" s="1162" t="s">
        <v>306</v>
      </c>
      <c r="R17" s="660">
        <f>P17*600/P$4</f>
        <v>31.704095112285337</v>
      </c>
      <c r="S17" s="2170" t="s">
        <v>517</v>
      </c>
      <c r="T17" s="1928">
        <v>210</v>
      </c>
      <c r="U17" s="2253" t="s">
        <v>748</v>
      </c>
      <c r="V17" s="657">
        <f>T17*600/W$4</f>
        <v>38.532110091743121</v>
      </c>
      <c r="W17" s="196" t="s">
        <v>267</v>
      </c>
      <c r="X17" s="199">
        <v>4</v>
      </c>
      <c r="Y17" s="203" t="s">
        <v>268</v>
      </c>
      <c r="Z17" s="186" t="s">
        <v>212</v>
      </c>
      <c r="AA17" s="333">
        <v>2.1</v>
      </c>
      <c r="AC17" s="210"/>
      <c r="AD17" s="207"/>
      <c r="AE17" s="430"/>
      <c r="AF17" s="428"/>
      <c r="AG17" s="219"/>
      <c r="AH17" s="220"/>
      <c r="AI17" s="207"/>
      <c r="AJ17" s="207"/>
    </row>
    <row r="18" spans="1:39" ht="27" customHeight="1">
      <c r="A18" s="2513"/>
      <c r="B18" s="2516"/>
      <c r="C18" s="1917"/>
      <c r="D18" s="1921"/>
      <c r="E18" s="1919" t="s">
        <v>306</v>
      </c>
      <c r="F18" s="919">
        <f t="shared" ref="F18:F21" si="2">D18*600/W$4</f>
        <v>0</v>
      </c>
      <c r="G18" s="2166" t="s">
        <v>455</v>
      </c>
      <c r="H18" s="2248">
        <v>80</v>
      </c>
      <c r="I18" s="1924" t="s">
        <v>306</v>
      </c>
      <c r="J18" s="920">
        <f t="shared" ref="J18:J21" si="3">H18*600/W$4</f>
        <v>14.678899082568808</v>
      </c>
      <c r="K18" s="2167" t="s">
        <v>312</v>
      </c>
      <c r="L18" s="1253">
        <v>10</v>
      </c>
      <c r="M18" s="650" t="s">
        <v>306</v>
      </c>
      <c r="N18" s="657">
        <v>1.8921475875118259</v>
      </c>
      <c r="O18" s="2169" t="s">
        <v>265</v>
      </c>
      <c r="P18" s="1254">
        <v>50</v>
      </c>
      <c r="Q18" s="1163" t="s">
        <v>306</v>
      </c>
      <c r="R18" s="921">
        <f t="shared" ref="R18:R19" si="4">P18*600/P$4</f>
        <v>39.63011889035667</v>
      </c>
      <c r="S18" s="2171" t="s">
        <v>244</v>
      </c>
      <c r="T18" s="1925">
        <v>1</v>
      </c>
      <c r="U18" s="1688" t="s">
        <v>306</v>
      </c>
      <c r="V18" s="922">
        <f>T18*600/W$4</f>
        <v>0.1834862385321101</v>
      </c>
      <c r="W18" s="193"/>
      <c r="X18" s="199"/>
      <c r="Y18" s="203"/>
      <c r="Z18" s="186" t="s">
        <v>213</v>
      </c>
      <c r="AA18" s="333">
        <v>1.3</v>
      </c>
      <c r="AC18" s="210"/>
      <c r="AD18" s="207"/>
      <c r="AE18" s="430"/>
      <c r="AF18" s="430"/>
      <c r="AG18" s="219"/>
      <c r="AH18" s="220"/>
      <c r="AI18" s="207"/>
      <c r="AJ18" s="207"/>
    </row>
    <row r="19" spans="1:39" ht="27" customHeight="1">
      <c r="A19" s="2513"/>
      <c r="B19" s="2516"/>
      <c r="C19" s="1917"/>
      <c r="D19" s="1921"/>
      <c r="E19" s="1919" t="s">
        <v>306</v>
      </c>
      <c r="F19" s="919">
        <f t="shared" si="2"/>
        <v>0</v>
      </c>
      <c r="G19" s="2166" t="s">
        <v>430</v>
      </c>
      <c r="H19" s="2248">
        <v>100</v>
      </c>
      <c r="I19" s="1924" t="s">
        <v>306</v>
      </c>
      <c r="J19" s="920">
        <f t="shared" si="3"/>
        <v>18.348623853211009</v>
      </c>
      <c r="K19" s="644"/>
      <c r="L19" s="648"/>
      <c r="M19" s="650"/>
      <c r="N19" s="657"/>
      <c r="O19" s="1256"/>
      <c r="P19" s="1254"/>
      <c r="Q19" s="1163" t="s">
        <v>306</v>
      </c>
      <c r="R19" s="921">
        <f t="shared" si="4"/>
        <v>0</v>
      </c>
      <c r="S19" s="2171" t="s">
        <v>312</v>
      </c>
      <c r="T19" s="1925">
        <v>23</v>
      </c>
      <c r="U19" s="1688" t="s">
        <v>306</v>
      </c>
      <c r="V19" s="657">
        <v>0.3784295175023652</v>
      </c>
      <c r="W19" s="193"/>
      <c r="X19" s="199"/>
      <c r="Y19" s="203"/>
      <c r="Z19" s="186" t="s">
        <v>215</v>
      </c>
      <c r="AA19" s="333">
        <v>2.2000000000000002</v>
      </c>
      <c r="AC19" s="352"/>
      <c r="AD19" s="207"/>
      <c r="AE19" s="430"/>
      <c r="AF19" s="430"/>
      <c r="AG19" s="219"/>
      <c r="AH19" s="220"/>
      <c r="AI19" s="207"/>
      <c r="AJ19" s="207"/>
    </row>
    <row r="20" spans="1:39" ht="27" customHeight="1">
      <c r="A20" s="2513"/>
      <c r="B20" s="2516"/>
      <c r="C20" s="1917"/>
      <c r="D20" s="1921"/>
      <c r="E20" s="1919" t="s">
        <v>306</v>
      </c>
      <c r="F20" s="919"/>
      <c r="G20" s="2166" t="s">
        <v>242</v>
      </c>
      <c r="H20" s="2248">
        <v>30</v>
      </c>
      <c r="I20" s="650" t="s">
        <v>306</v>
      </c>
      <c r="J20" s="920">
        <f t="shared" si="3"/>
        <v>5.5045871559633026</v>
      </c>
      <c r="K20" s="644" t="s">
        <v>315</v>
      </c>
      <c r="L20" s="648"/>
      <c r="M20" s="650"/>
      <c r="N20" s="657"/>
      <c r="O20" s="1257"/>
      <c r="P20" s="1255"/>
      <c r="Q20" s="1163" t="s">
        <v>306</v>
      </c>
      <c r="R20" s="660"/>
      <c r="S20" s="2171" t="s">
        <v>406</v>
      </c>
      <c r="T20" s="1925">
        <v>30</v>
      </c>
      <c r="U20" s="1688" t="s">
        <v>306</v>
      </c>
      <c r="V20" s="2259">
        <v>0.3784295175023652</v>
      </c>
      <c r="W20" s="197"/>
      <c r="X20" s="199"/>
      <c r="Y20" s="203"/>
      <c r="Z20" s="186" t="s">
        <v>217</v>
      </c>
      <c r="AA20" s="333">
        <v>0</v>
      </c>
      <c r="AC20" s="352"/>
      <c r="AD20" s="2532"/>
      <c r="AE20" s="2533"/>
      <c r="AF20" s="430"/>
      <c r="AG20" s="219"/>
      <c r="AH20" s="220"/>
      <c r="AI20" s="207"/>
      <c r="AJ20" s="207"/>
    </row>
    <row r="21" spans="1:39" ht="27" customHeight="1">
      <c r="A21" s="2513"/>
      <c r="B21" s="2516"/>
      <c r="C21" s="1922"/>
      <c r="D21" s="1923"/>
      <c r="E21" s="1920" t="s">
        <v>306</v>
      </c>
      <c r="F21" s="919">
        <f t="shared" si="2"/>
        <v>0</v>
      </c>
      <c r="G21" s="1161"/>
      <c r="H21" s="1160"/>
      <c r="I21" s="650" t="s">
        <v>365</v>
      </c>
      <c r="J21" s="920">
        <f t="shared" si="3"/>
        <v>0</v>
      </c>
      <c r="K21" s="644" t="s">
        <v>315</v>
      </c>
      <c r="L21" s="648"/>
      <c r="M21" s="650"/>
      <c r="N21" s="657"/>
      <c r="O21" s="644"/>
      <c r="P21" s="648"/>
      <c r="Q21" s="650" t="s">
        <v>306</v>
      </c>
      <c r="R21" s="660">
        <v>0</v>
      </c>
      <c r="S21" s="1926"/>
      <c r="T21" s="1927"/>
      <c r="U21" s="1689" t="s">
        <v>306</v>
      </c>
      <c r="V21" s="2259">
        <v>0.3784295175023652</v>
      </c>
      <c r="W21" s="193"/>
      <c r="X21" s="199"/>
      <c r="Y21" s="203"/>
      <c r="Z21" s="186" t="s">
        <v>219</v>
      </c>
      <c r="AA21" s="333">
        <v>0</v>
      </c>
      <c r="AC21" s="352"/>
      <c r="AD21" s="2532"/>
      <c r="AE21" s="2533"/>
      <c r="AF21" s="430"/>
      <c r="AG21" s="219"/>
      <c r="AH21" s="220"/>
      <c r="AI21" s="207"/>
      <c r="AJ21" s="207"/>
    </row>
    <row r="22" spans="1:39" ht="27" customHeight="1">
      <c r="A22" s="2513"/>
      <c r="B22" s="2516"/>
      <c r="C22" s="646" t="s">
        <v>315</v>
      </c>
      <c r="D22" s="653"/>
      <c r="E22" s="650" t="s">
        <v>306</v>
      </c>
      <c r="F22" s="657">
        <v>0</v>
      </c>
      <c r="G22" s="646" t="s">
        <v>315</v>
      </c>
      <c r="H22" s="648"/>
      <c r="I22" s="650" t="s">
        <v>306</v>
      </c>
      <c r="J22" s="660">
        <v>0</v>
      </c>
      <c r="K22" s="644" t="s">
        <v>315</v>
      </c>
      <c r="L22" s="648"/>
      <c r="M22" s="650"/>
      <c r="N22" s="657"/>
      <c r="O22" s="644"/>
      <c r="P22" s="654"/>
      <c r="Q22" s="650"/>
      <c r="R22" s="660"/>
      <c r="S22" s="646" t="s">
        <v>315</v>
      </c>
      <c r="T22" s="648"/>
      <c r="U22" s="650" t="s">
        <v>306</v>
      </c>
      <c r="V22" s="2259">
        <v>0.3784295175023652</v>
      </c>
      <c r="W22" s="197"/>
      <c r="X22" s="199"/>
      <c r="Y22" s="203"/>
      <c r="Z22" s="326"/>
      <c r="AA22" s="333"/>
      <c r="AC22" s="352"/>
      <c r="AD22" s="207"/>
      <c r="AE22" s="430"/>
      <c r="AF22" s="430"/>
      <c r="AG22" s="219"/>
      <c r="AH22" s="220"/>
      <c r="AI22" s="207"/>
      <c r="AJ22" s="207"/>
    </row>
    <row r="23" spans="1:39" ht="27" customHeight="1" thickBot="1">
      <c r="A23" s="2514"/>
      <c r="B23" s="2517"/>
      <c r="C23" s="646" t="s">
        <v>315</v>
      </c>
      <c r="D23" s="653"/>
      <c r="E23" s="650" t="s">
        <v>306</v>
      </c>
      <c r="F23" s="657">
        <f>SUM(F17:F21)</f>
        <v>55</v>
      </c>
      <c r="G23" s="646" t="s">
        <v>315</v>
      </c>
      <c r="H23" s="648"/>
      <c r="I23" s="650"/>
      <c r="J23" s="660">
        <f>SUM(J17:J19)</f>
        <v>79.051987767584095</v>
      </c>
      <c r="K23" s="644" t="s">
        <v>315</v>
      </c>
      <c r="L23" s="648"/>
      <c r="M23" s="650"/>
      <c r="N23" s="657">
        <v>52.980132450331126</v>
      </c>
      <c r="O23" s="644"/>
      <c r="P23" s="654"/>
      <c r="Q23" s="650"/>
      <c r="R23" s="660">
        <f>SUM(R17:R19)</f>
        <v>71.334214002642</v>
      </c>
      <c r="S23" s="646" t="s">
        <v>315</v>
      </c>
      <c r="T23" s="648"/>
      <c r="U23" s="650" t="s">
        <v>306</v>
      </c>
      <c r="V23" s="657">
        <f>SUM(V17:V18)</f>
        <v>38.715596330275233</v>
      </c>
      <c r="W23" s="197"/>
      <c r="X23" s="199"/>
      <c r="Y23" s="203"/>
      <c r="Z23" s="187" t="s">
        <v>224</v>
      </c>
      <c r="AA23" s="335">
        <f>(AA16*70)+(AA17*75)+(AA18*25)+(AA19*45)+(AA20*60)+(AA21*150)</f>
        <v>709</v>
      </c>
      <c r="AC23" s="352"/>
      <c r="AD23" s="207"/>
      <c r="AE23" s="430"/>
      <c r="AF23" s="430"/>
      <c r="AG23" s="219"/>
      <c r="AH23" s="220"/>
      <c r="AI23" s="207"/>
      <c r="AJ23" s="207"/>
    </row>
    <row r="24" spans="1:39" ht="27" customHeight="1" thickBot="1">
      <c r="A24" s="2518">
        <f>A6+2</f>
        <v>44111</v>
      </c>
      <c r="B24" s="2521" t="str">
        <f>六高!C18</f>
        <v>特餐</v>
      </c>
      <c r="C24" s="2509" t="str">
        <f>六高!D18</f>
        <v>客家炒粄條</v>
      </c>
      <c r="D24" s="2509"/>
      <c r="E24" s="2509"/>
      <c r="F24" s="2509"/>
      <c r="G24" s="2510" t="str">
        <f>六高!E18</f>
        <v>滷豬排</v>
      </c>
      <c r="H24" s="2509"/>
      <c r="I24" s="2509"/>
      <c r="J24" s="2511"/>
      <c r="K24" s="2509" t="str">
        <f>六高!F18</f>
        <v>當令時蔬</v>
      </c>
      <c r="L24" s="2509"/>
      <c r="M24" s="2509"/>
      <c r="N24" s="2509"/>
      <c r="O24" s="2510" t="str">
        <f>六高!G18</f>
        <v>糖醋雞丁</v>
      </c>
      <c r="P24" s="2509"/>
      <c r="Q24" s="2509"/>
      <c r="R24" s="2509"/>
      <c r="S24" s="2509" t="str">
        <f>六高!H18</f>
        <v>銀蘿雞湯</v>
      </c>
      <c r="T24" s="2509"/>
      <c r="U24" s="2509"/>
      <c r="V24" s="2509"/>
      <c r="W24" s="195" t="s">
        <v>126</v>
      </c>
      <c r="X24" s="2534">
        <f>D3+D4+F3+L3+L4+N3</f>
        <v>2513</v>
      </c>
      <c r="Y24" s="2536" t="s">
        <v>123</v>
      </c>
      <c r="Z24" s="185" t="s">
        <v>211</v>
      </c>
      <c r="AA24" s="332">
        <v>6</v>
      </c>
      <c r="AC24" s="352"/>
      <c r="AD24" s="207"/>
      <c r="AE24" s="430"/>
      <c r="AF24" s="430"/>
      <c r="AG24" s="219"/>
      <c r="AH24" s="220"/>
      <c r="AI24" s="207"/>
      <c r="AJ24" s="207"/>
    </row>
    <row r="25" spans="1:39" ht="27" customHeight="1" thickBot="1">
      <c r="A25" s="2519"/>
      <c r="B25" s="2522"/>
      <c r="C25" s="2172" t="s">
        <v>696</v>
      </c>
      <c r="D25" s="1933">
        <v>800</v>
      </c>
      <c r="E25" s="1929" t="s">
        <v>306</v>
      </c>
      <c r="F25" s="656">
        <f>D25*600/W$4</f>
        <v>146.78899082568807</v>
      </c>
      <c r="G25" s="2174" t="s">
        <v>697</v>
      </c>
      <c r="H25" s="1166">
        <f>W$4</f>
        <v>3270</v>
      </c>
      <c r="I25" s="649" t="s">
        <v>321</v>
      </c>
      <c r="J25" s="659">
        <v>80</v>
      </c>
      <c r="K25" s="1258" t="s">
        <v>308</v>
      </c>
      <c r="L25" s="1259">
        <v>270</v>
      </c>
      <c r="M25" s="649" t="s">
        <v>306</v>
      </c>
      <c r="N25" s="656">
        <v>51.087984862819297</v>
      </c>
      <c r="O25" s="2176" t="s">
        <v>286</v>
      </c>
      <c r="P25" s="1935">
        <v>50</v>
      </c>
      <c r="Q25" s="1691" t="s">
        <v>306</v>
      </c>
      <c r="R25" s="659">
        <f>P25*600/P$4</f>
        <v>39.63011889035667</v>
      </c>
      <c r="S25" s="2177" t="s">
        <v>285</v>
      </c>
      <c r="T25" s="1937">
        <v>270</v>
      </c>
      <c r="U25" s="1693" t="s">
        <v>306</v>
      </c>
      <c r="V25" s="1384">
        <f>T25*600/W$4</f>
        <v>49.541284403669728</v>
      </c>
      <c r="W25" s="209" t="s">
        <v>125</v>
      </c>
      <c r="X25" s="2535"/>
      <c r="Y25" s="2537"/>
      <c r="Z25" s="186" t="s">
        <v>212</v>
      </c>
      <c r="AA25" s="333">
        <v>2.4</v>
      </c>
      <c r="AC25" s="352"/>
      <c r="AD25" s="207"/>
      <c r="AE25" s="430"/>
      <c r="AF25" s="430"/>
      <c r="AG25" s="219"/>
      <c r="AH25" s="220"/>
      <c r="AI25" s="207"/>
      <c r="AJ25" s="207"/>
    </row>
    <row r="26" spans="1:39" ht="27" customHeight="1" thickBot="1">
      <c r="A26" s="2519"/>
      <c r="B26" s="2522"/>
      <c r="C26" s="2172" t="s">
        <v>474</v>
      </c>
      <c r="D26" s="1933">
        <v>60</v>
      </c>
      <c r="E26" s="1934" t="s">
        <v>306</v>
      </c>
      <c r="F26" s="2153">
        <f t="shared" ref="F26:F30" si="5">D26*600/W$4</f>
        <v>11.009174311926605</v>
      </c>
      <c r="G26" s="644"/>
      <c r="H26" s="648"/>
      <c r="I26" s="650" t="s">
        <v>306</v>
      </c>
      <c r="J26" s="660">
        <v>0</v>
      </c>
      <c r="K26" s="2175" t="s">
        <v>312</v>
      </c>
      <c r="L26" s="1259">
        <v>10</v>
      </c>
      <c r="M26" s="650" t="s">
        <v>306</v>
      </c>
      <c r="N26" s="657">
        <v>0.1892147587511826</v>
      </c>
      <c r="O26" s="2176" t="s">
        <v>484</v>
      </c>
      <c r="P26" s="1935">
        <v>30</v>
      </c>
      <c r="Q26" s="1690" t="s">
        <v>306</v>
      </c>
      <c r="R26" s="660">
        <f t="shared" ref="R26:R27" si="6">P26*600/P$4</f>
        <v>23.778071334214001</v>
      </c>
      <c r="S26" s="2177" t="s">
        <v>286</v>
      </c>
      <c r="T26" s="1937">
        <v>30</v>
      </c>
      <c r="U26" s="1694" t="s">
        <v>306</v>
      </c>
      <c r="V26" s="657">
        <f t="shared" ref="V26:V29" si="7">T26*600/W$4</f>
        <v>5.5045871559633026</v>
      </c>
      <c r="W26" s="235" t="s">
        <v>131</v>
      </c>
      <c r="X26" s="236">
        <v>1</v>
      </c>
      <c r="Y26" s="237" t="s">
        <v>132</v>
      </c>
      <c r="Z26" s="186" t="s">
        <v>213</v>
      </c>
      <c r="AA26" s="333">
        <v>1.2</v>
      </c>
      <c r="AC26" s="352"/>
      <c r="AD26" s="207"/>
      <c r="AE26" s="430"/>
      <c r="AF26" s="430"/>
      <c r="AG26" s="219"/>
      <c r="AH26" s="220"/>
      <c r="AI26" s="207"/>
      <c r="AJ26" s="207"/>
    </row>
    <row r="27" spans="1:39" ht="27" customHeight="1" thickBot="1">
      <c r="A27" s="2519"/>
      <c r="B27" s="2522"/>
      <c r="C27" s="2172" t="s">
        <v>475</v>
      </c>
      <c r="D27" s="1933">
        <v>160</v>
      </c>
      <c r="E27" s="1930" t="s">
        <v>306</v>
      </c>
      <c r="F27" s="2153">
        <f t="shared" si="5"/>
        <v>29.357798165137616</v>
      </c>
      <c r="G27" s="644"/>
      <c r="H27" s="648"/>
      <c r="I27" s="650"/>
      <c r="J27" s="660"/>
      <c r="K27" s="1167" t="s">
        <v>315</v>
      </c>
      <c r="L27" s="1168"/>
      <c r="M27" s="650"/>
      <c r="N27" s="657"/>
      <c r="O27" s="2176" t="s">
        <v>239</v>
      </c>
      <c r="P27" s="1935">
        <v>40</v>
      </c>
      <c r="Q27" s="1690" t="s">
        <v>306</v>
      </c>
      <c r="R27" s="660">
        <f t="shared" si="6"/>
        <v>31.704095112285337</v>
      </c>
      <c r="S27" s="1936"/>
      <c r="T27" s="1937"/>
      <c r="U27" s="1694" t="s">
        <v>306</v>
      </c>
      <c r="V27" s="657">
        <f t="shared" si="7"/>
        <v>0</v>
      </c>
      <c r="W27" s="196" t="s">
        <v>267</v>
      </c>
      <c r="X27" s="199">
        <v>4</v>
      </c>
      <c r="Y27" s="203" t="s">
        <v>268</v>
      </c>
      <c r="Z27" s="186" t="s">
        <v>215</v>
      </c>
      <c r="AA27" s="333">
        <v>2.2000000000000002</v>
      </c>
      <c r="AC27" s="352"/>
      <c r="AD27" s="207"/>
      <c r="AE27" s="430"/>
      <c r="AF27" s="430"/>
      <c r="AG27" s="431"/>
      <c r="AH27" s="220"/>
      <c r="AI27" s="207"/>
      <c r="AJ27" s="207"/>
    </row>
    <row r="28" spans="1:39" ht="27" customHeight="1" thickBot="1">
      <c r="A28" s="2519"/>
      <c r="B28" s="2522"/>
      <c r="C28" s="2173" t="s">
        <v>312</v>
      </c>
      <c r="D28" s="1932">
        <v>23</v>
      </c>
      <c r="E28" s="1931" t="s">
        <v>306</v>
      </c>
      <c r="F28" s="2153">
        <f t="shared" si="5"/>
        <v>4.2201834862385317</v>
      </c>
      <c r="G28" s="644"/>
      <c r="H28" s="648"/>
      <c r="I28" s="650" t="s">
        <v>306</v>
      </c>
      <c r="J28" s="660">
        <v>0</v>
      </c>
      <c r="K28" s="644" t="s">
        <v>315</v>
      </c>
      <c r="L28" s="648"/>
      <c r="M28" s="650"/>
      <c r="N28" s="657"/>
      <c r="O28" s="1261"/>
      <c r="P28" s="1260"/>
      <c r="Q28" s="650"/>
      <c r="R28" s="660"/>
      <c r="S28" s="1936"/>
      <c r="T28" s="1937"/>
      <c r="U28" s="1692" t="s">
        <v>306</v>
      </c>
      <c r="V28" s="657">
        <f t="shared" si="7"/>
        <v>0</v>
      </c>
      <c r="W28" s="383"/>
      <c r="X28" s="199"/>
      <c r="Y28" s="203"/>
      <c r="Z28" s="186" t="s">
        <v>217</v>
      </c>
      <c r="AA28" s="333">
        <v>1</v>
      </c>
      <c r="AC28" s="352"/>
      <c r="AD28" s="207"/>
      <c r="AE28" s="430"/>
      <c r="AF28" s="430"/>
      <c r="AG28" s="431"/>
      <c r="AH28" s="220"/>
      <c r="AI28" s="201"/>
      <c r="AJ28" s="201"/>
      <c r="AK28" s="201"/>
      <c r="AL28" s="191"/>
      <c r="AM28" s="201"/>
    </row>
    <row r="29" spans="1:39" ht="27" customHeight="1" thickBot="1">
      <c r="A29" s="2519"/>
      <c r="B29" s="2522"/>
      <c r="C29" s="2173" t="s">
        <v>366</v>
      </c>
      <c r="D29" s="1932">
        <v>4</v>
      </c>
      <c r="E29" s="1931" t="s">
        <v>306</v>
      </c>
      <c r="F29" s="2153">
        <f t="shared" si="5"/>
        <v>0.73394495412844041</v>
      </c>
      <c r="G29" s="644"/>
      <c r="H29" s="648"/>
      <c r="I29" s="650"/>
      <c r="J29" s="660"/>
      <c r="K29" s="644" t="s">
        <v>315</v>
      </c>
      <c r="L29" s="648"/>
      <c r="M29" s="650"/>
      <c r="N29" s="657"/>
      <c r="O29" s="644"/>
      <c r="P29" s="654"/>
      <c r="Q29" s="650" t="s">
        <v>306</v>
      </c>
      <c r="R29" s="660">
        <v>0</v>
      </c>
      <c r="S29" s="662"/>
      <c r="T29" s="648"/>
      <c r="U29" s="650" t="s">
        <v>306</v>
      </c>
      <c r="V29" s="657">
        <f t="shared" si="7"/>
        <v>0</v>
      </c>
      <c r="W29" s="383"/>
      <c r="X29" s="199"/>
      <c r="Y29" s="203"/>
      <c r="Z29" s="186" t="s">
        <v>219</v>
      </c>
      <c r="AA29" s="333">
        <v>0</v>
      </c>
      <c r="AC29" s="352"/>
      <c r="AD29" s="207"/>
      <c r="AE29" s="430"/>
      <c r="AF29" s="430"/>
      <c r="AG29" s="219"/>
      <c r="AH29" s="220"/>
      <c r="AI29" s="201"/>
      <c r="AJ29" s="201"/>
      <c r="AK29" s="201"/>
      <c r="AL29" s="191"/>
      <c r="AM29" s="201"/>
    </row>
    <row r="30" spans="1:39" ht="27" customHeight="1">
      <c r="A30" s="2519"/>
      <c r="B30" s="2522"/>
      <c r="C30" s="2173" t="s">
        <v>526</v>
      </c>
      <c r="D30" s="1932">
        <v>2</v>
      </c>
      <c r="E30" s="1931" t="s">
        <v>324</v>
      </c>
      <c r="F30" s="2153">
        <f t="shared" si="5"/>
        <v>0.3669724770642202</v>
      </c>
      <c r="G30" s="644" t="s">
        <v>315</v>
      </c>
      <c r="H30" s="648"/>
      <c r="I30" s="650"/>
      <c r="J30" s="660"/>
      <c r="K30" s="644" t="s">
        <v>315</v>
      </c>
      <c r="L30" s="648"/>
      <c r="M30" s="650"/>
      <c r="N30" s="657"/>
      <c r="O30" s="644" t="s">
        <v>315</v>
      </c>
      <c r="P30" s="654"/>
      <c r="Q30" s="650"/>
      <c r="R30" s="660"/>
      <c r="S30" s="662" t="s">
        <v>315</v>
      </c>
      <c r="T30" s="648"/>
      <c r="U30" s="650"/>
      <c r="V30" s="657"/>
      <c r="W30" s="197"/>
      <c r="X30" s="199"/>
      <c r="Y30" s="203"/>
      <c r="Z30" s="186"/>
      <c r="AA30" s="333"/>
      <c r="AC30" s="352"/>
      <c r="AD30" s="207"/>
      <c r="AE30" s="430"/>
      <c r="AF30" s="430"/>
      <c r="AG30" s="219"/>
      <c r="AH30" s="220"/>
      <c r="AI30" s="201"/>
      <c r="AJ30" s="201"/>
      <c r="AK30" s="201"/>
      <c r="AL30" s="191"/>
      <c r="AM30" s="201"/>
    </row>
    <row r="31" spans="1:39" ht="27" customHeight="1">
      <c r="A31" s="2519"/>
      <c r="B31" s="2522"/>
      <c r="C31" s="2173"/>
      <c r="D31" s="2109"/>
      <c r="E31" s="2108"/>
      <c r="F31" s="657">
        <v>0</v>
      </c>
      <c r="G31" s="644"/>
      <c r="H31" s="648"/>
      <c r="I31" s="650"/>
      <c r="J31" s="660"/>
      <c r="K31" s="644"/>
      <c r="L31" s="648"/>
      <c r="M31" s="650"/>
      <c r="N31" s="657"/>
      <c r="O31" s="644"/>
      <c r="P31" s="654"/>
      <c r="Q31" s="650"/>
      <c r="R31" s="660"/>
      <c r="S31" s="662"/>
      <c r="T31" s="648"/>
      <c r="U31" s="650"/>
      <c r="V31" s="657"/>
      <c r="W31" s="197"/>
      <c r="X31" s="199"/>
      <c r="Y31" s="203"/>
      <c r="Z31" s="186"/>
      <c r="AA31" s="333"/>
      <c r="AC31" s="352"/>
      <c r="AD31" s="207"/>
      <c r="AE31" s="430"/>
      <c r="AF31" s="430"/>
      <c r="AG31" s="219"/>
      <c r="AH31" s="220"/>
      <c r="AI31" s="201"/>
      <c r="AJ31" s="201"/>
      <c r="AK31" s="201"/>
      <c r="AL31" s="191"/>
      <c r="AM31" s="201"/>
    </row>
    <row r="32" spans="1:39" ht="27" customHeight="1">
      <c r="A32" s="2519"/>
      <c r="B32" s="2522"/>
      <c r="C32" s="2106"/>
      <c r="D32" s="2109"/>
      <c r="E32" s="2108"/>
      <c r="F32" s="657"/>
      <c r="G32" s="646"/>
      <c r="H32" s="648"/>
      <c r="I32" s="650"/>
      <c r="J32" s="660"/>
      <c r="K32" s="644" t="s">
        <v>315</v>
      </c>
      <c r="L32" s="648"/>
      <c r="M32" s="650"/>
      <c r="N32" s="657"/>
      <c r="O32" s="646" t="s">
        <v>315</v>
      </c>
      <c r="P32" s="654"/>
      <c r="Q32" s="650"/>
      <c r="R32" s="660"/>
      <c r="S32" s="646" t="s">
        <v>315</v>
      </c>
      <c r="T32" s="648"/>
      <c r="U32" s="650"/>
      <c r="V32" s="657"/>
      <c r="W32" s="197"/>
      <c r="X32" s="199"/>
      <c r="Y32" s="203"/>
      <c r="Z32" s="326"/>
      <c r="AA32" s="333"/>
      <c r="AC32" s="352"/>
      <c r="AD32" s="207"/>
      <c r="AE32" s="430"/>
      <c r="AF32" s="430"/>
      <c r="AG32" s="219"/>
      <c r="AH32" s="220"/>
      <c r="AI32" s="201"/>
      <c r="AJ32" s="201"/>
      <c r="AK32" s="201"/>
      <c r="AL32" s="191"/>
      <c r="AM32" s="201"/>
    </row>
    <row r="33" spans="1:39" ht="27" customHeight="1" thickBot="1">
      <c r="A33" s="2520"/>
      <c r="B33" s="2523"/>
      <c r="C33" s="2106"/>
      <c r="D33" s="2109"/>
      <c r="E33" s="2108"/>
      <c r="F33" s="658">
        <f>SUM(F26:F30)</f>
        <v>45.688073394495419</v>
      </c>
      <c r="G33" s="645" t="s">
        <v>315</v>
      </c>
      <c r="H33" s="651"/>
      <c r="I33" s="652"/>
      <c r="J33" s="661">
        <f>SUM(J25)</f>
        <v>80</v>
      </c>
      <c r="K33" s="645" t="s">
        <v>315</v>
      </c>
      <c r="L33" s="651"/>
      <c r="M33" s="652"/>
      <c r="N33" s="658">
        <v>51.277199621570482</v>
      </c>
      <c r="O33" s="645" t="s">
        <v>315</v>
      </c>
      <c r="P33" s="655"/>
      <c r="Q33" s="652"/>
      <c r="R33" s="661">
        <f>SUM(R25:R27)</f>
        <v>95.112285336856019</v>
      </c>
      <c r="S33" s="645" t="s">
        <v>315</v>
      </c>
      <c r="T33" s="651"/>
      <c r="U33" s="652"/>
      <c r="V33" s="658">
        <f>SUM(V25:V27)</f>
        <v>55.045871559633028</v>
      </c>
      <c r="W33" s="198"/>
      <c r="X33" s="200"/>
      <c r="Y33" s="204"/>
      <c r="Z33" s="187" t="s">
        <v>224</v>
      </c>
      <c r="AA33" s="335">
        <f>(AA24*70)+(AA25*75)+(AA26*25)+(AA27*45)+(AA28*60)+(AA29*150)</f>
        <v>789</v>
      </c>
      <c r="AC33" s="352"/>
      <c r="AD33" s="207"/>
      <c r="AE33" s="430"/>
      <c r="AF33" s="430"/>
      <c r="AG33" s="219"/>
      <c r="AH33" s="220"/>
      <c r="AI33" s="201"/>
      <c r="AJ33" s="201"/>
      <c r="AK33" s="201"/>
      <c r="AL33" s="191"/>
      <c r="AM33" s="201"/>
    </row>
    <row r="34" spans="1:39" ht="27" customHeight="1" thickBot="1">
      <c r="A34" s="2512">
        <f>A6+3</f>
        <v>44112</v>
      </c>
      <c r="B34" s="2516" t="str">
        <f>六高!C20</f>
        <v>糙米飯</v>
      </c>
      <c r="C34" s="2509" t="str">
        <f>六高!D20</f>
        <v>茄汁燉雞</v>
      </c>
      <c r="D34" s="2509"/>
      <c r="E34" s="2509"/>
      <c r="F34" s="2509"/>
      <c r="G34" s="2510" t="str">
        <f>六高!E20</f>
        <v>塔香海茸</v>
      </c>
      <c r="H34" s="2509"/>
      <c r="I34" s="2509"/>
      <c r="J34" s="2511"/>
      <c r="K34" s="2509" t="str">
        <f>六高!F20</f>
        <v>有機當令時蔬</v>
      </c>
      <c r="L34" s="2509"/>
      <c r="M34" s="2509"/>
      <c r="N34" s="2509"/>
      <c r="O34" s="2510" t="str">
        <f>六高!G20</f>
        <v>鍋貼</v>
      </c>
      <c r="P34" s="2509"/>
      <c r="Q34" s="2509"/>
      <c r="R34" s="2509"/>
      <c r="S34" s="2509" t="str">
        <f>六高!H20</f>
        <v>大瓜排骨湯</v>
      </c>
      <c r="T34" s="2509"/>
      <c r="U34" s="2509"/>
      <c r="V34" s="2509"/>
      <c r="W34" s="239" t="s">
        <v>131</v>
      </c>
      <c r="X34" s="240">
        <v>1</v>
      </c>
      <c r="Y34" s="241" t="s">
        <v>132</v>
      </c>
      <c r="Z34" s="185" t="s">
        <v>211</v>
      </c>
      <c r="AA34" s="332">
        <v>6</v>
      </c>
      <c r="AC34" s="352"/>
      <c r="AD34" s="207"/>
      <c r="AE34" s="430"/>
      <c r="AF34" s="430"/>
      <c r="AG34" s="219"/>
      <c r="AH34" s="220"/>
      <c r="AI34" s="201"/>
      <c r="AJ34" s="201"/>
      <c r="AK34" s="201"/>
      <c r="AL34" s="191"/>
      <c r="AM34" s="201"/>
    </row>
    <row r="35" spans="1:39" ht="27" customHeight="1">
      <c r="A35" s="2513"/>
      <c r="B35" s="2516"/>
      <c r="C35" s="2178" t="s">
        <v>286</v>
      </c>
      <c r="D35" s="1262">
        <v>380</v>
      </c>
      <c r="E35" s="2270" t="s">
        <v>957</v>
      </c>
      <c r="F35" s="657">
        <f>D35*600/W$4</f>
        <v>69.724770642201833</v>
      </c>
      <c r="G35" s="2180" t="s">
        <v>701</v>
      </c>
      <c r="H35" s="1939">
        <v>35</v>
      </c>
      <c r="I35" s="2253" t="s">
        <v>956</v>
      </c>
      <c r="J35" s="660">
        <f>H35*600/W$4</f>
        <v>6.4220183486238529</v>
      </c>
      <c r="K35" s="1266" t="s">
        <v>308</v>
      </c>
      <c r="L35" s="1267">
        <v>270</v>
      </c>
      <c r="M35" s="649" t="s">
        <v>306</v>
      </c>
      <c r="N35" s="657">
        <v>51.087984862819297</v>
      </c>
      <c r="O35" s="2182" t="s">
        <v>703</v>
      </c>
      <c r="P35" s="1943">
        <f>P$4*2</f>
        <v>1514</v>
      </c>
      <c r="Q35" s="1696" t="s">
        <v>955</v>
      </c>
      <c r="R35" s="660">
        <f>P35*600/P$4</f>
        <v>1200</v>
      </c>
      <c r="S35" s="2183" t="s">
        <v>704</v>
      </c>
      <c r="T35" s="1947">
        <v>270</v>
      </c>
      <c r="U35" s="1948" t="s">
        <v>306</v>
      </c>
      <c r="V35" s="657">
        <f>T35*600/W$4</f>
        <v>49.541284403669728</v>
      </c>
      <c r="W35" s="186"/>
      <c r="X35" s="199"/>
      <c r="Y35" s="203"/>
      <c r="Z35" s="186" t="s">
        <v>212</v>
      </c>
      <c r="AA35" s="333">
        <v>2.5</v>
      </c>
      <c r="AC35" s="352"/>
      <c r="AD35" s="207"/>
      <c r="AE35" s="430"/>
      <c r="AF35" s="430"/>
      <c r="AG35" s="219"/>
      <c r="AH35" s="220"/>
      <c r="AI35" s="201"/>
      <c r="AJ35" s="201"/>
      <c r="AK35" s="201"/>
      <c r="AL35" s="191"/>
      <c r="AM35" s="201"/>
    </row>
    <row r="36" spans="1:39" ht="27" customHeight="1">
      <c r="A36" s="2513"/>
      <c r="B36" s="2516"/>
      <c r="C36" s="2179" t="s">
        <v>239</v>
      </c>
      <c r="D36" s="1264">
        <v>60</v>
      </c>
      <c r="E36" s="2279" t="s">
        <v>132</v>
      </c>
      <c r="F36" s="1263">
        <f t="shared" ref="F36:F38" si="8">D36*600/W$4</f>
        <v>11.009174311926605</v>
      </c>
      <c r="G36" s="2181" t="s">
        <v>474</v>
      </c>
      <c r="H36" s="1940">
        <v>30</v>
      </c>
      <c r="I36" s="1695" t="s">
        <v>306</v>
      </c>
      <c r="J36" s="2154">
        <f t="shared" ref="J36:J38" si="9">H36*4300/W$4</f>
        <v>39.449541284403672</v>
      </c>
      <c r="K36" s="2246" t="s">
        <v>750</v>
      </c>
      <c r="L36" s="1268">
        <v>1</v>
      </c>
      <c r="M36" s="650" t="s">
        <v>306</v>
      </c>
      <c r="N36" s="657">
        <v>1.8921475875118259</v>
      </c>
      <c r="O36" s="1944"/>
      <c r="P36" s="1942"/>
      <c r="Q36" s="1697" t="s">
        <v>306</v>
      </c>
      <c r="R36" s="660">
        <f t="shared" ref="R36:R37" si="10">P36*600/P$4</f>
        <v>0</v>
      </c>
      <c r="S36" s="2184" t="s">
        <v>245</v>
      </c>
      <c r="T36" s="1950">
        <v>40</v>
      </c>
      <c r="U36" s="1949" t="s">
        <v>306</v>
      </c>
      <c r="V36" s="2107">
        <f t="shared" ref="V36:V37" si="11">T36*600/W$4</f>
        <v>7.3394495412844041</v>
      </c>
      <c r="W36" s="186"/>
      <c r="X36" s="199"/>
      <c r="Y36" s="203"/>
      <c r="Z36" s="186" t="s">
        <v>213</v>
      </c>
      <c r="AA36" s="333">
        <v>1.2</v>
      </c>
      <c r="AC36" s="352"/>
      <c r="AD36" s="207"/>
      <c r="AE36" s="430"/>
      <c r="AF36" s="430"/>
      <c r="AG36" s="219"/>
      <c r="AH36" s="220"/>
      <c r="AI36" s="201"/>
      <c r="AJ36" s="201"/>
      <c r="AK36" s="201"/>
      <c r="AL36" s="191"/>
      <c r="AM36" s="201"/>
    </row>
    <row r="37" spans="1:39" ht="27" customHeight="1">
      <c r="A37" s="2513"/>
      <c r="B37" s="2516"/>
      <c r="C37" s="2179" t="s">
        <v>698</v>
      </c>
      <c r="D37" s="1264">
        <v>90</v>
      </c>
      <c r="E37" s="650" t="s">
        <v>306</v>
      </c>
      <c r="F37" s="1263">
        <f t="shared" si="8"/>
        <v>16.513761467889907</v>
      </c>
      <c r="G37" s="2181" t="s">
        <v>702</v>
      </c>
      <c r="H37" s="1938">
        <v>5</v>
      </c>
      <c r="I37" s="1695" t="s">
        <v>306</v>
      </c>
      <c r="J37" s="2154">
        <f t="shared" si="9"/>
        <v>6.574923547400612</v>
      </c>
      <c r="K37" s="644" t="s">
        <v>315</v>
      </c>
      <c r="L37" s="648"/>
      <c r="M37" s="650"/>
      <c r="N37" s="657"/>
      <c r="O37" s="1944"/>
      <c r="P37" s="1942"/>
      <c r="Q37" s="1697" t="s">
        <v>306</v>
      </c>
      <c r="R37" s="660">
        <f t="shared" si="10"/>
        <v>0</v>
      </c>
      <c r="S37" s="1945"/>
      <c r="T37" s="1946"/>
      <c r="U37" s="1949" t="s">
        <v>306</v>
      </c>
      <c r="V37" s="2107">
        <f t="shared" si="11"/>
        <v>0</v>
      </c>
      <c r="W37" s="186"/>
      <c r="X37" s="199"/>
      <c r="Y37" s="203"/>
      <c r="Z37" s="186" t="s">
        <v>215</v>
      </c>
      <c r="AA37" s="333">
        <v>2.1</v>
      </c>
      <c r="AC37" s="352"/>
      <c r="AD37" s="207"/>
      <c r="AE37" s="430"/>
      <c r="AF37" s="430"/>
      <c r="AG37" s="219"/>
      <c r="AH37" s="220"/>
      <c r="AI37" s="342"/>
    </row>
    <row r="38" spans="1:39" ht="27" customHeight="1">
      <c r="A38" s="2513"/>
      <c r="B38" s="2516"/>
      <c r="C38" s="2179" t="s">
        <v>455</v>
      </c>
      <c r="D38" s="1264">
        <v>32</v>
      </c>
      <c r="E38" s="1265" t="s">
        <v>306</v>
      </c>
      <c r="F38" s="1263">
        <f t="shared" si="8"/>
        <v>5.8715596330275233</v>
      </c>
      <c r="G38" s="1941"/>
      <c r="H38" s="1938"/>
      <c r="I38" s="1695" t="s">
        <v>306</v>
      </c>
      <c r="J38" s="2154">
        <f t="shared" si="9"/>
        <v>0</v>
      </c>
      <c r="K38" s="644" t="s">
        <v>315</v>
      </c>
      <c r="L38" s="648"/>
      <c r="M38" s="650"/>
      <c r="N38" s="657"/>
      <c r="O38" s="644" t="s">
        <v>315</v>
      </c>
      <c r="P38" s="654"/>
      <c r="Q38" s="650" t="s">
        <v>306</v>
      </c>
      <c r="R38" s="660">
        <v>0</v>
      </c>
      <c r="S38" s="644"/>
      <c r="T38" s="648"/>
      <c r="U38" s="650"/>
      <c r="V38" s="657"/>
      <c r="W38" s="189"/>
      <c r="X38" s="199"/>
      <c r="Y38" s="203"/>
      <c r="Z38" s="186" t="s">
        <v>217</v>
      </c>
      <c r="AA38" s="333">
        <v>0</v>
      </c>
      <c r="AC38" s="352"/>
      <c r="AD38" s="207"/>
      <c r="AE38" s="430"/>
      <c r="AF38" s="430"/>
      <c r="AG38" s="219"/>
      <c r="AH38" s="220"/>
      <c r="AI38" s="342"/>
    </row>
    <row r="39" spans="1:39" ht="27" customHeight="1">
      <c r="A39" s="2513"/>
      <c r="B39" s="2516"/>
      <c r="C39" s="2179" t="s">
        <v>699</v>
      </c>
      <c r="D39" s="2109">
        <v>3</v>
      </c>
      <c r="E39" s="2268" t="s">
        <v>749</v>
      </c>
      <c r="F39" s="657"/>
      <c r="G39" s="1170"/>
      <c r="H39" s="1169"/>
      <c r="I39" s="650" t="s">
        <v>306</v>
      </c>
      <c r="J39" s="660">
        <v>0</v>
      </c>
      <c r="K39" s="644" t="s">
        <v>315</v>
      </c>
      <c r="L39" s="648"/>
      <c r="M39" s="650"/>
      <c r="N39" s="657"/>
      <c r="O39" s="644"/>
      <c r="P39" s="648"/>
      <c r="Q39" s="650"/>
      <c r="R39" s="660"/>
      <c r="S39" s="644"/>
      <c r="T39" s="648"/>
      <c r="U39" s="650" t="s">
        <v>306</v>
      </c>
      <c r="V39" s="657">
        <v>0</v>
      </c>
      <c r="W39" s="860" t="s">
        <v>419</v>
      </c>
      <c r="X39" s="199"/>
      <c r="Y39" s="203"/>
      <c r="Z39" s="186" t="s">
        <v>219</v>
      </c>
      <c r="AA39" s="333">
        <v>0</v>
      </c>
      <c r="AC39" s="352"/>
      <c r="AD39" s="207"/>
      <c r="AE39" s="430"/>
      <c r="AF39" s="430"/>
      <c r="AG39" s="219"/>
      <c r="AH39" s="220"/>
      <c r="AI39" s="342"/>
    </row>
    <row r="40" spans="1:39" ht="27" customHeight="1" thickBot="1">
      <c r="A40" s="2513"/>
      <c r="B40" s="2516"/>
      <c r="C40" s="2179" t="s">
        <v>700</v>
      </c>
      <c r="D40" s="2109">
        <v>1</v>
      </c>
      <c r="E40" s="2268" t="s">
        <v>749</v>
      </c>
      <c r="F40" s="657"/>
      <c r="G40" s="644"/>
      <c r="H40" s="648"/>
      <c r="I40" s="650"/>
      <c r="J40" s="660"/>
      <c r="K40" s="644"/>
      <c r="L40" s="648"/>
      <c r="M40" s="650"/>
      <c r="N40" s="657"/>
      <c r="O40" s="644"/>
      <c r="P40" s="654"/>
      <c r="Q40" s="650"/>
      <c r="R40" s="660"/>
      <c r="S40" s="662"/>
      <c r="T40" s="648"/>
      <c r="U40" s="650"/>
      <c r="V40" s="657"/>
      <c r="W40" s="871" t="s">
        <v>418</v>
      </c>
      <c r="X40" s="199"/>
      <c r="Y40" s="203"/>
      <c r="Z40" s="326"/>
      <c r="AA40" s="333"/>
      <c r="AC40" s="352"/>
      <c r="AD40" s="342"/>
      <c r="AE40" s="344"/>
      <c r="AF40" s="201"/>
      <c r="AG40" s="432"/>
      <c r="AH40" s="432"/>
      <c r="AI40" s="342"/>
    </row>
    <row r="41" spans="1:39" ht="27" customHeight="1" thickBot="1">
      <c r="A41" s="2514"/>
      <c r="B41" s="2517"/>
      <c r="C41" s="2106"/>
      <c r="D41" s="2109"/>
      <c r="E41" s="2108" t="s">
        <v>557</v>
      </c>
      <c r="F41" s="658">
        <f>SUM(F35:F38)</f>
        <v>103.11926605504587</v>
      </c>
      <c r="G41" s="645" t="s">
        <v>315</v>
      </c>
      <c r="H41" s="651"/>
      <c r="I41" s="652"/>
      <c r="J41" s="661">
        <f>SUM(J35:J37)</f>
        <v>52.446483180428132</v>
      </c>
      <c r="K41" s="645" t="s">
        <v>315</v>
      </c>
      <c r="L41" s="651"/>
      <c r="M41" s="652"/>
      <c r="N41" s="658">
        <v>52.980132450331126</v>
      </c>
      <c r="O41" s="645" t="s">
        <v>315</v>
      </c>
      <c r="P41" s="655"/>
      <c r="Q41" s="652"/>
      <c r="R41" s="665">
        <f>SUM(R35)</f>
        <v>1200</v>
      </c>
      <c r="S41" s="663" t="s">
        <v>315</v>
      </c>
      <c r="T41" s="651"/>
      <c r="U41" s="652"/>
      <c r="V41" s="658">
        <f>SUM(V35:V36)</f>
        <v>56.88073394495413</v>
      </c>
      <c r="W41" s="238"/>
      <c r="X41" s="200"/>
      <c r="Y41" s="204"/>
      <c r="Z41" s="187" t="s">
        <v>224</v>
      </c>
      <c r="AA41" s="335">
        <f>(AA34*70)+(AA35*75)+(AA36*25)+(AA37*45)+(AA38*60)+(AA39*150)</f>
        <v>732</v>
      </c>
      <c r="AC41" s="352"/>
      <c r="AD41" s="342"/>
      <c r="AE41" s="344"/>
      <c r="AF41" s="201"/>
      <c r="AG41" s="432"/>
      <c r="AH41" s="432"/>
      <c r="AI41" s="342"/>
    </row>
    <row r="42" spans="1:39" ht="27" customHeight="1" thickBot="1">
      <c r="A42" s="2512">
        <f>A6+4</f>
        <v>44113</v>
      </c>
      <c r="B42" s="2516" t="str">
        <f>六高!C22</f>
        <v>雙十連假</v>
      </c>
      <c r="C42" s="2509">
        <f>六高!D22</f>
        <v>0</v>
      </c>
      <c r="D42" s="2509"/>
      <c r="E42" s="2509"/>
      <c r="F42" s="2509"/>
      <c r="G42" s="2510">
        <f>六高!E22</f>
        <v>0</v>
      </c>
      <c r="H42" s="2509"/>
      <c r="I42" s="2509"/>
      <c r="J42" s="2511"/>
      <c r="K42" s="2509">
        <f>六高!F22</f>
        <v>0</v>
      </c>
      <c r="L42" s="2509"/>
      <c r="M42" s="2509"/>
      <c r="N42" s="2509"/>
      <c r="O42" s="2510">
        <f>六高!G22</f>
        <v>0</v>
      </c>
      <c r="P42" s="2509"/>
      <c r="Q42" s="2509"/>
      <c r="R42" s="2509"/>
      <c r="S42" s="2509">
        <f>六高!H22</f>
        <v>0</v>
      </c>
      <c r="T42" s="2509"/>
      <c r="U42" s="2509"/>
      <c r="V42" s="2509"/>
      <c r="W42" s="239" t="s">
        <v>131</v>
      </c>
      <c r="X42" s="240">
        <v>1</v>
      </c>
      <c r="Y42" s="241" t="s">
        <v>132</v>
      </c>
      <c r="Z42" s="185" t="s">
        <v>211</v>
      </c>
      <c r="AA42" s="332">
        <v>6</v>
      </c>
      <c r="AC42" s="352"/>
      <c r="AD42" s="342"/>
      <c r="AE42" s="344"/>
      <c r="AF42" s="201"/>
      <c r="AG42" s="432"/>
      <c r="AH42" s="432"/>
      <c r="AI42" s="342"/>
    </row>
    <row r="43" spans="1:39" ht="27" customHeight="1">
      <c r="A43" s="2513"/>
      <c r="B43" s="2516"/>
      <c r="C43" s="1951"/>
      <c r="D43" s="1955"/>
      <c r="E43" s="1952" t="s">
        <v>306</v>
      </c>
      <c r="F43" s="657">
        <f>D43*600/W$4</f>
        <v>0</v>
      </c>
      <c r="G43" s="1702"/>
      <c r="H43" s="1698"/>
      <c r="I43" s="1699" t="s">
        <v>306</v>
      </c>
      <c r="J43" s="660">
        <f>H43*600/W$4</f>
        <v>0</v>
      </c>
      <c r="K43" s="1270" t="s">
        <v>168</v>
      </c>
      <c r="L43" s="1271">
        <v>270</v>
      </c>
      <c r="M43" s="649" t="s">
        <v>306</v>
      </c>
      <c r="N43" s="657">
        <v>51.087984862819297</v>
      </c>
      <c r="O43" s="1959"/>
      <c r="P43" s="1957"/>
      <c r="Q43" s="1705" t="s">
        <v>306</v>
      </c>
      <c r="R43" s="660">
        <f>P43*600/P$4</f>
        <v>0</v>
      </c>
      <c r="S43" s="1961"/>
      <c r="T43" s="1962"/>
      <c r="U43" s="1707" t="s">
        <v>306</v>
      </c>
      <c r="V43" s="657">
        <f>T43*600/W$4</f>
        <v>0</v>
      </c>
      <c r="W43" s="235" t="s">
        <v>133</v>
      </c>
      <c r="X43" s="236">
        <v>2</v>
      </c>
      <c r="Y43" s="237" t="s">
        <v>134</v>
      </c>
      <c r="Z43" s="186" t="s">
        <v>212</v>
      </c>
      <c r="AA43" s="333">
        <v>2.1</v>
      </c>
      <c r="AC43" s="352"/>
      <c r="AD43" s="342"/>
      <c r="AE43" s="344"/>
      <c r="AF43" s="201"/>
      <c r="AG43" s="432"/>
      <c r="AH43" s="432"/>
      <c r="AI43" s="342"/>
    </row>
    <row r="44" spans="1:39" ht="27" customHeight="1">
      <c r="A44" s="2513"/>
      <c r="B44" s="2516"/>
      <c r="C44" s="1953"/>
      <c r="D44" s="1954"/>
      <c r="E44" s="1956" t="s">
        <v>306</v>
      </c>
      <c r="F44" s="2107">
        <f t="shared" ref="F44:F45" si="12">D44*600/W$4</f>
        <v>0</v>
      </c>
      <c r="G44" s="1703"/>
      <c r="H44" s="1700"/>
      <c r="I44" s="1701" t="s">
        <v>518</v>
      </c>
      <c r="J44" s="2154">
        <f t="shared" ref="J44:J45" si="13">H44*600/W$4</f>
        <v>0</v>
      </c>
      <c r="K44" s="1270"/>
      <c r="L44" s="1271"/>
      <c r="M44" s="650" t="s">
        <v>306</v>
      </c>
      <c r="N44" s="657">
        <v>0.1892147587511826</v>
      </c>
      <c r="O44" s="1960"/>
      <c r="P44" s="1958"/>
      <c r="Q44" s="1706" t="s">
        <v>306</v>
      </c>
      <c r="R44" s="660">
        <f t="shared" ref="R44:R45" si="14">P44*600/P$4</f>
        <v>0</v>
      </c>
      <c r="S44" s="1966"/>
      <c r="T44" s="1967"/>
      <c r="U44" s="1708" t="s">
        <v>306</v>
      </c>
      <c r="V44" s="2107">
        <f>T44*600/W$4</f>
        <v>0</v>
      </c>
      <c r="W44" s="383" t="s">
        <v>122</v>
      </c>
      <c r="X44" s="199">
        <v>3</v>
      </c>
      <c r="Y44" s="203" t="s">
        <v>138</v>
      </c>
      <c r="Z44" s="186" t="s">
        <v>213</v>
      </c>
      <c r="AA44" s="333">
        <v>1.2</v>
      </c>
      <c r="AC44" s="352"/>
      <c r="AD44" s="342"/>
      <c r="AE44" s="344"/>
      <c r="AF44" s="201"/>
      <c r="AG44" s="432"/>
      <c r="AH44" s="432"/>
      <c r="AI44" s="342"/>
    </row>
    <row r="45" spans="1:39" ht="27" customHeight="1">
      <c r="A45" s="2513"/>
      <c r="B45" s="2516"/>
      <c r="C45" s="1953"/>
      <c r="D45" s="1954"/>
      <c r="E45" s="1956" t="s">
        <v>306</v>
      </c>
      <c r="F45" s="2107">
        <f t="shared" si="12"/>
        <v>0</v>
      </c>
      <c r="G45" s="1704"/>
      <c r="H45" s="1704"/>
      <c r="I45" s="1701" t="s">
        <v>306</v>
      </c>
      <c r="J45" s="2154">
        <f t="shared" si="13"/>
        <v>0</v>
      </c>
      <c r="K45" s="644" t="s">
        <v>315</v>
      </c>
      <c r="L45" s="648"/>
      <c r="M45" s="650"/>
      <c r="N45" s="657"/>
      <c r="O45" s="1960"/>
      <c r="P45" s="1958"/>
      <c r="Q45" s="1706" t="s">
        <v>306</v>
      </c>
      <c r="R45" s="660">
        <f t="shared" si="14"/>
        <v>0</v>
      </c>
      <c r="S45" s="1454"/>
      <c r="T45" s="1455"/>
      <c r="U45" s="1383"/>
      <c r="V45" s="657">
        <v>0</v>
      </c>
      <c r="W45" s="383" t="s">
        <v>121</v>
      </c>
      <c r="X45" s="199">
        <v>3</v>
      </c>
      <c r="Y45" s="203" t="s">
        <v>138</v>
      </c>
      <c r="Z45" s="186" t="s">
        <v>215</v>
      </c>
      <c r="AA45" s="333">
        <v>2.2000000000000002</v>
      </c>
      <c r="AC45" s="352"/>
      <c r="AD45" s="342"/>
      <c r="AE45" s="344"/>
      <c r="AF45" s="201"/>
      <c r="AG45" s="432"/>
      <c r="AH45" s="432"/>
      <c r="AI45" s="342"/>
    </row>
    <row r="46" spans="1:39" ht="27" customHeight="1">
      <c r="A46" s="2513"/>
      <c r="B46" s="2516"/>
      <c r="C46" s="1451"/>
      <c r="D46" s="1452"/>
      <c r="E46" s="664"/>
      <c r="F46" s="1171">
        <f t="shared" ref="F46" si="15">D46*600/W$4</f>
        <v>0</v>
      </c>
      <c r="G46" s="644"/>
      <c r="H46" s="648"/>
      <c r="I46" s="650"/>
      <c r="J46" s="660"/>
      <c r="K46" s="644"/>
      <c r="L46" s="648"/>
      <c r="M46" s="650"/>
      <c r="N46" s="657"/>
      <c r="O46" s="1454"/>
      <c r="P46" s="1103"/>
      <c r="Q46" s="923"/>
      <c r="R46" s="660">
        <v>0.76045627376425851</v>
      </c>
      <c r="S46" s="644"/>
      <c r="T46" s="648"/>
      <c r="U46" s="650" t="s">
        <v>306</v>
      </c>
      <c r="V46" s="657">
        <v>0</v>
      </c>
      <c r="W46" s="196" t="s">
        <v>248</v>
      </c>
      <c r="X46" s="199">
        <v>4</v>
      </c>
      <c r="Y46" s="203" t="s">
        <v>132</v>
      </c>
      <c r="Z46" s="186" t="s">
        <v>217</v>
      </c>
      <c r="AA46" s="333">
        <v>0</v>
      </c>
      <c r="AC46" s="352"/>
      <c r="AD46" s="342"/>
      <c r="AE46" s="344"/>
      <c r="AF46" s="201"/>
      <c r="AG46" s="432"/>
      <c r="AH46" s="432"/>
      <c r="AI46" s="342"/>
    </row>
    <row r="47" spans="1:39" ht="27" customHeight="1">
      <c r="A47" s="2513"/>
      <c r="B47" s="2516"/>
      <c r="C47" s="2106"/>
      <c r="D47" s="2109"/>
      <c r="E47" s="2108"/>
      <c r="F47" s="657">
        <v>0</v>
      </c>
      <c r="G47" s="644"/>
      <c r="H47" s="648"/>
      <c r="I47" s="650"/>
      <c r="J47" s="660"/>
      <c r="K47" s="644"/>
      <c r="L47" s="648"/>
      <c r="M47" s="650"/>
      <c r="N47" s="657"/>
      <c r="O47" s="644"/>
      <c r="P47" s="648"/>
      <c r="Q47" s="650"/>
      <c r="R47" s="660"/>
      <c r="S47" s="644"/>
      <c r="T47" s="648"/>
      <c r="U47" s="650" t="s">
        <v>306</v>
      </c>
      <c r="V47" s="657">
        <v>0</v>
      </c>
      <c r="W47" s="343" t="s">
        <v>120</v>
      </c>
      <c r="X47" s="199">
        <v>1</v>
      </c>
      <c r="Y47" s="203" t="s">
        <v>270</v>
      </c>
      <c r="Z47" s="186" t="s">
        <v>219</v>
      </c>
      <c r="AA47" s="333">
        <v>0</v>
      </c>
      <c r="AC47" s="352"/>
      <c r="AD47" s="342"/>
      <c r="AE47" s="344"/>
      <c r="AF47" s="201"/>
      <c r="AG47" s="432"/>
      <c r="AH47" s="432"/>
      <c r="AI47" s="342"/>
    </row>
    <row r="48" spans="1:39" ht="27" customHeight="1">
      <c r="A48" s="2513"/>
      <c r="B48" s="2516"/>
      <c r="C48" s="2106"/>
      <c r="D48" s="2109"/>
      <c r="E48" s="2108" t="s">
        <v>557</v>
      </c>
      <c r="F48" s="657"/>
      <c r="G48" s="647"/>
      <c r="H48" s="648"/>
      <c r="I48" s="650"/>
      <c r="J48" s="660"/>
      <c r="K48" s="644"/>
      <c r="L48" s="648"/>
      <c r="M48" s="650"/>
      <c r="N48" s="657"/>
      <c r="O48" s="647"/>
      <c r="P48" s="654"/>
      <c r="Q48" s="650"/>
      <c r="R48" s="660"/>
      <c r="S48" s="647" t="s">
        <v>315</v>
      </c>
      <c r="T48" s="648"/>
      <c r="U48" s="650"/>
      <c r="V48" s="657"/>
      <c r="W48" s="383"/>
      <c r="X48" s="199"/>
      <c r="Y48" s="203"/>
      <c r="Z48" s="326"/>
      <c r="AA48" s="333"/>
      <c r="AC48" s="352"/>
      <c r="AD48" s="342"/>
      <c r="AE48" s="344"/>
      <c r="AF48" s="435"/>
      <c r="AG48" s="432"/>
      <c r="AH48" s="432"/>
      <c r="AI48" s="342"/>
    </row>
    <row r="49" spans="1:35" ht="27" customHeight="1" thickBot="1">
      <c r="A49" s="2514"/>
      <c r="B49" s="2517"/>
      <c r="C49" s="2106"/>
      <c r="D49" s="2109"/>
      <c r="E49" s="2108" t="s">
        <v>557</v>
      </c>
      <c r="F49" s="658">
        <f>SUM(F43:F45)</f>
        <v>0</v>
      </c>
      <c r="G49" s="645" t="s">
        <v>315</v>
      </c>
      <c r="H49" s="651"/>
      <c r="I49" s="652"/>
      <c r="J49" s="661">
        <f>SUM(J43:J44)</f>
        <v>0</v>
      </c>
      <c r="K49" s="645" t="s">
        <v>315</v>
      </c>
      <c r="L49" s="651"/>
      <c r="M49" s="652"/>
      <c r="N49" s="658">
        <v>51.277199621570482</v>
      </c>
      <c r="O49" s="645" t="s">
        <v>315</v>
      </c>
      <c r="P49" s="655"/>
      <c r="Q49" s="652"/>
      <c r="R49" s="661">
        <f>SUM(R43:R45)</f>
        <v>0</v>
      </c>
      <c r="S49" s="645" t="s">
        <v>315</v>
      </c>
      <c r="T49" s="651"/>
      <c r="U49" s="652"/>
      <c r="V49" s="658">
        <f>SUM(V43:V44)</f>
        <v>0</v>
      </c>
      <c r="W49" s="190"/>
      <c r="X49" s="200"/>
      <c r="Y49" s="204"/>
      <c r="Z49" s="187" t="s">
        <v>224</v>
      </c>
      <c r="AA49" s="335">
        <f>(AA42*70)+(AA43*75)+(AA44*25)+(AA45*45)+(AA46*60)+(AA47*150)</f>
        <v>706.5</v>
      </c>
      <c r="AC49" s="352"/>
      <c r="AD49" s="342"/>
      <c r="AE49" s="344"/>
      <c r="AF49" s="435"/>
      <c r="AG49" s="432"/>
      <c r="AH49" s="432"/>
      <c r="AI49" s="342"/>
    </row>
    <row r="50" spans="1:35" ht="20.100000000000001" customHeight="1">
      <c r="A50" s="50"/>
      <c r="B50" s="224"/>
      <c r="C50" s="191"/>
      <c r="D50" s="221"/>
      <c r="E50" s="221"/>
      <c r="F50" s="257"/>
      <c r="G50" s="191"/>
      <c r="H50" s="221"/>
      <c r="I50" s="221"/>
      <c r="J50" s="257"/>
      <c r="K50" s="191"/>
      <c r="L50" s="221"/>
      <c r="M50" s="221"/>
      <c r="N50" s="257"/>
      <c r="O50" s="191"/>
      <c r="P50" s="221"/>
      <c r="Q50" s="221"/>
      <c r="R50" s="257"/>
      <c r="S50" s="191"/>
      <c r="T50" s="221"/>
      <c r="U50" s="221"/>
      <c r="V50" s="257"/>
      <c r="W50" s="191"/>
      <c r="AC50" s="352"/>
      <c r="AD50" s="342"/>
      <c r="AE50" s="344"/>
      <c r="AF50" s="435"/>
      <c r="AG50" s="432"/>
      <c r="AH50" s="432"/>
      <c r="AI50" s="342"/>
    </row>
    <row r="51" spans="1:35" ht="20.100000000000001" customHeight="1">
      <c r="A51" s="50"/>
      <c r="B51" s="224"/>
      <c r="C51" s="191"/>
      <c r="D51" s="221"/>
      <c r="E51" s="221"/>
      <c r="F51" s="257"/>
      <c r="G51" s="191"/>
      <c r="H51" s="221"/>
      <c r="I51" s="221"/>
      <c r="J51" s="257"/>
      <c r="K51" s="191"/>
      <c r="L51" s="221"/>
      <c r="M51" s="221"/>
      <c r="N51" s="257"/>
      <c r="O51" s="191"/>
      <c r="P51" s="221"/>
      <c r="Q51" s="221"/>
      <c r="R51" s="257"/>
      <c r="S51" s="191"/>
      <c r="T51" s="221"/>
      <c r="U51" s="221"/>
      <c r="V51" s="257"/>
      <c r="W51" s="191"/>
      <c r="AC51" s="352"/>
      <c r="AD51" s="342"/>
      <c r="AE51" s="344"/>
      <c r="AF51" s="435"/>
      <c r="AG51" s="432"/>
      <c r="AH51" s="432"/>
      <c r="AI51" s="342"/>
    </row>
    <row r="52" spans="1:35" ht="20.100000000000001" customHeight="1">
      <c r="A52" s="50"/>
      <c r="B52" s="224"/>
      <c r="M52" s="221"/>
      <c r="N52" s="257"/>
      <c r="O52" s="191"/>
      <c r="P52" s="221"/>
      <c r="Q52" s="221"/>
      <c r="R52" s="257"/>
      <c r="S52" s="191"/>
      <c r="T52" s="221"/>
      <c r="U52" s="221"/>
      <c r="V52" s="257"/>
      <c r="W52" s="191"/>
      <c r="Z52" s="339"/>
    </row>
    <row r="53" spans="1:35" ht="20.100000000000001" customHeight="1">
      <c r="A53" s="50"/>
      <c r="B53" s="224"/>
      <c r="M53" s="221"/>
      <c r="N53" s="257"/>
      <c r="O53" s="191"/>
      <c r="P53" s="221"/>
      <c r="Q53" s="221"/>
      <c r="R53" s="257"/>
      <c r="S53" s="191"/>
      <c r="T53" s="221"/>
      <c r="U53" s="221"/>
      <c r="V53" s="257"/>
      <c r="W53" s="191"/>
    </row>
    <row r="54" spans="1:35" ht="20.100000000000001" customHeight="1">
      <c r="A54" s="50"/>
      <c r="B54" s="224"/>
      <c r="M54" s="221"/>
      <c r="N54" s="257"/>
      <c r="O54" s="191"/>
      <c r="P54" s="221"/>
      <c r="Q54" s="221"/>
      <c r="R54" s="257"/>
      <c r="S54" s="191"/>
      <c r="T54" s="221"/>
      <c r="U54" s="221"/>
      <c r="V54" s="257"/>
      <c r="W54" s="191"/>
    </row>
    <row r="55" spans="1:35" ht="20.100000000000001" customHeight="1">
      <c r="A55" s="50"/>
      <c r="B55" s="224"/>
      <c r="M55" s="221"/>
      <c r="N55" s="257"/>
      <c r="O55" s="191"/>
      <c r="P55" s="221"/>
      <c r="Q55" s="221"/>
      <c r="R55" s="257"/>
      <c r="S55" s="191"/>
      <c r="T55" s="221"/>
      <c r="U55" s="221"/>
      <c r="V55" s="257"/>
      <c r="W55" s="191"/>
    </row>
    <row r="56" spans="1:35" ht="20.100000000000001" customHeight="1">
      <c r="A56" s="50"/>
      <c r="B56" s="224"/>
      <c r="M56" s="221"/>
      <c r="N56" s="257"/>
      <c r="O56" s="191"/>
      <c r="P56" s="221"/>
      <c r="Q56" s="221"/>
      <c r="R56" s="257"/>
      <c r="S56" s="191"/>
      <c r="T56" s="221"/>
      <c r="U56" s="221"/>
      <c r="V56" s="257"/>
      <c r="W56" s="191"/>
    </row>
    <row r="57" spans="1:35" ht="20.100000000000001" customHeight="1">
      <c r="A57" s="50"/>
      <c r="B57" s="224"/>
      <c r="M57" s="221"/>
      <c r="N57" s="257"/>
      <c r="O57" s="191"/>
      <c r="P57" s="221"/>
      <c r="Q57" s="221"/>
      <c r="R57" s="257"/>
      <c r="S57" s="191"/>
      <c r="T57" s="221"/>
      <c r="U57" s="221"/>
      <c r="V57" s="257"/>
      <c r="W57" s="191"/>
    </row>
    <row r="58" spans="1:35" ht="20.100000000000001" customHeight="1">
      <c r="A58" s="1"/>
      <c r="B58" s="224"/>
      <c r="M58" s="221"/>
      <c r="N58" s="257"/>
      <c r="O58" s="191"/>
      <c r="P58" s="221"/>
      <c r="Q58" s="221"/>
      <c r="R58" s="257"/>
      <c r="S58" s="191"/>
      <c r="T58" s="221"/>
      <c r="U58" s="221"/>
      <c r="V58" s="257"/>
      <c r="W58" s="191"/>
    </row>
    <row r="59" spans="1:35" ht="20.100000000000001" customHeight="1">
      <c r="A59" s="50"/>
      <c r="B59" s="224"/>
      <c r="M59" s="221"/>
      <c r="N59" s="257"/>
      <c r="O59" s="191"/>
      <c r="P59" s="221"/>
      <c r="Q59" s="221"/>
      <c r="R59" s="257"/>
      <c r="S59" s="191"/>
      <c r="T59" s="221"/>
      <c r="U59" s="221"/>
      <c r="V59" s="257"/>
      <c r="W59" s="191"/>
    </row>
    <row r="60" spans="1:35" ht="20.100000000000001" customHeight="1">
      <c r="A60" s="50"/>
      <c r="B60" s="224"/>
      <c r="M60" s="221"/>
      <c r="N60" s="257"/>
      <c r="O60" s="191"/>
      <c r="P60" s="221"/>
      <c r="Q60" s="221"/>
      <c r="R60" s="257"/>
      <c r="S60" s="191"/>
      <c r="T60" s="221"/>
      <c r="U60" s="221"/>
      <c r="V60" s="257"/>
      <c r="W60" s="191"/>
    </row>
    <row r="61" spans="1:35" ht="20.100000000000001" customHeight="1">
      <c r="A61" s="50"/>
      <c r="B61" s="224"/>
      <c r="M61" s="221"/>
      <c r="N61" s="257"/>
      <c r="O61" s="191"/>
      <c r="P61" s="221"/>
      <c r="Q61" s="221"/>
      <c r="R61" s="257"/>
      <c r="S61" s="191"/>
      <c r="T61" s="221"/>
      <c r="U61" s="221"/>
      <c r="V61" s="257"/>
      <c r="W61" s="191"/>
    </row>
    <row r="62" spans="1:35" ht="20.100000000000001" customHeight="1">
      <c r="A62" s="50"/>
      <c r="B62" s="224"/>
      <c r="C62" s="191"/>
      <c r="D62" s="221"/>
      <c r="E62" s="221"/>
      <c r="F62" s="257"/>
      <c r="G62" s="191"/>
      <c r="H62" s="221"/>
      <c r="I62" s="221"/>
      <c r="J62" s="257"/>
      <c r="K62" s="191"/>
      <c r="L62" s="221"/>
      <c r="M62" s="221"/>
      <c r="N62" s="257"/>
      <c r="O62" s="191"/>
      <c r="P62" s="221"/>
      <c r="Q62" s="221"/>
      <c r="R62" s="257"/>
      <c r="S62" s="191"/>
      <c r="T62" s="221"/>
      <c r="U62" s="221"/>
      <c r="V62" s="257"/>
      <c r="W62" s="191"/>
    </row>
    <row r="63" spans="1:35" ht="20.100000000000001" customHeight="1">
      <c r="A63" s="50"/>
      <c r="B63" s="224"/>
      <c r="C63" s="191"/>
      <c r="D63" s="221"/>
      <c r="E63" s="221"/>
      <c r="F63" s="257"/>
      <c r="G63" s="191"/>
      <c r="H63" s="221"/>
      <c r="I63" s="221"/>
      <c r="J63" s="257"/>
      <c r="K63" s="191"/>
      <c r="L63" s="221"/>
      <c r="M63" s="221"/>
      <c r="N63" s="257"/>
      <c r="O63" s="191"/>
      <c r="P63" s="221"/>
      <c r="Q63" s="221"/>
      <c r="R63" s="257"/>
      <c r="S63" s="191"/>
      <c r="T63" s="221"/>
      <c r="U63" s="221"/>
      <c r="V63" s="257"/>
      <c r="W63" s="191"/>
    </row>
    <row r="64" spans="1:35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</sheetData>
  <mergeCells count="47">
    <mergeCell ref="A1:AA2"/>
    <mergeCell ref="Z5:AA5"/>
    <mergeCell ref="A6:A15"/>
    <mergeCell ref="B6:B15"/>
    <mergeCell ref="C5:F5"/>
    <mergeCell ref="G5:J5"/>
    <mergeCell ref="K5:N5"/>
    <mergeCell ref="O5:R5"/>
    <mergeCell ref="S6:V6"/>
    <mergeCell ref="C6:F6"/>
    <mergeCell ref="G6:J6"/>
    <mergeCell ref="K6:N6"/>
    <mergeCell ref="O6:R6"/>
    <mergeCell ref="A16:A23"/>
    <mergeCell ref="B16:B23"/>
    <mergeCell ref="G16:J16"/>
    <mergeCell ref="K16:N16"/>
    <mergeCell ref="O16:R16"/>
    <mergeCell ref="C16:F16"/>
    <mergeCell ref="AE20:AE21"/>
    <mergeCell ref="X24:X25"/>
    <mergeCell ref="Y24:Y25"/>
    <mergeCell ref="S5:V5"/>
    <mergeCell ref="W5:Y5"/>
    <mergeCell ref="S16:V16"/>
    <mergeCell ref="AD20:AD21"/>
    <mergeCell ref="A42:A49"/>
    <mergeCell ref="B42:B49"/>
    <mergeCell ref="A34:A41"/>
    <mergeCell ref="B34:B41"/>
    <mergeCell ref="A24:A33"/>
    <mergeCell ref="B24:B33"/>
    <mergeCell ref="S42:V42"/>
    <mergeCell ref="C42:F42"/>
    <mergeCell ref="G42:J42"/>
    <mergeCell ref="K42:N42"/>
    <mergeCell ref="O42:R42"/>
    <mergeCell ref="O34:R34"/>
    <mergeCell ref="S34:V34"/>
    <mergeCell ref="C34:F34"/>
    <mergeCell ref="G34:J34"/>
    <mergeCell ref="K34:N34"/>
    <mergeCell ref="C24:F24"/>
    <mergeCell ref="G24:J24"/>
    <mergeCell ref="K24:N24"/>
    <mergeCell ref="O24:R24"/>
    <mergeCell ref="S24:V24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9" scale="6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3"/>
  <sheetViews>
    <sheetView view="pageBreakPreview" topLeftCell="A25" zoomScale="60" zoomScaleNormal="100" workbookViewId="0">
      <selection activeCell="O42" sqref="O42:R42"/>
    </sheetView>
  </sheetViews>
  <sheetFormatPr defaultColWidth="9" defaultRowHeight="18.75"/>
  <cols>
    <col min="1" max="1" width="4.625" style="51" customWidth="1"/>
    <col min="2" max="2" width="4.625" style="225" customWidth="1"/>
    <col min="3" max="3" width="9.625" style="192" customWidth="1"/>
    <col min="4" max="4" width="6.625" style="222" customWidth="1"/>
    <col min="5" max="5" width="3.125" style="222" customWidth="1"/>
    <col min="6" max="6" width="6.125" style="258" customWidth="1"/>
    <col min="7" max="7" width="9.625" style="192" customWidth="1"/>
    <col min="8" max="8" width="6.625" style="222" customWidth="1"/>
    <col min="9" max="9" width="3.125" style="222" customWidth="1"/>
    <col min="10" max="10" width="6.875" style="258" customWidth="1"/>
    <col min="11" max="11" width="5.625" style="192" customWidth="1"/>
    <col min="12" max="12" width="6.625" style="222" customWidth="1"/>
    <col min="13" max="13" width="3.125" style="222" customWidth="1"/>
    <col min="14" max="14" width="4.625" style="258" customWidth="1"/>
    <col min="15" max="15" width="9.625" style="192" customWidth="1"/>
    <col min="16" max="16" width="6.625" style="222" customWidth="1"/>
    <col min="17" max="17" width="3.125" style="222" customWidth="1"/>
    <col min="18" max="18" width="4.625" style="258" customWidth="1"/>
    <col min="19" max="19" width="8.625" style="194" customWidth="1"/>
    <col min="20" max="20" width="6.625" style="222" customWidth="1"/>
    <col min="21" max="21" width="3.125" style="222" customWidth="1"/>
    <col min="22" max="22" width="4.625" style="258" customWidth="1"/>
    <col min="23" max="23" width="8.625" style="196" customWidth="1"/>
    <col min="24" max="24" width="6.625" style="201" customWidth="1"/>
    <col min="25" max="26" width="4.625" style="201" customWidth="1"/>
    <col min="27" max="27" width="4.625" style="334" customWidth="1"/>
    <col min="28" max="28" width="9" style="342"/>
    <col min="29" max="29" width="15" style="352" customWidth="1"/>
    <col min="30" max="30" width="18.25" style="342" customWidth="1"/>
    <col min="31" max="31" width="16.125" style="344" customWidth="1"/>
    <col min="32" max="32" width="24.75" style="213" customWidth="1"/>
    <col min="33" max="34" width="9" style="214"/>
    <col min="35" max="16384" width="9" style="342"/>
  </cols>
  <sheetData>
    <row r="1" spans="1:36" s="52" customFormat="1" ht="32.25" customHeight="1">
      <c r="A1" s="2528" t="str">
        <f>'一 素'!A1:AA2</f>
        <v>【六家高中109年10月素菜單明細】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  <c r="Q1" s="2528"/>
      <c r="R1" s="2528"/>
      <c r="S1" s="2528"/>
      <c r="T1" s="2528"/>
      <c r="U1" s="2528"/>
      <c r="V1" s="2528"/>
      <c r="W1" s="2528"/>
      <c r="X1" s="2528"/>
      <c r="Y1" s="2528"/>
      <c r="Z1" s="2528"/>
      <c r="AA1" s="2528"/>
      <c r="AC1" s="242"/>
      <c r="AE1" s="211"/>
      <c r="AF1" s="213"/>
      <c r="AG1" s="214"/>
      <c r="AH1" s="214"/>
    </row>
    <row r="2" spans="1:36" ht="26.1" customHeight="1">
      <c r="A2" s="2528"/>
      <c r="B2" s="2528"/>
      <c r="C2" s="2528"/>
      <c r="D2" s="2528"/>
      <c r="E2" s="2528"/>
      <c r="F2" s="2528"/>
      <c r="G2" s="2528"/>
      <c r="H2" s="2528"/>
      <c r="I2" s="2528"/>
      <c r="J2" s="2528"/>
      <c r="K2" s="2528"/>
      <c r="L2" s="2528"/>
      <c r="M2" s="2528"/>
      <c r="N2" s="2528"/>
      <c r="O2" s="2528"/>
      <c r="P2" s="2528"/>
      <c r="Q2" s="2528"/>
      <c r="R2" s="2528"/>
      <c r="S2" s="2528"/>
      <c r="T2" s="2528"/>
      <c r="U2" s="2528"/>
      <c r="V2" s="2528"/>
      <c r="W2" s="2528"/>
      <c r="X2" s="2528"/>
      <c r="Y2" s="2528"/>
      <c r="Z2" s="2528"/>
      <c r="AA2" s="2528"/>
      <c r="AF2" s="346"/>
      <c r="AG2" s="347"/>
      <c r="AH2" s="348"/>
    </row>
    <row r="3" spans="1:36" ht="26.1" customHeight="1">
      <c r="A3" s="422"/>
      <c r="B3" s="422"/>
      <c r="C3" s="1417" t="s">
        <v>249</v>
      </c>
      <c r="D3" s="1230">
        <f>一!D3</f>
        <v>1197</v>
      </c>
      <c r="E3" s="1417" t="s">
        <v>250</v>
      </c>
      <c r="F3" s="1417">
        <v>10</v>
      </c>
      <c r="G3" s="1417" t="s">
        <v>251</v>
      </c>
      <c r="H3" s="1231">
        <f>一!H3</f>
        <v>837</v>
      </c>
      <c r="I3" s="1417" t="s">
        <v>250</v>
      </c>
      <c r="J3" s="1417">
        <v>10</v>
      </c>
      <c r="K3" s="1417" t="s">
        <v>252</v>
      </c>
      <c r="L3" s="1230">
        <f>一!L3</f>
        <v>1236</v>
      </c>
      <c r="M3" s="1417" t="s">
        <v>250</v>
      </c>
      <c r="N3" s="1417">
        <v>15</v>
      </c>
      <c r="O3" s="1417"/>
      <c r="P3" s="1417"/>
      <c r="Q3" s="1417"/>
      <c r="R3" s="1417"/>
      <c r="S3" s="1417"/>
      <c r="T3" s="355"/>
      <c r="U3" s="355"/>
      <c r="V3" s="965" t="s">
        <v>253</v>
      </c>
      <c r="W3" s="965">
        <v>12</v>
      </c>
      <c r="X3" s="965" t="s">
        <v>254</v>
      </c>
      <c r="Y3" s="965">
        <v>4</v>
      </c>
      <c r="Z3" s="965" t="s">
        <v>255</v>
      </c>
      <c r="AA3" s="965">
        <v>13</v>
      </c>
      <c r="AF3" s="425"/>
      <c r="AG3" s="426"/>
      <c r="AH3" s="427"/>
    </row>
    <row r="4" spans="1:36" s="207" customFormat="1" ht="26.1" customHeight="1" thickBot="1">
      <c r="A4" s="206"/>
      <c r="B4" s="345"/>
      <c r="C4" s="1418" t="s">
        <v>256</v>
      </c>
      <c r="D4" s="1229">
        <f>一!D4</f>
        <v>20</v>
      </c>
      <c r="E4" s="1416"/>
      <c r="F4" s="1419">
        <v>2</v>
      </c>
      <c r="G4" s="1418"/>
      <c r="H4" s="1229">
        <f>一!H4</f>
        <v>21</v>
      </c>
      <c r="I4" s="1416"/>
      <c r="J4" s="1419">
        <v>2</v>
      </c>
      <c r="K4" s="1418"/>
      <c r="L4" s="1229">
        <f>一!L4</f>
        <v>35</v>
      </c>
      <c r="M4" s="1416"/>
      <c r="N4" s="1419">
        <v>2</v>
      </c>
      <c r="O4" s="1964" t="s">
        <v>257</v>
      </c>
      <c r="P4" s="1229">
        <f>一!P4</f>
        <v>757</v>
      </c>
      <c r="Q4" s="1965" t="s">
        <v>258</v>
      </c>
      <c r="R4" s="1963"/>
      <c r="S4" s="1232">
        <f>一!S4</f>
        <v>17</v>
      </c>
      <c r="T4" s="357"/>
      <c r="U4" s="357"/>
      <c r="V4" s="968" t="s">
        <v>259</v>
      </c>
      <c r="W4" s="966">
        <f>D3+H3+L3</f>
        <v>3270</v>
      </c>
      <c r="X4" s="965" t="s">
        <v>256</v>
      </c>
      <c r="Y4" s="969">
        <f>D4+H4+L4</f>
        <v>76</v>
      </c>
      <c r="Z4" s="967"/>
      <c r="AA4" s="964"/>
      <c r="AC4" s="352"/>
      <c r="AE4" s="430"/>
      <c r="AF4" s="428"/>
      <c r="AG4" s="219"/>
      <c r="AH4" s="220"/>
    </row>
    <row r="5" spans="1:36" ht="27" customHeight="1" thickBot="1">
      <c r="A5" s="296" t="s">
        <v>190</v>
      </c>
      <c r="B5" s="295" t="s">
        <v>191</v>
      </c>
      <c r="C5" s="2529" t="s">
        <v>2</v>
      </c>
      <c r="D5" s="2529"/>
      <c r="E5" s="2529"/>
      <c r="F5" s="2529"/>
      <c r="G5" s="2529" t="s">
        <v>112</v>
      </c>
      <c r="H5" s="2529"/>
      <c r="I5" s="2529"/>
      <c r="J5" s="2529"/>
      <c r="K5" s="2529" t="s">
        <v>113</v>
      </c>
      <c r="L5" s="2529"/>
      <c r="M5" s="2529"/>
      <c r="N5" s="2529"/>
      <c r="O5" s="2529" t="s">
        <v>114</v>
      </c>
      <c r="P5" s="2529"/>
      <c r="Q5" s="2529"/>
      <c r="R5" s="2529"/>
      <c r="S5" s="2529" t="s">
        <v>116</v>
      </c>
      <c r="T5" s="2529"/>
      <c r="U5" s="2529"/>
      <c r="V5" s="2529"/>
      <c r="W5" s="2529" t="s">
        <v>8</v>
      </c>
      <c r="X5" s="2529"/>
      <c r="Y5" s="2529"/>
      <c r="Z5" s="2530" t="s">
        <v>225</v>
      </c>
      <c r="AA5" s="2531"/>
      <c r="AD5" s="207"/>
      <c r="AE5" s="430"/>
      <c r="AF5" s="428"/>
      <c r="AG5" s="219"/>
      <c r="AH5" s="220"/>
      <c r="AI5" s="207"/>
      <c r="AJ5" s="207"/>
    </row>
    <row r="6" spans="1:36" ht="27" customHeight="1" thickBot="1">
      <c r="A6" s="2512">
        <f>二!A6</f>
        <v>44109</v>
      </c>
      <c r="B6" s="2516" t="str">
        <f>二!B6</f>
        <v>白米飯</v>
      </c>
      <c r="C6" s="2511" t="s">
        <v>755</v>
      </c>
      <c r="D6" s="2538"/>
      <c r="E6" s="2538"/>
      <c r="F6" s="2510"/>
      <c r="G6" s="2510" t="s">
        <v>757</v>
      </c>
      <c r="H6" s="2509"/>
      <c r="I6" s="2509"/>
      <c r="J6" s="2511"/>
      <c r="K6" s="2509" t="s">
        <v>281</v>
      </c>
      <c r="L6" s="2509"/>
      <c r="M6" s="2509"/>
      <c r="N6" s="2509"/>
      <c r="O6" s="2510" t="s">
        <v>760</v>
      </c>
      <c r="P6" s="2509"/>
      <c r="Q6" s="2509"/>
      <c r="R6" s="2509"/>
      <c r="S6" s="2509" t="s">
        <v>761</v>
      </c>
      <c r="T6" s="2509"/>
      <c r="U6" s="2509"/>
      <c r="V6" s="2509"/>
      <c r="W6" s="195" t="s">
        <v>124</v>
      </c>
      <c r="X6" s="202">
        <f>H3+H4+J3</f>
        <v>868</v>
      </c>
      <c r="Y6" s="421" t="s">
        <v>123</v>
      </c>
      <c r="Z6" s="381" t="s">
        <v>211</v>
      </c>
      <c r="AA6" s="332">
        <v>6</v>
      </c>
      <c r="AC6" s="210"/>
      <c r="AD6" s="207"/>
      <c r="AE6" s="430"/>
      <c r="AF6" s="428"/>
      <c r="AG6" s="219"/>
      <c r="AH6" s="220"/>
      <c r="AI6" s="207"/>
      <c r="AJ6" s="207"/>
    </row>
    <row r="7" spans="1:36" ht="27" customHeight="1" thickBot="1">
      <c r="A7" s="2513"/>
      <c r="B7" s="2516"/>
      <c r="C7" s="2257" t="s">
        <v>958</v>
      </c>
      <c r="D7" s="2269">
        <v>10</v>
      </c>
      <c r="E7" s="1868" t="s">
        <v>959</v>
      </c>
      <c r="F7" s="2271">
        <f>D7*600/Y$4</f>
        <v>78.94736842105263</v>
      </c>
      <c r="G7" s="2273" t="s">
        <v>758</v>
      </c>
      <c r="H7" s="1272">
        <v>9</v>
      </c>
      <c r="I7" s="1165" t="s">
        <v>111</v>
      </c>
      <c r="J7" s="259">
        <f>H7*600/Y$4</f>
        <v>71.05263157894737</v>
      </c>
      <c r="K7" s="927" t="s">
        <v>308</v>
      </c>
      <c r="L7" s="928">
        <v>8</v>
      </c>
      <c r="M7" s="349" t="s">
        <v>111</v>
      </c>
      <c r="N7" s="254">
        <f>L7*600/Y$4</f>
        <v>63.157894736842103</v>
      </c>
      <c r="O7" s="2275" t="s">
        <v>760</v>
      </c>
      <c r="P7" s="2258">
        <f>S$4</f>
        <v>17</v>
      </c>
      <c r="Q7" s="1724" t="s">
        <v>132</v>
      </c>
      <c r="R7" s="486">
        <v>40</v>
      </c>
      <c r="S7" s="2245" t="s">
        <v>762</v>
      </c>
      <c r="T7" s="1456">
        <v>0.1</v>
      </c>
      <c r="U7" s="1457" t="s">
        <v>482</v>
      </c>
      <c r="V7" s="254">
        <f>T7*600/Y$4</f>
        <v>0.78947368421052633</v>
      </c>
      <c r="W7" s="235" t="s">
        <v>131</v>
      </c>
      <c r="X7" s="236">
        <v>1</v>
      </c>
      <c r="Y7" s="237" t="s">
        <v>132</v>
      </c>
      <c r="Z7" s="383" t="s">
        <v>212</v>
      </c>
      <c r="AA7" s="333">
        <v>2.2999999999999998</v>
      </c>
      <c r="AC7" s="210"/>
      <c r="AD7" s="207"/>
      <c r="AE7" s="429"/>
      <c r="AF7" s="428"/>
      <c r="AG7" s="219"/>
      <c r="AH7" s="220"/>
      <c r="AI7" s="207"/>
      <c r="AJ7" s="207"/>
    </row>
    <row r="8" spans="1:36" ht="27" customHeight="1" thickBot="1">
      <c r="A8" s="2513"/>
      <c r="B8" s="2516"/>
      <c r="C8" s="2257" t="s">
        <v>756</v>
      </c>
      <c r="D8" s="924">
        <v>1</v>
      </c>
      <c r="E8" s="350" t="s">
        <v>111</v>
      </c>
      <c r="F8" s="255">
        <f>D8*600/Y$4</f>
        <v>7.8947368421052628</v>
      </c>
      <c r="G8" s="2274" t="s">
        <v>750</v>
      </c>
      <c r="H8" s="1271">
        <v>1</v>
      </c>
      <c r="I8" s="1164" t="s">
        <v>111</v>
      </c>
      <c r="J8" s="1215">
        <f t="shared" ref="J8:J10" si="0">H8*600/Y$4</f>
        <v>7.8947368421052628</v>
      </c>
      <c r="K8" s="2246" t="s">
        <v>756</v>
      </c>
      <c r="L8" s="1274">
        <v>0.1</v>
      </c>
      <c r="M8" s="350" t="s">
        <v>111</v>
      </c>
      <c r="N8" s="254">
        <f>L8*600/Y$4</f>
        <v>0.78947368421052633</v>
      </c>
      <c r="O8" s="1722"/>
      <c r="P8" s="485"/>
      <c r="Q8" s="484" t="s">
        <v>306</v>
      </c>
      <c r="R8" s="353">
        <f>P8*600/S$4</f>
        <v>0</v>
      </c>
      <c r="S8" s="2246" t="s">
        <v>763</v>
      </c>
      <c r="T8" s="1271">
        <v>2</v>
      </c>
      <c r="U8" s="1219" t="s">
        <v>132</v>
      </c>
      <c r="V8" s="255">
        <f>T8*600/Y$4</f>
        <v>15.789473684210526</v>
      </c>
      <c r="W8" s="235" t="s">
        <v>136</v>
      </c>
      <c r="X8" s="236">
        <v>5</v>
      </c>
      <c r="Y8" s="237" t="s">
        <v>132</v>
      </c>
      <c r="Z8" s="383" t="s">
        <v>213</v>
      </c>
      <c r="AA8" s="333">
        <v>2.1</v>
      </c>
      <c r="AC8" s="210"/>
      <c r="AD8" s="207"/>
      <c r="AE8" s="430"/>
      <c r="AF8" s="428"/>
      <c r="AG8" s="219"/>
      <c r="AH8" s="220"/>
      <c r="AI8" s="207"/>
      <c r="AJ8" s="207"/>
    </row>
    <row r="9" spans="1:36" ht="27" customHeight="1" thickBot="1">
      <c r="A9" s="2513"/>
      <c r="B9" s="2516"/>
      <c r="E9" s="350" t="s">
        <v>111</v>
      </c>
      <c r="F9" s="255">
        <f>D10*600/Y$4</f>
        <v>0</v>
      </c>
      <c r="G9" s="2274" t="s">
        <v>759</v>
      </c>
      <c r="H9" s="1158">
        <v>4</v>
      </c>
      <c r="I9" s="1183" t="s">
        <v>132</v>
      </c>
      <c r="J9" s="1215">
        <f t="shared" si="0"/>
        <v>31.578947368421051</v>
      </c>
      <c r="K9" s="383" t="s">
        <v>174</v>
      </c>
      <c r="L9" s="382"/>
      <c r="M9" s="350"/>
      <c r="N9" s="255"/>
      <c r="O9" s="383"/>
      <c r="Q9" s="350" t="s">
        <v>111</v>
      </c>
      <c r="R9" s="353">
        <f>P10*600/P$4</f>
        <v>0</v>
      </c>
      <c r="S9" s="1270"/>
      <c r="T9" s="1158"/>
      <c r="U9" s="1219" t="s">
        <v>132</v>
      </c>
      <c r="V9" s="255">
        <f>T9*600/Y$4</f>
        <v>0</v>
      </c>
      <c r="W9" s="235" t="s">
        <v>137</v>
      </c>
      <c r="X9" s="236">
        <v>1</v>
      </c>
      <c r="Y9" s="237" t="s">
        <v>132</v>
      </c>
      <c r="Z9" s="383" t="s">
        <v>215</v>
      </c>
      <c r="AA9" s="333">
        <v>2.2000000000000002</v>
      </c>
      <c r="AD9" s="207"/>
      <c r="AE9" s="430"/>
      <c r="AF9" s="428"/>
      <c r="AG9" s="219"/>
      <c r="AH9" s="220"/>
      <c r="AI9" s="207"/>
      <c r="AJ9" s="207"/>
    </row>
    <row r="10" spans="1:36" ht="27" customHeight="1">
      <c r="A10" s="2513"/>
      <c r="B10" s="2516"/>
      <c r="C10" s="926"/>
      <c r="D10" s="925"/>
      <c r="E10" s="350" t="s">
        <v>111</v>
      </c>
      <c r="F10" s="255"/>
      <c r="G10" s="1723"/>
      <c r="H10" s="1158"/>
      <c r="I10" s="1273" t="s">
        <v>246</v>
      </c>
      <c r="J10" s="1215">
        <f t="shared" si="0"/>
        <v>0</v>
      </c>
      <c r="K10" s="383" t="s">
        <v>174</v>
      </c>
      <c r="L10" s="382"/>
      <c r="M10" s="350"/>
      <c r="N10" s="255"/>
      <c r="P10" s="376"/>
      <c r="S10" s="1270"/>
      <c r="T10" s="1271"/>
      <c r="U10" s="1219" t="s">
        <v>132</v>
      </c>
      <c r="V10" s="255">
        <f t="shared" ref="V10:V11" si="1">T10*600/W$4</f>
        <v>0</v>
      </c>
      <c r="W10" s="235" t="s">
        <v>170</v>
      </c>
      <c r="X10" s="236">
        <v>2</v>
      </c>
      <c r="Y10" s="237" t="s">
        <v>132</v>
      </c>
      <c r="Z10" s="383" t="s">
        <v>33</v>
      </c>
      <c r="AA10" s="333">
        <v>0</v>
      </c>
      <c r="AC10" s="210"/>
      <c r="AD10" s="207"/>
      <c r="AE10" s="430"/>
      <c r="AF10" s="428"/>
      <c r="AG10" s="219"/>
      <c r="AH10" s="220"/>
      <c r="AI10" s="207"/>
      <c r="AJ10" s="207"/>
    </row>
    <row r="11" spans="1:36" ht="27" customHeight="1">
      <c r="A11" s="2513"/>
      <c r="B11" s="2516"/>
      <c r="C11" s="379"/>
      <c r="D11" s="378"/>
      <c r="E11" s="361"/>
      <c r="F11" s="360"/>
      <c r="J11" s="353">
        <f>H10*600/W$4</f>
        <v>0</v>
      </c>
      <c r="K11" s="383" t="s">
        <v>174</v>
      </c>
      <c r="L11" s="382"/>
      <c r="M11" s="350"/>
      <c r="N11" s="255"/>
      <c r="O11" s="383" t="s">
        <v>174</v>
      </c>
      <c r="P11" s="376"/>
      <c r="Q11" s="350" t="s">
        <v>111</v>
      </c>
      <c r="R11" s="353">
        <f t="shared" ref="R11" si="2">P11*600/P$4</f>
        <v>0</v>
      </c>
      <c r="S11" s="383" t="s">
        <v>174</v>
      </c>
      <c r="T11" s="382"/>
      <c r="U11" s="350" t="s">
        <v>111</v>
      </c>
      <c r="V11" s="255">
        <f t="shared" si="1"/>
        <v>0</v>
      </c>
      <c r="W11" s="383" t="s">
        <v>135</v>
      </c>
      <c r="X11" s="199">
        <v>5</v>
      </c>
      <c r="Y11" s="203" t="s">
        <v>132</v>
      </c>
      <c r="Z11" s="383" t="s">
        <v>219</v>
      </c>
      <c r="AA11" s="333">
        <v>0.8</v>
      </c>
      <c r="AD11" s="207"/>
      <c r="AE11" s="430"/>
      <c r="AF11" s="428"/>
      <c r="AG11" s="219"/>
      <c r="AH11" s="220"/>
      <c r="AI11" s="207"/>
      <c r="AJ11" s="207"/>
    </row>
    <row r="12" spans="1:36" ht="27" customHeight="1">
      <c r="A12" s="2513"/>
      <c r="B12" s="2516"/>
      <c r="C12" s="383"/>
      <c r="D12" s="382"/>
      <c r="E12" s="350"/>
      <c r="F12" s="255"/>
      <c r="G12" s="383"/>
      <c r="H12" s="382"/>
      <c r="I12" s="350"/>
      <c r="J12" s="353"/>
      <c r="K12" s="383"/>
      <c r="L12" s="382"/>
      <c r="M12" s="350"/>
      <c r="N12" s="255"/>
      <c r="O12" s="383"/>
      <c r="P12" s="376"/>
      <c r="Q12" s="350"/>
      <c r="R12" s="353"/>
      <c r="S12" s="383"/>
      <c r="T12" s="382"/>
      <c r="U12" s="350"/>
      <c r="V12" s="255"/>
      <c r="W12" s="383" t="s">
        <v>273</v>
      </c>
      <c r="X12" s="199">
        <v>30</v>
      </c>
      <c r="Y12" s="203" t="s">
        <v>132</v>
      </c>
      <c r="Z12" s="383"/>
      <c r="AA12" s="333"/>
      <c r="AD12" s="207"/>
      <c r="AE12" s="430"/>
      <c r="AF12" s="428"/>
      <c r="AG12" s="219"/>
      <c r="AH12" s="220"/>
      <c r="AI12" s="207"/>
      <c r="AJ12" s="207"/>
    </row>
    <row r="13" spans="1:36" ht="27" customHeight="1">
      <c r="A13" s="2513"/>
      <c r="B13" s="2516"/>
      <c r="C13" s="383"/>
      <c r="D13" s="382"/>
      <c r="E13" s="350" t="s">
        <v>261</v>
      </c>
      <c r="F13" s="255">
        <f t="shared" ref="F13" si="3">D13*600/W$4</f>
        <v>0</v>
      </c>
      <c r="G13" s="383" t="s">
        <v>174</v>
      </c>
      <c r="H13" s="382"/>
      <c r="I13" s="350"/>
      <c r="J13" s="353"/>
      <c r="K13" s="383" t="s">
        <v>174</v>
      </c>
      <c r="L13" s="382"/>
      <c r="M13" s="350"/>
      <c r="N13" s="255"/>
      <c r="O13" s="383" t="s">
        <v>174</v>
      </c>
      <c r="P13" s="376"/>
      <c r="Q13" s="350"/>
      <c r="R13" s="353"/>
      <c r="S13" s="383" t="s">
        <v>174</v>
      </c>
      <c r="T13" s="382"/>
      <c r="U13" s="350"/>
      <c r="V13" s="255"/>
      <c r="W13" s="226"/>
      <c r="X13" s="199"/>
      <c r="Y13" s="203"/>
      <c r="Z13" s="326"/>
      <c r="AA13" s="333"/>
      <c r="AD13" s="207"/>
      <c r="AE13" s="429"/>
      <c r="AF13" s="428"/>
      <c r="AG13" s="219"/>
      <c r="AH13" s="220"/>
      <c r="AI13" s="207"/>
      <c r="AJ13" s="207"/>
    </row>
    <row r="14" spans="1:36" ht="27" customHeight="1">
      <c r="A14" s="2513"/>
      <c r="B14" s="2516"/>
      <c r="C14" s="383" t="s">
        <v>174</v>
      </c>
      <c r="D14" s="382"/>
      <c r="E14" s="350"/>
      <c r="F14" s="255"/>
      <c r="G14" s="383" t="s">
        <v>174</v>
      </c>
      <c r="H14" s="382"/>
      <c r="I14" s="350"/>
      <c r="J14" s="353"/>
      <c r="K14" s="383" t="s">
        <v>174</v>
      </c>
      <c r="L14" s="382"/>
      <c r="M14" s="350"/>
      <c r="N14" s="255"/>
      <c r="O14" s="383" t="s">
        <v>174</v>
      </c>
      <c r="P14" s="376"/>
      <c r="Q14" s="350"/>
      <c r="R14" s="353"/>
      <c r="S14" s="383" t="s">
        <v>174</v>
      </c>
      <c r="T14" s="382"/>
      <c r="U14" s="350"/>
      <c r="V14" s="255"/>
      <c r="W14" s="226"/>
      <c r="X14" s="199"/>
      <c r="Y14" s="203"/>
      <c r="Z14" s="383"/>
      <c r="AA14" s="333"/>
      <c r="AD14" s="207"/>
      <c r="AE14" s="430"/>
      <c r="AF14" s="428"/>
      <c r="AG14" s="219"/>
      <c r="AH14" s="220"/>
      <c r="AI14" s="207"/>
      <c r="AJ14" s="207"/>
    </row>
    <row r="15" spans="1:36" ht="27" customHeight="1" thickBot="1">
      <c r="A15" s="2514"/>
      <c r="B15" s="2517"/>
      <c r="C15" s="187" t="s">
        <v>174</v>
      </c>
      <c r="D15" s="230"/>
      <c r="E15" s="231"/>
      <c r="F15" s="256">
        <f>SUM(F7:F9)</f>
        <v>86.84210526315789</v>
      </c>
      <c r="G15" s="187" t="s">
        <v>174</v>
      </c>
      <c r="H15" s="230"/>
      <c r="I15" s="231"/>
      <c r="J15" s="261">
        <f>SUM(J7:J14)</f>
        <v>110.52631578947368</v>
      </c>
      <c r="K15" s="187" t="s">
        <v>174</v>
      </c>
      <c r="L15" s="230"/>
      <c r="M15" s="231"/>
      <c r="N15" s="256">
        <f>SUM(N7:N14)</f>
        <v>63.94736842105263</v>
      </c>
      <c r="O15" s="187" t="s">
        <v>174</v>
      </c>
      <c r="P15" s="234"/>
      <c r="Q15" s="231"/>
      <c r="R15" s="261">
        <f>SUM(R7:R14)</f>
        <v>40</v>
      </c>
      <c r="S15" s="187" t="s">
        <v>174</v>
      </c>
      <c r="T15" s="230"/>
      <c r="U15" s="231"/>
      <c r="V15" s="256">
        <f>SUM(V7:V8)</f>
        <v>16.578947368421051</v>
      </c>
      <c r="W15" s="238"/>
      <c r="X15" s="200"/>
      <c r="Y15" s="204"/>
      <c r="Z15" s="187" t="s">
        <v>221</v>
      </c>
      <c r="AA15" s="335">
        <f>(AA6*70)+(AA7*75)+(AA8*25)+(AA9*45)+(AA10*60)+(AA11*150)</f>
        <v>864</v>
      </c>
      <c r="AD15" s="207"/>
      <c r="AE15" s="430"/>
      <c r="AF15" s="428"/>
      <c r="AG15" s="219"/>
      <c r="AH15" s="220"/>
      <c r="AI15" s="207"/>
      <c r="AJ15" s="207"/>
    </row>
    <row r="16" spans="1:36" ht="27" customHeight="1" thickBot="1">
      <c r="A16" s="2512">
        <f>二!A16</f>
        <v>44110</v>
      </c>
      <c r="B16" s="2515" t="str">
        <f>二!B16</f>
        <v>小薏仁飯</v>
      </c>
      <c r="C16" s="2511" t="s">
        <v>764</v>
      </c>
      <c r="D16" s="2538"/>
      <c r="E16" s="2538"/>
      <c r="F16" s="2510"/>
      <c r="G16" s="2510" t="s">
        <v>765</v>
      </c>
      <c r="H16" s="2509"/>
      <c r="I16" s="2509"/>
      <c r="J16" s="2511"/>
      <c r="K16" s="2509" t="s">
        <v>318</v>
      </c>
      <c r="L16" s="2509"/>
      <c r="M16" s="2509"/>
      <c r="N16" s="2509"/>
      <c r="O16" s="2538" t="s">
        <v>769</v>
      </c>
      <c r="P16" s="2538"/>
      <c r="Q16" s="2538"/>
      <c r="R16" s="2510"/>
      <c r="S16" s="2511" t="s">
        <v>772</v>
      </c>
      <c r="T16" s="2538"/>
      <c r="U16" s="2538"/>
      <c r="V16" s="2510"/>
      <c r="W16" s="235" t="s">
        <v>131</v>
      </c>
      <c r="X16" s="236">
        <v>1</v>
      </c>
      <c r="Y16" s="237" t="s">
        <v>132</v>
      </c>
      <c r="Z16" s="381" t="s">
        <v>211</v>
      </c>
      <c r="AA16" s="332">
        <v>6</v>
      </c>
      <c r="AD16" s="207"/>
      <c r="AE16" s="430"/>
      <c r="AF16" s="428"/>
      <c r="AG16" s="219"/>
      <c r="AH16" s="220"/>
      <c r="AI16" s="207"/>
      <c r="AJ16" s="207"/>
    </row>
    <row r="17" spans="1:39" ht="27" customHeight="1">
      <c r="A17" s="2513"/>
      <c r="B17" s="2516"/>
      <c r="C17" s="2257" t="s">
        <v>764</v>
      </c>
      <c r="D17" s="1458">
        <f>Y$4</f>
        <v>76</v>
      </c>
      <c r="E17" s="2279" t="s">
        <v>960</v>
      </c>
      <c r="F17" s="360">
        <v>100</v>
      </c>
      <c r="G17" s="2273" t="s">
        <v>766</v>
      </c>
      <c r="H17" s="929">
        <v>1.5</v>
      </c>
      <c r="I17" s="2270" t="s">
        <v>413</v>
      </c>
      <c r="J17" s="353">
        <f>H17*4300/Y$4</f>
        <v>84.868421052631575</v>
      </c>
      <c r="K17" s="383" t="s">
        <v>168</v>
      </c>
      <c r="L17" s="382">
        <v>8</v>
      </c>
      <c r="M17" s="349" t="s">
        <v>111</v>
      </c>
      <c r="N17" s="255">
        <f>L17*600/Y$4</f>
        <v>63.157894736842103</v>
      </c>
      <c r="O17" s="2263" t="s">
        <v>770</v>
      </c>
      <c r="P17" s="1459">
        <v>0.5</v>
      </c>
      <c r="Q17" s="1383" t="s">
        <v>483</v>
      </c>
      <c r="R17" s="1172">
        <f>P17*600/S$4</f>
        <v>17.647058823529413</v>
      </c>
      <c r="S17" s="2245" t="s">
        <v>773</v>
      </c>
      <c r="T17" s="932">
        <v>4</v>
      </c>
      <c r="U17" s="2277" t="s">
        <v>132</v>
      </c>
      <c r="V17" s="1725">
        <f>T17*600/Y$4</f>
        <v>31.578947368421051</v>
      </c>
      <c r="W17" s="196" t="s">
        <v>248</v>
      </c>
      <c r="X17" s="199">
        <v>4</v>
      </c>
      <c r="Y17" s="203" t="s">
        <v>132</v>
      </c>
      <c r="Z17" s="383" t="s">
        <v>212</v>
      </c>
      <c r="AA17" s="333">
        <v>2.1</v>
      </c>
      <c r="AC17" s="210"/>
      <c r="AD17" s="207"/>
      <c r="AE17" s="430"/>
      <c r="AF17" s="428"/>
      <c r="AG17" s="219"/>
      <c r="AH17" s="220"/>
      <c r="AI17" s="207"/>
      <c r="AJ17" s="207"/>
    </row>
    <row r="18" spans="1:39" ht="27" customHeight="1">
      <c r="A18" s="2513"/>
      <c r="B18" s="2516"/>
      <c r="C18" s="1722"/>
      <c r="D18" s="1458"/>
      <c r="E18" s="930" t="s">
        <v>306</v>
      </c>
      <c r="F18" s="255">
        <f>D18*600/Y$4</f>
        <v>0</v>
      </c>
      <c r="G18" s="2257" t="s">
        <v>767</v>
      </c>
      <c r="H18" s="953">
        <v>1</v>
      </c>
      <c r="I18" s="350" t="s">
        <v>111</v>
      </c>
      <c r="J18" s="353">
        <f>H18*600/Y$4</f>
        <v>7.8947368421052628</v>
      </c>
      <c r="K18" s="2257" t="s">
        <v>756</v>
      </c>
      <c r="L18" s="424">
        <v>0.1</v>
      </c>
      <c r="M18" s="350" t="s">
        <v>111</v>
      </c>
      <c r="N18" s="255">
        <f>L18*600/Y$4</f>
        <v>0.78947368421052633</v>
      </c>
      <c r="O18" s="2247" t="s">
        <v>771</v>
      </c>
      <c r="P18" s="1260">
        <v>1.5</v>
      </c>
      <c r="Q18" s="1106" t="s">
        <v>356</v>
      </c>
      <c r="R18" s="1172">
        <f>P18*600/S$4</f>
        <v>52.941176470588232</v>
      </c>
      <c r="S18" s="2246" t="s">
        <v>750</v>
      </c>
      <c r="T18" s="953">
        <v>0.1</v>
      </c>
      <c r="U18" s="931" t="s">
        <v>132</v>
      </c>
      <c r="V18" s="360">
        <f>T18*600/Y$4</f>
        <v>0.78947368421052633</v>
      </c>
      <c r="W18" s="193"/>
      <c r="X18" s="199"/>
      <c r="Y18" s="203"/>
      <c r="Z18" s="383" t="s">
        <v>213</v>
      </c>
      <c r="AA18" s="333">
        <v>1.2</v>
      </c>
      <c r="AC18" s="210"/>
      <c r="AD18" s="207"/>
      <c r="AE18" s="430"/>
      <c r="AF18" s="430"/>
      <c r="AG18" s="219"/>
      <c r="AH18" s="220"/>
      <c r="AI18" s="207"/>
      <c r="AJ18" s="207"/>
    </row>
    <row r="19" spans="1:39" ht="27" customHeight="1">
      <c r="A19" s="2513"/>
      <c r="B19" s="2516"/>
      <c r="C19" s="1722"/>
      <c r="D19" s="1721"/>
      <c r="E19" s="930"/>
      <c r="F19" s="255">
        <f>D19*600/Y$4</f>
        <v>0</v>
      </c>
      <c r="G19" s="1082" t="s">
        <v>768</v>
      </c>
      <c r="H19" s="953">
        <v>1</v>
      </c>
      <c r="I19" s="350" t="s">
        <v>111</v>
      </c>
      <c r="J19" s="353">
        <f>H19*600/Y$4</f>
        <v>7.8947368421052628</v>
      </c>
      <c r="K19" s="383" t="s">
        <v>174</v>
      </c>
      <c r="L19" s="382"/>
      <c r="M19" s="350"/>
      <c r="N19" s="255"/>
      <c r="O19" s="1177"/>
      <c r="P19" s="1260"/>
      <c r="Q19" s="1106" t="s">
        <v>132</v>
      </c>
      <c r="R19" s="1172">
        <f>P19*600/P$4</f>
        <v>0</v>
      </c>
      <c r="S19" s="1334" t="s">
        <v>756</v>
      </c>
      <c r="T19" s="222">
        <v>1</v>
      </c>
      <c r="U19" s="1726" t="s">
        <v>132</v>
      </c>
      <c r="V19" s="667">
        <f>T19*600/Y$4</f>
        <v>7.8947368421052628</v>
      </c>
      <c r="W19" s="193"/>
      <c r="X19" s="199"/>
      <c r="Y19" s="203"/>
      <c r="Z19" s="383" t="s">
        <v>215</v>
      </c>
      <c r="AA19" s="333">
        <v>2.2000000000000002</v>
      </c>
      <c r="AD19" s="207"/>
      <c r="AE19" s="430"/>
      <c r="AF19" s="430"/>
      <c r="AG19" s="219"/>
      <c r="AH19" s="220"/>
      <c r="AI19" s="207"/>
      <c r="AJ19" s="207"/>
    </row>
    <row r="20" spans="1:39" ht="27" customHeight="1">
      <c r="A20" s="2513"/>
      <c r="B20" s="2516"/>
      <c r="C20" s="1722"/>
      <c r="D20" s="1718"/>
      <c r="E20" s="350"/>
      <c r="F20" s="255">
        <f t="shared" ref="F20" si="4">D20*600/W$4</f>
        <v>0</v>
      </c>
      <c r="G20" s="383"/>
      <c r="H20" s="424"/>
      <c r="I20" s="350" t="s">
        <v>111</v>
      </c>
      <c r="J20" s="353">
        <f>H20*600/Y$4</f>
        <v>0</v>
      </c>
      <c r="K20" s="383" t="s">
        <v>174</v>
      </c>
      <c r="L20" s="382"/>
      <c r="M20" s="350"/>
      <c r="N20" s="255"/>
      <c r="O20" s="383"/>
      <c r="P20" s="376"/>
      <c r="Q20" s="350" t="s">
        <v>111</v>
      </c>
      <c r="R20" s="353">
        <f t="shared" ref="R20:R21" si="5">P20*600/P$4</f>
        <v>0</v>
      </c>
      <c r="S20" s="666"/>
      <c r="T20" s="424"/>
      <c r="U20" s="350" t="s">
        <v>111</v>
      </c>
      <c r="V20" s="255">
        <f t="shared" ref="V20:V22" si="6">T20*600/W$4</f>
        <v>0</v>
      </c>
      <c r="W20" s="197"/>
      <c r="X20" s="199"/>
      <c r="Y20" s="203"/>
      <c r="Z20" s="383" t="s">
        <v>33</v>
      </c>
      <c r="AA20" s="333">
        <v>0</v>
      </c>
      <c r="AD20" s="2532"/>
      <c r="AE20" s="2533"/>
      <c r="AF20" s="430"/>
      <c r="AG20" s="219"/>
      <c r="AH20" s="220"/>
      <c r="AI20" s="207"/>
      <c r="AJ20" s="207"/>
    </row>
    <row r="21" spans="1:39" ht="27" customHeight="1">
      <c r="A21" s="2513"/>
      <c r="B21" s="2516"/>
      <c r="G21" s="383" t="s">
        <v>174</v>
      </c>
      <c r="H21" s="382"/>
      <c r="I21" s="350" t="s">
        <v>111</v>
      </c>
      <c r="J21" s="353">
        <f t="shared" ref="J21:J22" si="7">H21*600/W$4</f>
        <v>0</v>
      </c>
      <c r="K21" s="383" t="s">
        <v>174</v>
      </c>
      <c r="L21" s="382"/>
      <c r="M21" s="350"/>
      <c r="N21" s="255"/>
      <c r="O21" s="383"/>
      <c r="P21" s="382"/>
      <c r="Q21" s="350" t="s">
        <v>132</v>
      </c>
      <c r="R21" s="353">
        <f t="shared" si="5"/>
        <v>0</v>
      </c>
      <c r="S21" s="383" t="s">
        <v>174</v>
      </c>
      <c r="T21" s="382"/>
      <c r="U21" s="350" t="s">
        <v>111</v>
      </c>
      <c r="V21" s="255">
        <f t="shared" si="6"/>
        <v>0</v>
      </c>
      <c r="W21" s="193"/>
      <c r="X21" s="199"/>
      <c r="Y21" s="203"/>
      <c r="Z21" s="383" t="s">
        <v>219</v>
      </c>
      <c r="AA21" s="333">
        <v>0</v>
      </c>
      <c r="AD21" s="2532"/>
      <c r="AE21" s="2533"/>
      <c r="AF21" s="430"/>
      <c r="AG21" s="219"/>
      <c r="AH21" s="220"/>
      <c r="AI21" s="207"/>
      <c r="AJ21" s="207"/>
    </row>
    <row r="22" spans="1:39" ht="27" customHeight="1">
      <c r="A22" s="2513"/>
      <c r="B22" s="2516"/>
      <c r="C22" s="188" t="s">
        <v>174</v>
      </c>
      <c r="D22" s="351"/>
      <c r="E22" s="350" t="s">
        <v>111</v>
      </c>
      <c r="F22" s="255">
        <f t="shared" ref="F22" si="8">D22*600/W$4</f>
        <v>0</v>
      </c>
      <c r="G22" s="188" t="s">
        <v>174</v>
      </c>
      <c r="H22" s="382"/>
      <c r="I22" s="350" t="s">
        <v>111</v>
      </c>
      <c r="J22" s="353">
        <f t="shared" si="7"/>
        <v>0</v>
      </c>
      <c r="K22" s="383" t="s">
        <v>174</v>
      </c>
      <c r="L22" s="382"/>
      <c r="M22" s="350"/>
      <c r="N22" s="255"/>
      <c r="O22" s="383"/>
      <c r="P22" s="376"/>
      <c r="Q22" s="350"/>
      <c r="R22" s="353"/>
      <c r="S22" s="188" t="s">
        <v>174</v>
      </c>
      <c r="T22" s="382"/>
      <c r="U22" s="350" t="s">
        <v>111</v>
      </c>
      <c r="V22" s="255">
        <f t="shared" si="6"/>
        <v>0</v>
      </c>
      <c r="W22" s="197"/>
      <c r="X22" s="199"/>
      <c r="Y22" s="203"/>
      <c r="Z22" s="326"/>
      <c r="AA22" s="333"/>
      <c r="AD22" s="207"/>
      <c r="AE22" s="430"/>
      <c r="AF22" s="430"/>
      <c r="AG22" s="219"/>
      <c r="AH22" s="220"/>
      <c r="AI22" s="207"/>
      <c r="AJ22" s="207"/>
    </row>
    <row r="23" spans="1:39" ht="27" customHeight="1" thickBot="1">
      <c r="A23" s="2514"/>
      <c r="B23" s="2517"/>
      <c r="C23" s="188" t="s">
        <v>174</v>
      </c>
      <c r="D23" s="351"/>
      <c r="E23" s="350" t="s">
        <v>111</v>
      </c>
      <c r="F23" s="255">
        <f>SUM(F17:F19)</f>
        <v>100</v>
      </c>
      <c r="G23" s="188" t="s">
        <v>174</v>
      </c>
      <c r="H23" s="382"/>
      <c r="I23" s="350"/>
      <c r="J23" s="529">
        <f>SUM(J17:J20)</f>
        <v>100.6578947368421</v>
      </c>
      <c r="K23" s="383" t="s">
        <v>174</v>
      </c>
      <c r="L23" s="382"/>
      <c r="M23" s="350"/>
      <c r="N23" s="255"/>
      <c r="O23" s="383"/>
      <c r="P23" s="376"/>
      <c r="Q23" s="350"/>
      <c r="R23" s="353">
        <f>SUM(R17:R19)</f>
        <v>70.588235294117652</v>
      </c>
      <c r="S23" s="188" t="s">
        <v>174</v>
      </c>
      <c r="T23" s="382"/>
      <c r="U23" s="350" t="s">
        <v>111</v>
      </c>
      <c r="V23" s="255">
        <f>SUM(V17:V18)</f>
        <v>32.368421052631575</v>
      </c>
      <c r="W23" s="197"/>
      <c r="X23" s="199"/>
      <c r="Y23" s="203"/>
      <c r="Z23" s="187" t="s">
        <v>221</v>
      </c>
      <c r="AA23" s="335">
        <f>(AA16*70)+(AA17*75)+(AA18*25)+(AA19*45)+(AA20*60)+(AA21*150)</f>
        <v>706.5</v>
      </c>
      <c r="AD23" s="207"/>
      <c r="AE23" s="430"/>
      <c r="AF23" s="430"/>
      <c r="AG23" s="219"/>
      <c r="AH23" s="220"/>
      <c r="AI23" s="207"/>
      <c r="AJ23" s="207"/>
    </row>
    <row r="24" spans="1:39" ht="27" customHeight="1" thickBot="1">
      <c r="A24" s="2518">
        <f>二!A24</f>
        <v>44111</v>
      </c>
      <c r="B24" s="2521" t="str">
        <f>二!B24</f>
        <v>特餐</v>
      </c>
      <c r="C24" s="2511" t="s">
        <v>774</v>
      </c>
      <c r="D24" s="2538"/>
      <c r="E24" s="2538"/>
      <c r="F24" s="2510"/>
      <c r="G24" s="2510" t="s">
        <v>940</v>
      </c>
      <c r="H24" s="2509"/>
      <c r="I24" s="2509"/>
      <c r="J24" s="2511"/>
      <c r="K24" s="2509" t="s">
        <v>281</v>
      </c>
      <c r="L24" s="2509"/>
      <c r="M24" s="2509"/>
      <c r="N24" s="2509"/>
      <c r="O24" s="2510" t="s">
        <v>775</v>
      </c>
      <c r="P24" s="2509"/>
      <c r="Q24" s="2509"/>
      <c r="R24" s="2509"/>
      <c r="S24" s="2509" t="s">
        <v>778</v>
      </c>
      <c r="T24" s="2509"/>
      <c r="U24" s="2509"/>
      <c r="V24" s="2509"/>
      <c r="W24" s="195" t="s">
        <v>126</v>
      </c>
      <c r="X24" s="2534">
        <f>D3+D4+F3+L3+L4+N3</f>
        <v>2513</v>
      </c>
      <c r="Y24" s="2536" t="s">
        <v>123</v>
      </c>
      <c r="Z24" s="381" t="s">
        <v>211</v>
      </c>
      <c r="AA24" s="332">
        <v>6</v>
      </c>
      <c r="AD24" s="207"/>
      <c r="AE24" s="430"/>
      <c r="AF24" s="430"/>
      <c r="AG24" s="219"/>
      <c r="AH24" s="220"/>
      <c r="AI24" s="207"/>
      <c r="AJ24" s="207"/>
    </row>
    <row r="25" spans="1:39" ht="27" customHeight="1" thickBot="1">
      <c r="A25" s="2519"/>
      <c r="B25" s="2522"/>
      <c r="C25" s="2246" t="s">
        <v>781</v>
      </c>
      <c r="D25" s="1271">
        <v>17</v>
      </c>
      <c r="E25" s="1165" t="s">
        <v>111</v>
      </c>
      <c r="F25" s="537">
        <f>D25*600/Y$4</f>
        <v>134.21052631578948</v>
      </c>
      <c r="G25" s="2275" t="s">
        <v>827</v>
      </c>
      <c r="H25" s="1173">
        <f>Y$4</f>
        <v>76</v>
      </c>
      <c r="I25" s="2279" t="s">
        <v>123</v>
      </c>
      <c r="J25" s="1159">
        <v>60</v>
      </c>
      <c r="K25" s="530" t="s">
        <v>168</v>
      </c>
      <c r="L25" s="533">
        <v>8</v>
      </c>
      <c r="M25" s="534" t="s">
        <v>111</v>
      </c>
      <c r="N25" s="537">
        <f>L25*600/Y$4</f>
        <v>63.157894736842103</v>
      </c>
      <c r="O25" s="2274" t="s">
        <v>776</v>
      </c>
      <c r="P25" s="1103">
        <v>1.5</v>
      </c>
      <c r="Q25" s="534" t="s">
        <v>306</v>
      </c>
      <c r="R25" s="539">
        <f>P25*600/S$4</f>
        <v>52.941176470588232</v>
      </c>
      <c r="S25" s="2246" t="s">
        <v>779</v>
      </c>
      <c r="T25" s="940">
        <v>5</v>
      </c>
      <c r="U25" s="937" t="s">
        <v>306</v>
      </c>
      <c r="V25" s="537">
        <f>T25*600/Y$4</f>
        <v>39.473684210526315</v>
      </c>
      <c r="W25" s="209" t="s">
        <v>125</v>
      </c>
      <c r="X25" s="2535"/>
      <c r="Y25" s="2537"/>
      <c r="Z25" s="383" t="s">
        <v>212</v>
      </c>
      <c r="AA25" s="333">
        <v>2.4</v>
      </c>
      <c r="AD25" s="207"/>
      <c r="AE25" s="430"/>
      <c r="AF25" s="430"/>
      <c r="AG25" s="219"/>
      <c r="AH25" s="220"/>
      <c r="AI25" s="207"/>
      <c r="AJ25" s="207"/>
    </row>
    <row r="26" spans="1:39" ht="27" customHeight="1" thickBot="1">
      <c r="A26" s="2519"/>
      <c r="B26" s="2522"/>
      <c r="C26" s="2246" t="s">
        <v>782</v>
      </c>
      <c r="D26" s="1271">
        <v>1</v>
      </c>
      <c r="E26" s="1275" t="s">
        <v>132</v>
      </c>
      <c r="F26" s="537">
        <f t="shared" ref="F26:F29" si="9">D26*600/Y$4</f>
        <v>7.8947368421052628</v>
      </c>
      <c r="G26" s="1729"/>
      <c r="H26" s="532"/>
      <c r="I26" s="535" t="s">
        <v>347</v>
      </c>
      <c r="J26" s="540">
        <f>H26*600/Y$4</f>
        <v>0</v>
      </c>
      <c r="K26" s="2246" t="s">
        <v>756</v>
      </c>
      <c r="L26" s="1274">
        <v>0.1</v>
      </c>
      <c r="M26" s="535" t="s">
        <v>111</v>
      </c>
      <c r="N26" s="538">
        <f>L26*600/Y$4</f>
        <v>0.78947368421052633</v>
      </c>
      <c r="O26" s="2247" t="s">
        <v>777</v>
      </c>
      <c r="P26" s="1103">
        <v>1</v>
      </c>
      <c r="Q26" s="934" t="s">
        <v>306</v>
      </c>
      <c r="R26" s="539">
        <f t="shared" ref="R26:R27" si="10">P26*600/S$4</f>
        <v>35.294117647058826</v>
      </c>
      <c r="S26" s="2257" t="s">
        <v>780</v>
      </c>
      <c r="T26" s="936">
        <v>1</v>
      </c>
      <c r="U26" s="937" t="s">
        <v>306</v>
      </c>
      <c r="V26" s="538">
        <f t="shared" ref="V26:V29" si="11">T26*600/Y$4</f>
        <v>7.8947368421052628</v>
      </c>
      <c r="W26" s="235" t="s">
        <v>131</v>
      </c>
      <c r="X26" s="236">
        <v>1</v>
      </c>
      <c r="Y26" s="237" t="s">
        <v>132</v>
      </c>
      <c r="Z26" s="383" t="s">
        <v>213</v>
      </c>
      <c r="AA26" s="333">
        <v>1.2</v>
      </c>
      <c r="AD26" s="207"/>
      <c r="AE26" s="430"/>
      <c r="AF26" s="430"/>
      <c r="AG26" s="219"/>
      <c r="AH26" s="220"/>
      <c r="AI26" s="207"/>
      <c r="AJ26" s="207"/>
    </row>
    <row r="27" spans="1:39" ht="27" customHeight="1">
      <c r="A27" s="2519"/>
      <c r="B27" s="2522"/>
      <c r="C27" s="2246" t="s">
        <v>756</v>
      </c>
      <c r="D27" s="1158">
        <v>1</v>
      </c>
      <c r="E27" s="1275" t="s">
        <v>132</v>
      </c>
      <c r="F27" s="537">
        <f t="shared" si="9"/>
        <v>7.8947368421052628</v>
      </c>
      <c r="G27" s="1729"/>
      <c r="H27" s="532"/>
      <c r="I27" s="535"/>
      <c r="J27" s="540"/>
      <c r="K27" s="531" t="s">
        <v>174</v>
      </c>
      <c r="L27" s="532"/>
      <c r="M27" s="535"/>
      <c r="N27" s="538"/>
      <c r="O27" s="1460"/>
      <c r="P27" s="1103"/>
      <c r="Q27" s="535" t="s">
        <v>306</v>
      </c>
      <c r="R27" s="540">
        <f t="shared" si="10"/>
        <v>0</v>
      </c>
      <c r="S27" s="935"/>
      <c r="T27" s="941"/>
      <c r="U27" s="938" t="s">
        <v>306</v>
      </c>
      <c r="V27" s="939">
        <f t="shared" si="11"/>
        <v>0</v>
      </c>
      <c r="W27" s="196" t="s">
        <v>248</v>
      </c>
      <c r="X27" s="199">
        <v>4</v>
      </c>
      <c r="Y27" s="203" t="s">
        <v>132</v>
      </c>
      <c r="Z27" s="383" t="s">
        <v>215</v>
      </c>
      <c r="AA27" s="333">
        <v>2.2000000000000002</v>
      </c>
      <c r="AD27" s="207"/>
      <c r="AE27" s="430"/>
      <c r="AF27" s="430"/>
      <c r="AG27" s="431"/>
      <c r="AH27" s="220"/>
      <c r="AI27" s="207"/>
      <c r="AJ27" s="207"/>
    </row>
    <row r="28" spans="1:39" ht="27" customHeight="1">
      <c r="A28" s="2519"/>
      <c r="B28" s="2522"/>
      <c r="C28" s="2257" t="s">
        <v>783</v>
      </c>
      <c r="D28" s="1158">
        <v>8</v>
      </c>
      <c r="E28" s="1275" t="s">
        <v>132</v>
      </c>
      <c r="F28" s="538">
        <f t="shared" si="9"/>
        <v>63.157894736842103</v>
      </c>
      <c r="G28" s="531"/>
      <c r="H28" s="532"/>
      <c r="I28" s="535"/>
      <c r="J28" s="540"/>
      <c r="K28" s="531" t="s">
        <v>174</v>
      </c>
      <c r="L28" s="532"/>
      <c r="M28" s="535"/>
      <c r="N28" s="538"/>
      <c r="O28" s="543"/>
      <c r="P28" s="542"/>
      <c r="Q28" s="535" t="s">
        <v>306</v>
      </c>
      <c r="R28" s="540"/>
      <c r="S28" s="541" t="s">
        <v>174</v>
      </c>
      <c r="T28" s="532"/>
      <c r="U28" s="535" t="s">
        <v>111</v>
      </c>
      <c r="V28" s="538">
        <f t="shared" si="11"/>
        <v>0</v>
      </c>
      <c r="W28" s="383"/>
      <c r="X28" s="199"/>
      <c r="Y28" s="203"/>
      <c r="Z28" s="383" t="s">
        <v>33</v>
      </c>
      <c r="AA28" s="333">
        <v>1</v>
      </c>
      <c r="AD28" s="207"/>
      <c r="AE28" s="430"/>
      <c r="AF28" s="430"/>
      <c r="AG28" s="431"/>
      <c r="AH28" s="220"/>
      <c r="AI28" s="201"/>
      <c r="AJ28" s="201"/>
      <c r="AK28" s="201"/>
      <c r="AL28" s="344"/>
      <c r="AM28" s="201"/>
    </row>
    <row r="29" spans="1:39" ht="27" customHeight="1">
      <c r="A29" s="2519"/>
      <c r="B29" s="2522"/>
      <c r="C29" s="1729"/>
      <c r="D29" s="1271"/>
      <c r="E29" s="1275" t="s">
        <v>132</v>
      </c>
      <c r="F29" s="933">
        <f t="shared" si="9"/>
        <v>0</v>
      </c>
      <c r="G29" s="531"/>
      <c r="H29" s="532"/>
      <c r="I29" s="535"/>
      <c r="J29" s="540"/>
      <c r="K29" s="531" t="s">
        <v>174</v>
      </c>
      <c r="L29" s="532"/>
      <c r="M29" s="535"/>
      <c r="N29" s="538"/>
      <c r="O29" s="531"/>
      <c r="P29" s="536"/>
      <c r="Q29" s="535" t="s">
        <v>111</v>
      </c>
      <c r="R29" s="540">
        <f t="shared" ref="R29" si="12">P29*600/P$4</f>
        <v>0</v>
      </c>
      <c r="S29" s="541" t="s">
        <v>174</v>
      </c>
      <c r="T29" s="532"/>
      <c r="U29" s="535" t="s">
        <v>111</v>
      </c>
      <c r="V29" s="538">
        <f t="shared" si="11"/>
        <v>0</v>
      </c>
      <c r="W29" s="383"/>
      <c r="X29" s="199"/>
      <c r="Y29" s="203"/>
      <c r="Z29" s="383" t="s">
        <v>219</v>
      </c>
      <c r="AA29" s="333">
        <v>0</v>
      </c>
      <c r="AD29" s="207"/>
      <c r="AE29" s="430"/>
      <c r="AF29" s="430"/>
      <c r="AG29" s="219"/>
      <c r="AH29" s="220"/>
      <c r="AI29" s="201"/>
      <c r="AJ29" s="201"/>
      <c r="AK29" s="201"/>
      <c r="AL29" s="344"/>
      <c r="AM29" s="201"/>
    </row>
    <row r="30" spans="1:39" ht="27" customHeight="1">
      <c r="A30" s="2519"/>
      <c r="B30" s="2522"/>
      <c r="C30" s="1729"/>
      <c r="D30" s="1271"/>
      <c r="E30" s="1275" t="s">
        <v>132</v>
      </c>
      <c r="F30" s="538"/>
      <c r="G30" s="531" t="s">
        <v>174</v>
      </c>
      <c r="H30" s="532"/>
      <c r="I30" s="535"/>
      <c r="J30" s="540"/>
      <c r="K30" s="531" t="s">
        <v>174</v>
      </c>
      <c r="L30" s="532"/>
      <c r="M30" s="535"/>
      <c r="N30" s="538"/>
      <c r="O30" s="531" t="s">
        <v>174</v>
      </c>
      <c r="P30" s="536"/>
      <c r="Q30" s="535"/>
      <c r="R30" s="540"/>
      <c r="S30" s="541" t="s">
        <v>174</v>
      </c>
      <c r="T30" s="532"/>
      <c r="U30" s="535"/>
      <c r="V30" s="538"/>
      <c r="W30" s="197"/>
      <c r="X30" s="199"/>
      <c r="Y30" s="203"/>
      <c r="Z30" s="383"/>
      <c r="AA30" s="333"/>
      <c r="AD30" s="207"/>
      <c r="AE30" s="430"/>
      <c r="AF30" s="430"/>
      <c r="AG30" s="219"/>
      <c r="AH30" s="220"/>
      <c r="AI30" s="201"/>
      <c r="AJ30" s="201"/>
      <c r="AK30" s="201"/>
      <c r="AL30" s="344"/>
      <c r="AM30" s="201"/>
    </row>
    <row r="31" spans="1:39" ht="27" customHeight="1">
      <c r="A31" s="2519"/>
      <c r="B31" s="2522"/>
      <c r="C31" s="2106"/>
      <c r="D31" s="2109"/>
      <c r="E31" s="2108"/>
      <c r="F31" s="540"/>
      <c r="G31" s="531"/>
      <c r="H31" s="532"/>
      <c r="I31" s="535"/>
      <c r="J31" s="540"/>
      <c r="K31" s="531"/>
      <c r="L31" s="532"/>
      <c r="M31" s="535"/>
      <c r="N31" s="538"/>
      <c r="O31" s="531"/>
      <c r="P31" s="536"/>
      <c r="Q31" s="535"/>
      <c r="R31" s="540"/>
      <c r="S31" s="541"/>
      <c r="T31" s="532"/>
      <c r="U31" s="535"/>
      <c r="V31" s="538"/>
      <c r="W31" s="197"/>
      <c r="X31" s="199"/>
      <c r="Y31" s="203"/>
      <c r="Z31" s="383"/>
      <c r="AA31" s="333"/>
      <c r="AD31" s="207"/>
      <c r="AE31" s="430"/>
      <c r="AF31" s="430"/>
      <c r="AG31" s="219"/>
      <c r="AH31" s="220"/>
      <c r="AI31" s="201"/>
      <c r="AJ31" s="201"/>
      <c r="AK31" s="201"/>
      <c r="AL31" s="344"/>
      <c r="AM31" s="201"/>
    </row>
    <row r="32" spans="1:39" ht="27" customHeight="1">
      <c r="A32" s="2519"/>
      <c r="B32" s="2522"/>
      <c r="C32" s="2106"/>
      <c r="D32" s="2109"/>
      <c r="E32" s="2108" t="s">
        <v>557</v>
      </c>
      <c r="G32" s="188" t="s">
        <v>174</v>
      </c>
      <c r="H32" s="382"/>
      <c r="I32" s="350"/>
      <c r="J32" s="353"/>
      <c r="K32" s="383" t="s">
        <v>174</v>
      </c>
      <c r="L32" s="382"/>
      <c r="M32" s="350"/>
      <c r="N32" s="255"/>
      <c r="O32" s="188" t="s">
        <v>174</v>
      </c>
      <c r="P32" s="376"/>
      <c r="Q32" s="350"/>
      <c r="R32" s="353"/>
      <c r="S32" s="188" t="s">
        <v>174</v>
      </c>
      <c r="T32" s="382"/>
      <c r="U32" s="350"/>
      <c r="V32" s="255"/>
      <c r="W32" s="197"/>
      <c r="X32" s="199"/>
      <c r="Y32" s="203"/>
      <c r="Z32" s="326"/>
      <c r="AA32" s="333"/>
      <c r="AD32" s="207"/>
      <c r="AE32" s="430"/>
      <c r="AF32" s="430"/>
      <c r="AG32" s="219"/>
      <c r="AH32" s="220"/>
      <c r="AI32" s="201"/>
      <c r="AJ32" s="201"/>
      <c r="AK32" s="201"/>
      <c r="AL32" s="344"/>
      <c r="AM32" s="201"/>
    </row>
    <row r="33" spans="1:39" ht="27" customHeight="1" thickBot="1">
      <c r="A33" s="2520"/>
      <c r="B33" s="2523"/>
      <c r="C33" s="2106"/>
      <c r="D33" s="2109"/>
      <c r="E33" s="2108" t="s">
        <v>557</v>
      </c>
      <c r="F33" s="256">
        <f>SUM(F26:F28)</f>
        <v>78.94736842105263</v>
      </c>
      <c r="G33" s="187" t="s">
        <v>174</v>
      </c>
      <c r="H33" s="230"/>
      <c r="I33" s="231"/>
      <c r="J33" s="261">
        <f>SUM(J25:J32)</f>
        <v>60</v>
      </c>
      <c r="K33" s="187" t="s">
        <v>174</v>
      </c>
      <c r="L33" s="230"/>
      <c r="M33" s="231"/>
      <c r="N33" s="256">
        <f>SUM(N25:N32)</f>
        <v>63.94736842105263</v>
      </c>
      <c r="O33" s="187" t="s">
        <v>174</v>
      </c>
      <c r="P33" s="234"/>
      <c r="Q33" s="231"/>
      <c r="R33" s="261">
        <f>SUM(R25:R32)</f>
        <v>88.235294117647058</v>
      </c>
      <c r="S33" s="187" t="s">
        <v>174</v>
      </c>
      <c r="T33" s="230"/>
      <c r="U33" s="231"/>
      <c r="V33" s="256">
        <f>SUM(V25:V32)</f>
        <v>47.368421052631575</v>
      </c>
      <c r="W33" s="198"/>
      <c r="X33" s="200"/>
      <c r="Y33" s="204"/>
      <c r="Z33" s="187" t="s">
        <v>221</v>
      </c>
      <c r="AA33" s="335">
        <f>(AA24*70)+(AA25*75)+(AA26*25)+(AA27*45)+(AA28*60)+(AA29*150)</f>
        <v>789</v>
      </c>
      <c r="AD33" s="207"/>
      <c r="AE33" s="430"/>
      <c r="AF33" s="430"/>
      <c r="AG33" s="219"/>
      <c r="AH33" s="220"/>
      <c r="AI33" s="201"/>
      <c r="AJ33" s="201"/>
      <c r="AK33" s="201"/>
      <c r="AL33" s="344"/>
      <c r="AM33" s="201"/>
    </row>
    <row r="34" spans="1:39" ht="27" customHeight="1" thickBot="1">
      <c r="A34" s="2512">
        <f>二!A34</f>
        <v>44112</v>
      </c>
      <c r="B34" s="2516" t="str">
        <f>二!B34</f>
        <v>糙米飯</v>
      </c>
      <c r="C34" s="2509" t="s">
        <v>784</v>
      </c>
      <c r="D34" s="2509"/>
      <c r="E34" s="2509"/>
      <c r="F34" s="2509"/>
      <c r="G34" s="2510" t="s">
        <v>786</v>
      </c>
      <c r="H34" s="2509"/>
      <c r="I34" s="2509"/>
      <c r="J34" s="2511"/>
      <c r="K34" s="2509" t="s">
        <v>318</v>
      </c>
      <c r="L34" s="2509"/>
      <c r="M34" s="2509"/>
      <c r="N34" s="2509"/>
      <c r="O34" s="2510" t="s">
        <v>789</v>
      </c>
      <c r="P34" s="2509"/>
      <c r="Q34" s="2509"/>
      <c r="R34" s="2509"/>
      <c r="S34" s="2509" t="s">
        <v>790</v>
      </c>
      <c r="T34" s="2509"/>
      <c r="U34" s="2509"/>
      <c r="V34" s="2509"/>
      <c r="W34" s="239" t="s">
        <v>131</v>
      </c>
      <c r="X34" s="240">
        <v>1</v>
      </c>
      <c r="Y34" s="241" t="s">
        <v>132</v>
      </c>
      <c r="Z34" s="381" t="s">
        <v>211</v>
      </c>
      <c r="AA34" s="332">
        <v>6</v>
      </c>
      <c r="AD34" s="207"/>
      <c r="AE34" s="430"/>
      <c r="AF34" s="430"/>
      <c r="AG34" s="219"/>
      <c r="AH34" s="220"/>
      <c r="AI34" s="201"/>
      <c r="AJ34" s="201"/>
      <c r="AK34" s="201"/>
      <c r="AL34" s="344"/>
      <c r="AM34" s="201"/>
    </row>
    <row r="35" spans="1:39" ht="27" customHeight="1">
      <c r="A35" s="2513"/>
      <c r="B35" s="2516"/>
      <c r="C35" s="2283" t="s">
        <v>785</v>
      </c>
      <c r="D35" s="2287">
        <v>15</v>
      </c>
      <c r="E35" s="2284" t="s">
        <v>306</v>
      </c>
      <c r="F35" s="2294">
        <f>D35*600/Y$4</f>
        <v>118.42105263157895</v>
      </c>
      <c r="G35" s="2274" t="s">
        <v>787</v>
      </c>
      <c r="H35" s="929">
        <v>1</v>
      </c>
      <c r="I35" s="1868" t="s">
        <v>111</v>
      </c>
      <c r="J35" s="948">
        <f>H35*600/Y$4</f>
        <v>7.8947368421052628</v>
      </c>
      <c r="K35" s="942" t="s">
        <v>168</v>
      </c>
      <c r="L35" s="943">
        <v>8</v>
      </c>
      <c r="M35" s="944" t="s">
        <v>111</v>
      </c>
      <c r="N35" s="947">
        <f>L35*600/Y$4</f>
        <v>63.157894736842103</v>
      </c>
      <c r="O35" s="2257" t="s">
        <v>791</v>
      </c>
      <c r="P35" s="1463">
        <f>S$4*3</f>
        <v>51</v>
      </c>
      <c r="Q35" s="945" t="s">
        <v>306</v>
      </c>
      <c r="R35" s="1280">
        <f>P35*600/S$4</f>
        <v>1800</v>
      </c>
      <c r="S35" s="2246" t="s">
        <v>792</v>
      </c>
      <c r="T35" s="1175">
        <v>5</v>
      </c>
      <c r="U35" s="944" t="s">
        <v>306</v>
      </c>
      <c r="V35" s="947">
        <f>T35*600/Y$4</f>
        <v>39.473684210526315</v>
      </c>
      <c r="W35" s="383"/>
      <c r="X35" s="199"/>
      <c r="Y35" s="203"/>
      <c r="Z35" s="383" t="s">
        <v>212</v>
      </c>
      <c r="AA35" s="333">
        <v>2.5</v>
      </c>
      <c r="AD35" s="207"/>
      <c r="AE35" s="430"/>
      <c r="AF35" s="430"/>
      <c r="AG35" s="219"/>
      <c r="AH35" s="220"/>
      <c r="AI35" s="201"/>
      <c r="AJ35" s="201"/>
      <c r="AK35" s="201"/>
      <c r="AL35" s="344"/>
      <c r="AM35" s="201"/>
    </row>
    <row r="36" spans="1:39" ht="27" customHeight="1">
      <c r="A36" s="2513"/>
      <c r="B36" s="2516"/>
      <c r="C36" s="952" t="s">
        <v>767</v>
      </c>
      <c r="D36" s="953">
        <v>0.5</v>
      </c>
      <c r="E36" s="945" t="s">
        <v>306</v>
      </c>
      <c r="F36" s="2107">
        <f t="shared" ref="F36:F37" si="13">D36*600/Y$4</f>
        <v>3.9473684210526314</v>
      </c>
      <c r="G36" s="2246" t="s">
        <v>788</v>
      </c>
      <c r="H36" s="953">
        <v>0.5</v>
      </c>
      <c r="I36" s="950" t="s">
        <v>348</v>
      </c>
      <c r="J36" s="2278">
        <f t="shared" ref="J36:J39" si="14">H36*600/Y$4</f>
        <v>3.9473684210526314</v>
      </c>
      <c r="K36" s="2257" t="s">
        <v>941</v>
      </c>
      <c r="L36" s="949">
        <v>0.1</v>
      </c>
      <c r="M36" s="945" t="s">
        <v>111</v>
      </c>
      <c r="N36" s="947">
        <f>L36*600/Y$4</f>
        <v>0.78947368421052633</v>
      </c>
      <c r="O36" s="1729"/>
      <c r="P36" s="1103"/>
      <c r="Q36" s="945" t="s">
        <v>306</v>
      </c>
      <c r="R36" s="948">
        <f t="shared" ref="R36:R37" si="15">P36*600/S$4</f>
        <v>0</v>
      </c>
      <c r="S36" s="2246" t="s">
        <v>793</v>
      </c>
      <c r="T36" s="1158">
        <v>2</v>
      </c>
      <c r="U36" s="1383" t="s">
        <v>132</v>
      </c>
      <c r="V36" s="1968">
        <f>T36*600/Y$4</f>
        <v>15.789473684210526</v>
      </c>
      <c r="W36" s="383"/>
      <c r="X36" s="199"/>
      <c r="Y36" s="203"/>
      <c r="Z36" s="383" t="s">
        <v>213</v>
      </c>
      <c r="AA36" s="333">
        <v>1.2</v>
      </c>
      <c r="AD36" s="207"/>
      <c r="AE36" s="430"/>
      <c r="AF36" s="430"/>
      <c r="AG36" s="219"/>
      <c r="AH36" s="220"/>
      <c r="AI36" s="201"/>
      <c r="AJ36" s="201"/>
      <c r="AK36" s="201"/>
      <c r="AL36" s="344"/>
      <c r="AM36" s="201"/>
    </row>
    <row r="37" spans="1:39" ht="27" customHeight="1">
      <c r="A37" s="2513"/>
      <c r="B37" s="2516"/>
      <c r="C37" s="1729"/>
      <c r="D37" s="953"/>
      <c r="E37" s="945" t="s">
        <v>306</v>
      </c>
      <c r="F37" s="2107">
        <f t="shared" si="13"/>
        <v>0</v>
      </c>
      <c r="G37" s="2286"/>
      <c r="H37" s="2289"/>
      <c r="I37" s="2284"/>
      <c r="J37" s="2285"/>
      <c r="K37" s="942" t="s">
        <v>174</v>
      </c>
      <c r="L37" s="943"/>
      <c r="M37" s="945"/>
      <c r="N37" s="947"/>
      <c r="O37" s="1174"/>
      <c r="P37" s="946"/>
      <c r="Q37" s="945" t="s">
        <v>306</v>
      </c>
      <c r="R37" s="948">
        <f t="shared" si="15"/>
        <v>0</v>
      </c>
      <c r="S37" s="942"/>
      <c r="T37" s="949"/>
      <c r="U37" s="945"/>
      <c r="V37" s="947"/>
      <c r="W37" s="383"/>
      <c r="X37" s="199"/>
      <c r="Y37" s="203"/>
      <c r="Z37" s="383" t="s">
        <v>215</v>
      </c>
      <c r="AA37" s="333">
        <v>2.1</v>
      </c>
      <c r="AD37" s="207"/>
      <c r="AE37" s="430"/>
      <c r="AF37" s="430"/>
      <c r="AG37" s="219"/>
      <c r="AH37" s="220"/>
    </row>
    <row r="38" spans="1:39" ht="27" customHeight="1">
      <c r="A38" s="2513"/>
      <c r="B38" s="2516"/>
      <c r="G38" s="1461"/>
      <c r="H38" s="953"/>
      <c r="I38" s="1281" t="s">
        <v>111</v>
      </c>
      <c r="J38" s="2278">
        <f t="shared" si="14"/>
        <v>0</v>
      </c>
      <c r="K38" s="383" t="s">
        <v>174</v>
      </c>
      <c r="L38" s="382"/>
      <c r="M38" s="350"/>
      <c r="N38" s="255"/>
      <c r="O38" s="383"/>
      <c r="P38" s="376"/>
      <c r="Q38" s="350" t="s">
        <v>111</v>
      </c>
      <c r="R38" s="487">
        <f t="shared" ref="R38" si="16">P38*600/S$4</f>
        <v>0</v>
      </c>
      <c r="S38" s="383"/>
      <c r="T38" s="382"/>
      <c r="U38" s="350"/>
      <c r="V38" s="255"/>
      <c r="W38" s="343"/>
      <c r="X38" s="199"/>
      <c r="Y38" s="203"/>
      <c r="Z38" s="383" t="s">
        <v>33</v>
      </c>
      <c r="AA38" s="333">
        <v>0</v>
      </c>
      <c r="AD38" s="207"/>
      <c r="AE38" s="430"/>
      <c r="AF38" s="430"/>
      <c r="AG38" s="219"/>
      <c r="AH38" s="220"/>
    </row>
    <row r="39" spans="1:39" ht="27" customHeight="1">
      <c r="A39" s="2513"/>
      <c r="B39" s="2516"/>
      <c r="C39" s="2106"/>
      <c r="D39" s="2109"/>
      <c r="E39" s="2108"/>
      <c r="G39" s="1462"/>
      <c r="H39" s="382"/>
      <c r="I39" s="350" t="s">
        <v>111</v>
      </c>
      <c r="J39" s="2278">
        <f t="shared" si="14"/>
        <v>0</v>
      </c>
      <c r="K39" s="383" t="s">
        <v>174</v>
      </c>
      <c r="L39" s="382"/>
      <c r="M39" s="350"/>
      <c r="N39" s="255"/>
      <c r="S39" s="383"/>
      <c r="T39" s="382"/>
      <c r="U39" s="350"/>
      <c r="V39" s="255"/>
      <c r="W39" s="226"/>
      <c r="X39" s="199"/>
      <c r="Y39" s="203"/>
      <c r="Z39" s="383" t="s">
        <v>219</v>
      </c>
      <c r="AA39" s="333">
        <v>0</v>
      </c>
      <c r="AD39" s="207"/>
      <c r="AE39" s="430"/>
      <c r="AF39" s="430"/>
      <c r="AG39" s="219"/>
      <c r="AH39" s="220"/>
    </row>
    <row r="40" spans="1:39" ht="27" customHeight="1">
      <c r="A40" s="2513"/>
      <c r="B40" s="2516"/>
      <c r="C40" s="2106"/>
      <c r="D40" s="2109"/>
      <c r="E40" s="2108" t="s">
        <v>557</v>
      </c>
      <c r="F40" s="255"/>
      <c r="G40" s="383"/>
      <c r="H40" s="382"/>
      <c r="I40" s="350"/>
      <c r="J40" s="353"/>
      <c r="K40" s="383"/>
      <c r="L40" s="382"/>
      <c r="M40" s="350"/>
      <c r="N40" s="255"/>
      <c r="O40" s="383"/>
      <c r="P40" s="376"/>
      <c r="Q40" s="350"/>
      <c r="R40" s="353"/>
      <c r="S40" s="262"/>
      <c r="T40" s="382"/>
      <c r="U40" s="350"/>
      <c r="V40" s="255"/>
      <c r="W40" s="226"/>
      <c r="X40" s="199"/>
      <c r="Y40" s="203"/>
      <c r="Z40" s="326"/>
      <c r="AA40" s="333"/>
      <c r="AF40" s="201"/>
      <c r="AG40" s="432"/>
      <c r="AH40" s="432"/>
    </row>
    <row r="41" spans="1:39" ht="27" customHeight="1" thickBot="1">
      <c r="A41" s="2514"/>
      <c r="B41" s="2517"/>
      <c r="C41" s="2106"/>
      <c r="D41" s="2109"/>
      <c r="E41" s="2108" t="s">
        <v>557</v>
      </c>
      <c r="F41" s="256">
        <f>SUM(F35:F40)</f>
        <v>122.36842105263158</v>
      </c>
      <c r="G41" s="187" t="s">
        <v>174</v>
      </c>
      <c r="H41" s="230"/>
      <c r="I41" s="231"/>
      <c r="J41" s="385">
        <f>SUM(J35:J40)</f>
        <v>11.842105263157894</v>
      </c>
      <c r="K41" s="187" t="s">
        <v>174</v>
      </c>
      <c r="L41" s="230"/>
      <c r="M41" s="231"/>
      <c r="N41" s="256">
        <f>SUM(N35:N40)</f>
        <v>63.94736842105263</v>
      </c>
      <c r="O41" s="187" t="s">
        <v>174</v>
      </c>
      <c r="P41" s="234"/>
      <c r="Q41" s="231"/>
      <c r="R41" s="261">
        <f>SUM(R35:R40)</f>
        <v>1800</v>
      </c>
      <c r="S41" s="263" t="s">
        <v>174</v>
      </c>
      <c r="T41" s="230"/>
      <c r="U41" s="231"/>
      <c r="V41" s="256">
        <f>SUM(V35:V40)</f>
        <v>55.263157894736842</v>
      </c>
      <c r="W41" s="238"/>
      <c r="X41" s="200"/>
      <c r="Y41" s="204"/>
      <c r="Z41" s="187" t="s">
        <v>221</v>
      </c>
      <c r="AA41" s="335">
        <f>(AA34*70)+(AA35*75)+(AA36*25)+(AA37*45)+(AA38*60)+(AA39*150)</f>
        <v>732</v>
      </c>
      <c r="AF41" s="201"/>
      <c r="AG41" s="432"/>
      <c r="AH41" s="432"/>
    </row>
    <row r="42" spans="1:39" ht="27" customHeight="1" thickBot="1">
      <c r="A42" s="2512">
        <f>二!A42</f>
        <v>44113</v>
      </c>
      <c r="B42" s="2516" t="str">
        <f>二!B42</f>
        <v>雙十連假</v>
      </c>
      <c r="C42" s="2509"/>
      <c r="D42" s="2509"/>
      <c r="E42" s="2509"/>
      <c r="F42" s="2509"/>
      <c r="G42" s="2510"/>
      <c r="H42" s="2509"/>
      <c r="I42" s="2509"/>
      <c r="J42" s="2511"/>
      <c r="K42" s="2509" t="s">
        <v>281</v>
      </c>
      <c r="L42" s="2509"/>
      <c r="M42" s="2509"/>
      <c r="N42" s="2509"/>
      <c r="O42" s="2510"/>
      <c r="P42" s="2509"/>
      <c r="Q42" s="2509"/>
      <c r="R42" s="2509"/>
      <c r="S42" s="2509"/>
      <c r="T42" s="2509"/>
      <c r="U42" s="2509"/>
      <c r="V42" s="2509"/>
      <c r="W42" s="239" t="s">
        <v>131</v>
      </c>
      <c r="X42" s="240">
        <v>1</v>
      </c>
      <c r="Y42" s="241" t="s">
        <v>132</v>
      </c>
      <c r="Z42" s="381" t="s">
        <v>211</v>
      </c>
      <c r="AA42" s="332">
        <v>6</v>
      </c>
      <c r="AF42" s="201"/>
      <c r="AG42" s="432"/>
      <c r="AH42" s="432"/>
    </row>
    <row r="43" spans="1:39" ht="27" customHeight="1" thickBot="1">
      <c r="A43" s="2513"/>
      <c r="B43" s="2516"/>
      <c r="C43" s="1729"/>
      <c r="D43" s="1466"/>
      <c r="E43" s="544" t="s">
        <v>347</v>
      </c>
      <c r="F43" s="489">
        <f>D43*600/Y$4</f>
        <v>0</v>
      </c>
      <c r="G43" s="1731"/>
      <c r="H43" s="1465"/>
      <c r="I43" s="1389" t="s">
        <v>306</v>
      </c>
      <c r="J43" s="890">
        <f>H43*600/Y$4</f>
        <v>0</v>
      </c>
      <c r="K43" s="1372" t="s">
        <v>465</v>
      </c>
      <c r="L43" s="1377">
        <v>270</v>
      </c>
      <c r="M43" s="951" t="s">
        <v>466</v>
      </c>
      <c r="N43" s="1373">
        <f>L43*600/W$4</f>
        <v>49.541284403669728</v>
      </c>
      <c r="O43" s="1730" t="s">
        <v>521</v>
      </c>
      <c r="P43" s="1467">
        <v>1</v>
      </c>
      <c r="Q43" s="491" t="s">
        <v>306</v>
      </c>
      <c r="R43" s="353">
        <f>P43*600/S$4</f>
        <v>35.294117647058826</v>
      </c>
      <c r="S43" s="1728" t="s">
        <v>523</v>
      </c>
      <c r="T43" s="1470">
        <v>1</v>
      </c>
      <c r="U43" s="545" t="s">
        <v>347</v>
      </c>
      <c r="V43" s="255">
        <f>T43*600/Y$4</f>
        <v>7.8947368421052628</v>
      </c>
      <c r="W43" s="235" t="s">
        <v>133</v>
      </c>
      <c r="X43" s="236">
        <v>2</v>
      </c>
      <c r="Y43" s="237" t="s">
        <v>134</v>
      </c>
      <c r="Z43" s="383" t="s">
        <v>212</v>
      </c>
      <c r="AA43" s="333">
        <v>2.1</v>
      </c>
      <c r="AF43" s="201"/>
      <c r="AG43" s="432"/>
      <c r="AH43" s="432"/>
    </row>
    <row r="44" spans="1:39" ht="27" customHeight="1">
      <c r="A44" s="2513"/>
      <c r="B44" s="2516"/>
      <c r="C44" s="1728"/>
      <c r="D44" s="1466"/>
      <c r="E44" s="490" t="s">
        <v>306</v>
      </c>
      <c r="F44" s="255">
        <f t="shared" ref="F44:F45" si="17">D44*600/Y$4</f>
        <v>0</v>
      </c>
      <c r="G44" s="1731"/>
      <c r="H44" s="1465"/>
      <c r="I44" s="1389" t="s">
        <v>306</v>
      </c>
      <c r="J44" s="890">
        <f>H44*600/Y$4</f>
        <v>0</v>
      </c>
      <c r="K44" s="1369" t="s">
        <v>467</v>
      </c>
      <c r="L44" s="1377">
        <v>1</v>
      </c>
      <c r="M44" s="1353" t="s">
        <v>468</v>
      </c>
      <c r="N44" s="1373">
        <f t="shared" ref="N44" si="18">L44*600/W$4</f>
        <v>0.1834862385321101</v>
      </c>
      <c r="O44" s="1730" t="s">
        <v>522</v>
      </c>
      <c r="P44" s="1467">
        <v>2</v>
      </c>
      <c r="Q44" s="494" t="s">
        <v>306</v>
      </c>
      <c r="R44" s="362">
        <f>P44*600/S$4</f>
        <v>70.588235294117652</v>
      </c>
      <c r="S44" s="1728" t="s">
        <v>524</v>
      </c>
      <c r="T44" s="1158">
        <v>1</v>
      </c>
      <c r="U44" s="668" t="s">
        <v>132</v>
      </c>
      <c r="V44" s="2107">
        <f t="shared" ref="V44:V47" si="19">T44*600/Y$4</f>
        <v>7.8947368421052628</v>
      </c>
      <c r="W44" s="383" t="s">
        <v>122</v>
      </c>
      <c r="X44" s="199">
        <v>3</v>
      </c>
      <c r="Y44" s="203" t="s">
        <v>138</v>
      </c>
      <c r="Z44" s="383" t="s">
        <v>213</v>
      </c>
      <c r="AA44" s="333">
        <v>1.2</v>
      </c>
      <c r="AF44" s="201"/>
      <c r="AG44" s="432"/>
      <c r="AH44" s="432"/>
    </row>
    <row r="45" spans="1:39" ht="27" customHeight="1">
      <c r="A45" s="2513"/>
      <c r="B45" s="2516"/>
      <c r="C45" s="1728"/>
      <c r="D45" s="953"/>
      <c r="E45" s="350" t="s">
        <v>111</v>
      </c>
      <c r="F45" s="669">
        <f t="shared" si="17"/>
        <v>0</v>
      </c>
      <c r="G45" s="1282"/>
      <c r="H45" s="896"/>
      <c r="I45" s="1389" t="s">
        <v>306</v>
      </c>
      <c r="J45" s="890">
        <f>H45*600/Y$4</f>
        <v>0</v>
      </c>
      <c r="K45" s="1372" t="s">
        <v>469</v>
      </c>
      <c r="L45" s="1377"/>
      <c r="M45" s="1353"/>
      <c r="N45" s="1373"/>
      <c r="O45" s="1468"/>
      <c r="P45" s="1467"/>
      <c r="Q45" s="350" t="s">
        <v>111</v>
      </c>
      <c r="R45" s="353">
        <f t="shared" ref="R45:R46" si="20">P45*600/P$4</f>
        <v>0</v>
      </c>
      <c r="S45" s="1469"/>
      <c r="T45" s="1158"/>
      <c r="U45" s="488" t="s">
        <v>306</v>
      </c>
      <c r="V45" s="2107">
        <f t="shared" si="19"/>
        <v>0</v>
      </c>
      <c r="W45" s="383" t="s">
        <v>121</v>
      </c>
      <c r="X45" s="199">
        <v>3</v>
      </c>
      <c r="Y45" s="203" t="s">
        <v>138</v>
      </c>
      <c r="Z45" s="383" t="s">
        <v>215</v>
      </c>
      <c r="AA45" s="333">
        <v>2.2000000000000002</v>
      </c>
      <c r="AF45" s="201"/>
      <c r="AG45" s="432"/>
      <c r="AH45" s="432"/>
    </row>
    <row r="46" spans="1:39" ht="27" customHeight="1">
      <c r="A46" s="2513"/>
      <c r="B46" s="2516"/>
      <c r="C46" s="1464"/>
      <c r="D46" s="953"/>
      <c r="E46" s="1106" t="s">
        <v>111</v>
      </c>
      <c r="F46" s="1176">
        <f>D46*600/Y$4</f>
        <v>0</v>
      </c>
      <c r="G46" s="892"/>
      <c r="H46" s="888"/>
      <c r="I46" s="1389"/>
      <c r="J46" s="890"/>
      <c r="K46" s="1372" t="s">
        <v>469</v>
      </c>
      <c r="L46" s="1377"/>
      <c r="M46" s="1353"/>
      <c r="N46" s="1373"/>
      <c r="O46" s="1468"/>
      <c r="P46" s="1467"/>
      <c r="Q46" s="350" t="s">
        <v>111</v>
      </c>
      <c r="R46" s="353">
        <f t="shared" si="20"/>
        <v>0</v>
      </c>
      <c r="S46" s="383"/>
      <c r="T46" s="382"/>
      <c r="U46" s="350" t="s">
        <v>111</v>
      </c>
      <c r="V46" s="2107">
        <f t="shared" si="19"/>
        <v>0</v>
      </c>
      <c r="W46" s="196" t="s">
        <v>248</v>
      </c>
      <c r="X46" s="199">
        <v>4</v>
      </c>
      <c r="Y46" s="203" t="s">
        <v>132</v>
      </c>
      <c r="Z46" s="383" t="s">
        <v>33</v>
      </c>
      <c r="AA46" s="333">
        <v>0</v>
      </c>
      <c r="AF46" s="201"/>
      <c r="AG46" s="432"/>
      <c r="AH46" s="432"/>
    </row>
    <row r="47" spans="1:39" ht="27" customHeight="1">
      <c r="A47" s="2513"/>
      <c r="B47" s="2516"/>
      <c r="C47" s="2106"/>
      <c r="D47" s="2109"/>
      <c r="E47" s="2108"/>
      <c r="G47" s="379"/>
      <c r="H47" s="378"/>
      <c r="I47" s="361"/>
      <c r="J47" s="362"/>
      <c r="K47" s="383" t="s">
        <v>174</v>
      </c>
      <c r="L47" s="382"/>
      <c r="M47" s="350"/>
      <c r="N47" s="255"/>
      <c r="S47" s="383"/>
      <c r="T47" s="382"/>
      <c r="U47" s="350" t="s">
        <v>111</v>
      </c>
      <c r="V47" s="2107">
        <f t="shared" si="19"/>
        <v>0</v>
      </c>
      <c r="W47" s="343"/>
      <c r="X47" s="199"/>
      <c r="Y47" s="203"/>
      <c r="Z47" s="383" t="s">
        <v>219</v>
      </c>
      <c r="AA47" s="333">
        <v>0</v>
      </c>
      <c r="AF47" s="201"/>
      <c r="AG47" s="432"/>
      <c r="AH47" s="432"/>
    </row>
    <row r="48" spans="1:39" ht="27" customHeight="1">
      <c r="A48" s="2513"/>
      <c r="B48" s="2516"/>
      <c r="C48" s="2106"/>
      <c r="D48" s="2109"/>
      <c r="E48" s="2108" t="s">
        <v>557</v>
      </c>
      <c r="F48" s="255"/>
      <c r="G48" s="343" t="s">
        <v>174</v>
      </c>
      <c r="H48" s="382"/>
      <c r="I48" s="350"/>
      <c r="J48" s="353"/>
      <c r="K48" s="383" t="s">
        <v>174</v>
      </c>
      <c r="L48" s="382"/>
      <c r="M48" s="350"/>
      <c r="N48" s="255"/>
      <c r="O48" s="343" t="s">
        <v>174</v>
      </c>
      <c r="P48" s="376"/>
      <c r="Q48" s="350"/>
      <c r="R48" s="353"/>
      <c r="S48" s="343" t="s">
        <v>174</v>
      </c>
      <c r="T48" s="382"/>
      <c r="U48" s="350"/>
      <c r="V48" s="255"/>
      <c r="W48" s="383"/>
      <c r="X48" s="199"/>
      <c r="Y48" s="203"/>
      <c r="Z48" s="326"/>
      <c r="AA48" s="333"/>
      <c r="AF48" s="435"/>
      <c r="AG48" s="432"/>
      <c r="AH48" s="432"/>
    </row>
    <row r="49" spans="1:34" ht="27" customHeight="1" thickBot="1">
      <c r="A49" s="2514"/>
      <c r="B49" s="2517"/>
      <c r="C49" s="2106"/>
      <c r="D49" s="2109"/>
      <c r="E49" s="2108" t="s">
        <v>557</v>
      </c>
      <c r="F49" s="256">
        <f>SUM(F43:F45)</f>
        <v>0</v>
      </c>
      <c r="G49" s="187" t="s">
        <v>174</v>
      </c>
      <c r="H49" s="230"/>
      <c r="I49" s="231"/>
      <c r="J49" s="261">
        <f>SUM(J43:J48)</f>
        <v>0</v>
      </c>
      <c r="K49" s="187" t="s">
        <v>174</v>
      </c>
      <c r="L49" s="230"/>
      <c r="M49" s="231"/>
      <c r="N49" s="256">
        <f>SUM(N43:N48)</f>
        <v>49.72477064220184</v>
      </c>
      <c r="O49" s="187" t="s">
        <v>174</v>
      </c>
      <c r="P49" s="234"/>
      <c r="Q49" s="231"/>
      <c r="R49" s="261">
        <f>SUM(R43:R44)</f>
        <v>105.88235294117648</v>
      </c>
      <c r="S49" s="187" t="s">
        <v>174</v>
      </c>
      <c r="T49" s="230"/>
      <c r="U49" s="231"/>
      <c r="V49" s="256">
        <f>SUM(V43:V48)</f>
        <v>15.789473684210526</v>
      </c>
      <c r="W49" s="190"/>
      <c r="X49" s="200"/>
      <c r="Y49" s="204"/>
      <c r="Z49" s="187" t="s">
        <v>221</v>
      </c>
      <c r="AA49" s="335">
        <f>(AA42*70)+(AA43*75)+(AA44*25)+(AA45*45)+(AA46*60)+(AA47*150)</f>
        <v>706.5</v>
      </c>
      <c r="AF49" s="435"/>
      <c r="AG49" s="432"/>
      <c r="AH49" s="432"/>
    </row>
    <row r="50" spans="1:34" ht="20.100000000000001" customHeight="1">
      <c r="A50" s="342"/>
      <c r="B50" s="224"/>
      <c r="C50" s="344"/>
      <c r="D50" s="221"/>
      <c r="E50" s="221"/>
      <c r="F50" s="257"/>
      <c r="G50" s="344"/>
      <c r="H50" s="221"/>
      <c r="I50" s="221"/>
      <c r="J50" s="257"/>
      <c r="K50" s="344"/>
      <c r="L50" s="221"/>
      <c r="M50" s="221"/>
      <c r="N50" s="257"/>
      <c r="O50" s="344"/>
      <c r="P50" s="221"/>
      <c r="Q50" s="221"/>
      <c r="R50" s="257"/>
      <c r="S50" s="344"/>
      <c r="T50" s="221"/>
      <c r="U50" s="221"/>
      <c r="V50" s="257"/>
      <c r="W50" s="344"/>
      <c r="AF50" s="435"/>
      <c r="AG50" s="432"/>
      <c r="AH50" s="432"/>
    </row>
    <row r="51" spans="1:34" ht="20.100000000000001" customHeight="1">
      <c r="A51" s="342"/>
      <c r="B51" s="224"/>
      <c r="C51" s="344"/>
      <c r="D51" s="221"/>
      <c r="E51" s="221"/>
      <c r="F51" s="257"/>
      <c r="G51" s="344"/>
      <c r="H51" s="221"/>
      <c r="I51" s="221"/>
      <c r="J51" s="257"/>
      <c r="K51" s="344"/>
      <c r="L51" s="221"/>
      <c r="M51" s="221"/>
      <c r="N51" s="257"/>
      <c r="O51" s="344"/>
      <c r="P51" s="221"/>
      <c r="Q51" s="221"/>
      <c r="R51" s="257"/>
      <c r="S51" s="344"/>
      <c r="T51" s="221"/>
      <c r="U51" s="221"/>
      <c r="V51" s="257"/>
      <c r="W51" s="344"/>
      <c r="AF51" s="435"/>
      <c r="AG51" s="432"/>
      <c r="AH51" s="432"/>
    </row>
    <row r="52" spans="1:34" ht="20.100000000000001" customHeight="1">
      <c r="A52" s="342"/>
      <c r="B52" s="224"/>
      <c r="M52" s="221"/>
      <c r="N52" s="257"/>
      <c r="O52" s="344"/>
      <c r="P52" s="221"/>
      <c r="Q52" s="221"/>
      <c r="R52" s="257"/>
      <c r="S52" s="344"/>
      <c r="T52" s="221"/>
      <c r="U52" s="221"/>
      <c r="V52" s="257"/>
      <c r="W52" s="344"/>
      <c r="Z52" s="339"/>
      <c r="AF52" s="435"/>
      <c r="AG52" s="432"/>
      <c r="AH52" s="432"/>
    </row>
    <row r="53" spans="1:34" ht="20.100000000000001" customHeight="1">
      <c r="A53" s="342"/>
      <c r="B53" s="224"/>
      <c r="M53" s="221"/>
      <c r="N53" s="257"/>
      <c r="O53" s="344"/>
      <c r="P53" s="221"/>
      <c r="Q53" s="221"/>
      <c r="R53" s="257"/>
      <c r="S53" s="344"/>
      <c r="T53" s="221"/>
      <c r="U53" s="221"/>
      <c r="V53" s="257"/>
      <c r="W53" s="344"/>
      <c r="AF53" s="435"/>
      <c r="AG53" s="432"/>
      <c r="AH53" s="432"/>
    </row>
    <row r="54" spans="1:34" ht="20.100000000000001" customHeight="1">
      <c r="A54" s="342"/>
      <c r="B54" s="224"/>
      <c r="M54" s="221"/>
      <c r="N54" s="257"/>
      <c r="O54" s="344"/>
      <c r="P54" s="221"/>
      <c r="Q54" s="221"/>
      <c r="R54" s="257"/>
      <c r="S54" s="344"/>
      <c r="T54" s="221"/>
      <c r="U54" s="221"/>
      <c r="V54" s="257"/>
      <c r="W54" s="344"/>
      <c r="AF54" s="435"/>
      <c r="AG54" s="432"/>
      <c r="AH54" s="432"/>
    </row>
    <row r="55" spans="1:34" ht="20.100000000000001" customHeight="1">
      <c r="A55" s="342"/>
      <c r="B55" s="224"/>
      <c r="M55" s="221"/>
      <c r="N55" s="257"/>
      <c r="O55" s="344"/>
      <c r="P55" s="221"/>
      <c r="Q55" s="221"/>
      <c r="R55" s="257"/>
      <c r="S55" s="344"/>
      <c r="T55" s="221"/>
      <c r="U55" s="221"/>
      <c r="V55" s="257"/>
      <c r="W55" s="344"/>
      <c r="AF55" s="435"/>
      <c r="AG55" s="432"/>
      <c r="AH55" s="432"/>
    </row>
    <row r="56" spans="1:34" ht="20.100000000000001" customHeight="1">
      <c r="A56" s="342"/>
      <c r="B56" s="224"/>
      <c r="M56" s="221"/>
      <c r="N56" s="257"/>
      <c r="O56" s="344"/>
      <c r="P56" s="221"/>
      <c r="Q56" s="221"/>
      <c r="R56" s="257"/>
      <c r="S56" s="344"/>
      <c r="T56" s="221"/>
      <c r="U56" s="221"/>
      <c r="V56" s="257"/>
      <c r="W56" s="344"/>
      <c r="AF56" s="435"/>
      <c r="AG56" s="432"/>
      <c r="AH56" s="432"/>
    </row>
    <row r="57" spans="1:34" ht="20.100000000000001" customHeight="1">
      <c r="A57" s="342"/>
      <c r="B57" s="224"/>
      <c r="M57" s="221"/>
      <c r="N57" s="257"/>
      <c r="O57" s="344"/>
      <c r="P57" s="221"/>
      <c r="Q57" s="221"/>
      <c r="R57" s="257"/>
      <c r="S57" s="344"/>
      <c r="T57" s="221"/>
      <c r="U57" s="221"/>
      <c r="V57" s="257"/>
      <c r="W57" s="344"/>
      <c r="AF57" s="435"/>
      <c r="AG57" s="432"/>
      <c r="AH57" s="432"/>
    </row>
    <row r="58" spans="1:34" ht="20.100000000000001" customHeight="1">
      <c r="A58" s="1"/>
      <c r="B58" s="224"/>
      <c r="M58" s="221"/>
      <c r="N58" s="257"/>
      <c r="O58" s="344"/>
      <c r="P58" s="221"/>
      <c r="Q58" s="221"/>
      <c r="R58" s="257"/>
      <c r="S58" s="344"/>
      <c r="T58" s="221"/>
      <c r="U58" s="221"/>
      <c r="V58" s="257"/>
      <c r="W58" s="344"/>
      <c r="AF58" s="435"/>
      <c r="AG58" s="432"/>
      <c r="AH58" s="432"/>
    </row>
    <row r="59" spans="1:34" ht="20.100000000000001" customHeight="1">
      <c r="A59" s="342"/>
      <c r="B59" s="224"/>
      <c r="M59" s="221"/>
      <c r="N59" s="257"/>
      <c r="O59" s="344"/>
      <c r="P59" s="221"/>
      <c r="Q59" s="221"/>
      <c r="R59" s="257"/>
      <c r="S59" s="344"/>
      <c r="T59" s="221"/>
      <c r="U59" s="221"/>
      <c r="V59" s="257"/>
      <c r="W59" s="344"/>
      <c r="AF59" s="435"/>
      <c r="AG59" s="432"/>
      <c r="AH59" s="432"/>
    </row>
    <row r="60" spans="1:34" ht="20.100000000000001" customHeight="1">
      <c r="A60" s="342"/>
      <c r="B60" s="224"/>
      <c r="M60" s="221"/>
      <c r="N60" s="257"/>
      <c r="O60" s="344"/>
      <c r="P60" s="221"/>
      <c r="Q60" s="221"/>
      <c r="R60" s="257"/>
      <c r="S60" s="344"/>
      <c r="T60" s="221"/>
      <c r="U60" s="221"/>
      <c r="V60" s="257"/>
      <c r="W60" s="344"/>
      <c r="AF60" s="435"/>
      <c r="AG60" s="432"/>
      <c r="AH60" s="432"/>
    </row>
    <row r="61" spans="1:34" ht="20.100000000000001" customHeight="1">
      <c r="A61" s="342"/>
      <c r="B61" s="224"/>
      <c r="M61" s="221"/>
      <c r="N61" s="257"/>
      <c r="O61" s="344"/>
      <c r="P61" s="221"/>
      <c r="Q61" s="221"/>
      <c r="R61" s="257"/>
      <c r="S61" s="344"/>
      <c r="T61" s="221"/>
      <c r="U61" s="221"/>
      <c r="V61" s="257"/>
      <c r="W61" s="344"/>
      <c r="AF61" s="435"/>
      <c r="AG61" s="432"/>
      <c r="AH61" s="432"/>
    </row>
    <row r="62" spans="1:34" ht="20.100000000000001" customHeight="1">
      <c r="A62" s="342"/>
      <c r="B62" s="224"/>
      <c r="C62" s="344"/>
      <c r="D62" s="221"/>
      <c r="E62" s="221"/>
      <c r="F62" s="257"/>
      <c r="G62" s="344"/>
      <c r="H62" s="221"/>
      <c r="I62" s="221"/>
      <c r="J62" s="257"/>
      <c r="K62" s="344"/>
      <c r="L62" s="221"/>
      <c r="M62" s="221"/>
      <c r="N62" s="257"/>
      <c r="O62" s="344"/>
      <c r="P62" s="221"/>
      <c r="Q62" s="221"/>
      <c r="R62" s="257"/>
      <c r="S62" s="344"/>
      <c r="T62" s="221"/>
      <c r="U62" s="221"/>
      <c r="V62" s="257"/>
      <c r="W62" s="344"/>
      <c r="AF62" s="435"/>
      <c r="AG62" s="432"/>
      <c r="AH62" s="432"/>
    </row>
    <row r="63" spans="1:34" ht="20.100000000000001" customHeight="1">
      <c r="A63" s="342"/>
      <c r="B63" s="224"/>
      <c r="C63" s="344"/>
      <c r="D63" s="221"/>
      <c r="E63" s="221"/>
      <c r="F63" s="257"/>
      <c r="G63" s="344"/>
      <c r="H63" s="221"/>
      <c r="I63" s="221"/>
      <c r="J63" s="257"/>
      <c r="K63" s="344"/>
      <c r="L63" s="221"/>
      <c r="M63" s="221"/>
      <c r="N63" s="257"/>
      <c r="O63" s="344"/>
      <c r="P63" s="221"/>
      <c r="Q63" s="221"/>
      <c r="R63" s="257"/>
      <c r="S63" s="344"/>
      <c r="T63" s="221"/>
      <c r="U63" s="221"/>
      <c r="V63" s="257"/>
      <c r="W63" s="344"/>
      <c r="AF63" s="435"/>
      <c r="AG63" s="432"/>
      <c r="AH63" s="432"/>
    </row>
    <row r="64" spans="1:34" ht="20.100000000000001" customHeight="1">
      <c r="AF64" s="435"/>
      <c r="AG64" s="432"/>
      <c r="AH64" s="432"/>
    </row>
    <row r="65" spans="32:34" ht="20.100000000000001" customHeight="1">
      <c r="AF65" s="435"/>
      <c r="AG65" s="432"/>
      <c r="AH65" s="432"/>
    </row>
    <row r="66" spans="32:34" ht="20.100000000000001" customHeight="1">
      <c r="AF66" s="435"/>
      <c r="AG66" s="432"/>
      <c r="AH66" s="432"/>
    </row>
    <row r="67" spans="32:34" ht="20.100000000000001" customHeight="1">
      <c r="AF67" s="435"/>
      <c r="AG67" s="432"/>
      <c r="AH67" s="432"/>
    </row>
    <row r="68" spans="32:34" ht="20.100000000000001" customHeight="1">
      <c r="AF68" s="435"/>
      <c r="AG68" s="432"/>
      <c r="AH68" s="432"/>
    </row>
    <row r="69" spans="32:34" ht="20.100000000000001" customHeight="1">
      <c r="AF69" s="435"/>
      <c r="AG69" s="432"/>
      <c r="AH69" s="432"/>
    </row>
    <row r="70" spans="32:34" ht="20.100000000000001" customHeight="1">
      <c r="AF70" s="435"/>
      <c r="AG70" s="432"/>
      <c r="AH70" s="432"/>
    </row>
    <row r="71" spans="32:34" ht="20.100000000000001" customHeight="1">
      <c r="AF71" s="435"/>
      <c r="AG71" s="432"/>
      <c r="AH71" s="432"/>
    </row>
    <row r="72" spans="32:34" ht="20.100000000000001" customHeight="1">
      <c r="AF72" s="435"/>
      <c r="AG72" s="432"/>
      <c r="AH72" s="432"/>
    </row>
    <row r="73" spans="32:34" ht="20.100000000000001" customHeight="1">
      <c r="AF73" s="435"/>
      <c r="AG73" s="432"/>
      <c r="AH73" s="432"/>
    </row>
    <row r="74" spans="32:34" ht="20.100000000000001" customHeight="1">
      <c r="AF74" s="435"/>
      <c r="AG74" s="432"/>
      <c r="AH74" s="432"/>
    </row>
    <row r="75" spans="32:34" ht="20.100000000000001" customHeight="1">
      <c r="AF75" s="435"/>
      <c r="AG75" s="432"/>
      <c r="AH75" s="432"/>
    </row>
    <row r="76" spans="32:34" ht="20.100000000000001" customHeight="1">
      <c r="AF76" s="435"/>
      <c r="AG76" s="432"/>
      <c r="AH76" s="432"/>
    </row>
    <row r="77" spans="32:34" ht="20.100000000000001" customHeight="1">
      <c r="AF77" s="435"/>
      <c r="AG77" s="432"/>
      <c r="AH77" s="432"/>
    </row>
    <row r="78" spans="32:34" ht="20.100000000000001" customHeight="1">
      <c r="AF78" s="435"/>
      <c r="AG78" s="432"/>
      <c r="AH78" s="432"/>
    </row>
    <row r="79" spans="32:34" ht="20.100000000000001" customHeight="1">
      <c r="AF79" s="435"/>
      <c r="AG79" s="432"/>
      <c r="AH79" s="432"/>
    </row>
    <row r="80" spans="32:34" ht="20.100000000000001" customHeight="1">
      <c r="AF80" s="435"/>
      <c r="AG80" s="432"/>
      <c r="AH80" s="432"/>
    </row>
    <row r="81" spans="32:34" ht="20.100000000000001" customHeight="1">
      <c r="AF81" s="435"/>
      <c r="AG81" s="432"/>
      <c r="AH81" s="432"/>
    </row>
    <row r="82" spans="32:34" ht="20.100000000000001" customHeight="1">
      <c r="AF82" s="435"/>
      <c r="AG82" s="432"/>
      <c r="AH82" s="432"/>
    </row>
    <row r="83" spans="32:34" ht="20.100000000000001" customHeight="1">
      <c r="AF83" s="435"/>
      <c r="AG83" s="432"/>
      <c r="AH83" s="432"/>
    </row>
    <row r="84" spans="32:34" ht="20.100000000000001" customHeight="1">
      <c r="AF84" s="435"/>
      <c r="AG84" s="432"/>
      <c r="AH84" s="432"/>
    </row>
    <row r="85" spans="32:34" ht="20.100000000000001" customHeight="1">
      <c r="AF85" s="435"/>
      <c r="AG85" s="432"/>
      <c r="AH85" s="432"/>
    </row>
    <row r="86" spans="32:34" ht="20.100000000000001" customHeight="1">
      <c r="AF86" s="435"/>
      <c r="AG86" s="432"/>
      <c r="AH86" s="432"/>
    </row>
    <row r="87" spans="32:34" ht="20.100000000000001" customHeight="1">
      <c r="AF87" s="435"/>
      <c r="AG87" s="432"/>
      <c r="AH87" s="432"/>
    </row>
    <row r="88" spans="32:34" ht="20.100000000000001" customHeight="1">
      <c r="AF88" s="435"/>
      <c r="AG88" s="432"/>
      <c r="AH88" s="432"/>
    </row>
    <row r="89" spans="32:34" ht="20.100000000000001" customHeight="1">
      <c r="AF89" s="435"/>
      <c r="AG89" s="432"/>
      <c r="AH89" s="432"/>
    </row>
    <row r="90" spans="32:34" ht="20.100000000000001" customHeight="1"/>
    <row r="91" spans="32:34" ht="20.100000000000001" customHeight="1"/>
    <row r="92" spans="32:34" ht="20.100000000000001" customHeight="1"/>
    <row r="93" spans="32:34" ht="20.100000000000001" customHeight="1"/>
    <row r="94" spans="32:34" ht="20.100000000000001" customHeight="1"/>
    <row r="95" spans="32:34" ht="20.100000000000001" customHeight="1"/>
    <row r="96" spans="32:34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</sheetData>
  <mergeCells count="47">
    <mergeCell ref="A34:A41"/>
    <mergeCell ref="B34:B41"/>
    <mergeCell ref="A24:A33"/>
    <mergeCell ref="B24:B33"/>
    <mergeCell ref="A16:A23"/>
    <mergeCell ref="B16:B23"/>
    <mergeCell ref="A6:A15"/>
    <mergeCell ref="B6:B15"/>
    <mergeCell ref="S6:V6"/>
    <mergeCell ref="C6:F6"/>
    <mergeCell ref="G6:J6"/>
    <mergeCell ref="K6:N6"/>
    <mergeCell ref="O6:R6"/>
    <mergeCell ref="AD20:AD21"/>
    <mergeCell ref="AE20:AE21"/>
    <mergeCell ref="X24:X25"/>
    <mergeCell ref="Y24:Y25"/>
    <mergeCell ref="O16:R16"/>
    <mergeCell ref="S16:V16"/>
    <mergeCell ref="O24:R24"/>
    <mergeCell ref="S24:V24"/>
    <mergeCell ref="A1:AA2"/>
    <mergeCell ref="C5:F5"/>
    <mergeCell ref="G5:J5"/>
    <mergeCell ref="K5:N5"/>
    <mergeCell ref="O5:R5"/>
    <mergeCell ref="S5:V5"/>
    <mergeCell ref="W5:Y5"/>
    <mergeCell ref="Z5:AA5"/>
    <mergeCell ref="A42:A49"/>
    <mergeCell ref="B42:B49"/>
    <mergeCell ref="S42:V42"/>
    <mergeCell ref="C42:F42"/>
    <mergeCell ref="G42:J42"/>
    <mergeCell ref="K42:N42"/>
    <mergeCell ref="O42:R42"/>
    <mergeCell ref="C16:F16"/>
    <mergeCell ref="G16:J16"/>
    <mergeCell ref="K16:N16"/>
    <mergeCell ref="C24:F24"/>
    <mergeCell ref="G24:J24"/>
    <mergeCell ref="K24:N24"/>
    <mergeCell ref="O34:R34"/>
    <mergeCell ref="S34:V34"/>
    <mergeCell ref="C34:F34"/>
    <mergeCell ref="G34:J34"/>
    <mergeCell ref="K34:N34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9" scale="6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0"/>
  <sheetViews>
    <sheetView view="pageBreakPreview" topLeftCell="A28" zoomScale="60" zoomScaleNormal="100" workbookViewId="0">
      <selection activeCell="J69" sqref="J69"/>
    </sheetView>
  </sheetViews>
  <sheetFormatPr defaultColWidth="9" defaultRowHeight="18.75"/>
  <cols>
    <col min="1" max="1" width="4.625" style="51" customWidth="1"/>
    <col min="2" max="2" width="4.625" style="225" customWidth="1"/>
    <col min="3" max="3" width="9.625" style="192" customWidth="1"/>
    <col min="4" max="4" width="6.625" style="222" customWidth="1"/>
    <col min="5" max="5" width="3.125" style="222" customWidth="1"/>
    <col min="6" max="6" width="6.125" style="258" customWidth="1"/>
    <col min="7" max="7" width="9.625" style="192" customWidth="1"/>
    <col min="8" max="8" width="6.625" style="222" customWidth="1"/>
    <col min="9" max="9" width="3.125" style="222" customWidth="1"/>
    <col min="10" max="10" width="4.625" style="258" customWidth="1"/>
    <col min="11" max="11" width="5.625" style="192" customWidth="1"/>
    <col min="12" max="12" width="6.625" style="222" customWidth="1"/>
    <col min="13" max="13" width="3.125" style="222" customWidth="1"/>
    <col min="14" max="14" width="4.625" style="258" customWidth="1"/>
    <col min="15" max="15" width="9.625" style="192" customWidth="1"/>
    <col min="16" max="16" width="6.625" style="222" customWidth="1"/>
    <col min="17" max="17" width="3.125" style="222" customWidth="1"/>
    <col min="18" max="18" width="4.625" style="258" customWidth="1"/>
    <col min="19" max="19" width="8.625" style="194" customWidth="1"/>
    <col min="20" max="20" width="6.625" style="222" customWidth="1"/>
    <col min="21" max="21" width="3.125" style="222" customWidth="1"/>
    <col min="22" max="22" width="4.625" style="258" customWidth="1"/>
    <col min="23" max="23" width="8.625" style="196" customWidth="1"/>
    <col min="24" max="24" width="6.625" style="201" customWidth="1"/>
    <col min="25" max="26" width="4.625" style="201" customWidth="1"/>
    <col min="27" max="27" width="4.625" style="334" customWidth="1"/>
    <col min="28" max="28" width="9" style="50"/>
    <col min="29" max="29" width="15" style="243" customWidth="1"/>
    <col min="30" max="30" width="18.25" style="50" customWidth="1"/>
    <col min="31" max="31" width="16.125" style="191" customWidth="1"/>
    <col min="32" max="32" width="24.75" style="213" customWidth="1"/>
    <col min="33" max="34" width="9" style="214"/>
    <col min="35" max="16384" width="9" style="50"/>
  </cols>
  <sheetData>
    <row r="1" spans="1:36" s="52" customFormat="1" ht="32.25" customHeight="1">
      <c r="A1" s="2528" t="str">
        <f>一!A1:AA2</f>
        <v>【六家高中109年10月菜單明細】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  <c r="Q1" s="2528"/>
      <c r="R1" s="2528"/>
      <c r="S1" s="2528"/>
      <c r="T1" s="2528"/>
      <c r="U1" s="2528"/>
      <c r="V1" s="2528"/>
      <c r="W1" s="2528"/>
      <c r="X1" s="2528"/>
      <c r="Y1" s="2528"/>
      <c r="Z1" s="2528"/>
      <c r="AA1" s="2528"/>
      <c r="AC1" s="242"/>
      <c r="AE1" s="211"/>
      <c r="AF1" s="213"/>
      <c r="AG1" s="214"/>
      <c r="AH1" s="214"/>
    </row>
    <row r="2" spans="1:36" ht="26.1" customHeight="1">
      <c r="A2" s="2528"/>
      <c r="B2" s="2528"/>
      <c r="C2" s="2528"/>
      <c r="D2" s="2528"/>
      <c r="E2" s="2528"/>
      <c r="F2" s="2528"/>
      <c r="G2" s="2528"/>
      <c r="H2" s="2528"/>
      <c r="I2" s="2528"/>
      <c r="J2" s="2528"/>
      <c r="K2" s="2528"/>
      <c r="L2" s="2528"/>
      <c r="M2" s="2528"/>
      <c r="N2" s="2528"/>
      <c r="O2" s="2528"/>
      <c r="P2" s="2528"/>
      <c r="Q2" s="2528"/>
      <c r="R2" s="2528"/>
      <c r="S2" s="2528"/>
      <c r="T2" s="2528"/>
      <c r="U2" s="2528"/>
      <c r="V2" s="2528"/>
      <c r="W2" s="2528"/>
      <c r="X2" s="2528"/>
      <c r="Y2" s="2528"/>
      <c r="Z2" s="2528"/>
      <c r="AA2" s="2528"/>
      <c r="AF2" s="215"/>
      <c r="AG2" s="216"/>
      <c r="AH2" s="217"/>
    </row>
    <row r="3" spans="1:36" s="342" customFormat="1" ht="26.1" customHeight="1">
      <c r="A3" s="364"/>
      <c r="B3" s="364"/>
      <c r="C3" s="1472" t="s">
        <v>249</v>
      </c>
      <c r="D3" s="1230">
        <f>一!D3</f>
        <v>1197</v>
      </c>
      <c r="E3" s="1472" t="s">
        <v>250</v>
      </c>
      <c r="F3" s="1472">
        <v>10</v>
      </c>
      <c r="G3" s="1472" t="s">
        <v>251</v>
      </c>
      <c r="H3" s="1231">
        <f>一!H3</f>
        <v>837</v>
      </c>
      <c r="I3" s="1472" t="s">
        <v>250</v>
      </c>
      <c r="J3" s="1472">
        <v>10</v>
      </c>
      <c r="K3" s="1472" t="s">
        <v>252</v>
      </c>
      <c r="L3" s="1230">
        <f>一!L3</f>
        <v>1236</v>
      </c>
      <c r="M3" s="1472" t="s">
        <v>250</v>
      </c>
      <c r="N3" s="1472">
        <v>15</v>
      </c>
      <c r="O3" s="1472"/>
      <c r="P3" s="1472"/>
      <c r="Q3" s="1472"/>
      <c r="R3" s="1472"/>
      <c r="S3" s="1472"/>
      <c r="T3" s="495"/>
      <c r="U3" s="495"/>
      <c r="V3" s="965" t="s">
        <v>253</v>
      </c>
      <c r="W3" s="965">
        <v>12</v>
      </c>
      <c r="X3" s="965" t="s">
        <v>254</v>
      </c>
      <c r="Y3" s="965">
        <v>4</v>
      </c>
      <c r="Z3" s="965" t="s">
        <v>255</v>
      </c>
      <c r="AA3" s="965">
        <v>13</v>
      </c>
      <c r="AC3" s="352"/>
      <c r="AE3" s="344"/>
      <c r="AF3" s="425"/>
      <c r="AG3" s="426"/>
      <c r="AH3" s="427"/>
    </row>
    <row r="4" spans="1:36" s="207" customFormat="1" ht="26.1" customHeight="1" thickBot="1">
      <c r="A4" s="206"/>
      <c r="B4" s="208"/>
      <c r="C4" s="1473" t="s">
        <v>256</v>
      </c>
      <c r="D4" s="1229">
        <f>一!D4</f>
        <v>20</v>
      </c>
      <c r="E4" s="1471"/>
      <c r="F4" s="1474">
        <v>2</v>
      </c>
      <c r="G4" s="1473"/>
      <c r="H4" s="1229">
        <f>一!H4</f>
        <v>21</v>
      </c>
      <c r="I4" s="1471"/>
      <c r="J4" s="1474">
        <v>2</v>
      </c>
      <c r="K4" s="1473"/>
      <c r="L4" s="1229">
        <f>一!L4</f>
        <v>35</v>
      </c>
      <c r="M4" s="1471"/>
      <c r="N4" s="1474">
        <v>2</v>
      </c>
      <c r="O4" s="1964" t="s">
        <v>257</v>
      </c>
      <c r="P4" s="1229">
        <f>一!P4</f>
        <v>757</v>
      </c>
      <c r="Q4" s="1965" t="s">
        <v>258</v>
      </c>
      <c r="R4" s="1963"/>
      <c r="S4" s="1232">
        <f>一!S4</f>
        <v>17</v>
      </c>
      <c r="T4" s="496"/>
      <c r="U4" s="496"/>
      <c r="V4" s="968" t="s">
        <v>259</v>
      </c>
      <c r="W4" s="966">
        <f>D3+H3+L3</f>
        <v>3270</v>
      </c>
      <c r="X4" s="965" t="s">
        <v>256</v>
      </c>
      <c r="Y4" s="969">
        <f>D4+H4+L4</f>
        <v>76</v>
      </c>
      <c r="Z4" s="967"/>
      <c r="AA4" s="964"/>
      <c r="AC4" s="352"/>
      <c r="AE4" s="430"/>
      <c r="AF4" s="428"/>
      <c r="AG4" s="219"/>
      <c r="AH4" s="220"/>
    </row>
    <row r="5" spans="1:36" ht="27" customHeight="1" thickBot="1">
      <c r="A5" s="296" t="s">
        <v>195</v>
      </c>
      <c r="B5" s="295" t="s">
        <v>193</v>
      </c>
      <c r="C5" s="2529" t="s">
        <v>2</v>
      </c>
      <c r="D5" s="2529"/>
      <c r="E5" s="2529"/>
      <c r="F5" s="2529"/>
      <c r="G5" s="2529" t="s">
        <v>112</v>
      </c>
      <c r="H5" s="2529"/>
      <c r="I5" s="2529"/>
      <c r="J5" s="2529"/>
      <c r="K5" s="2529" t="s">
        <v>113</v>
      </c>
      <c r="L5" s="2529"/>
      <c r="M5" s="2529"/>
      <c r="N5" s="2529"/>
      <c r="O5" s="2529" t="s">
        <v>114</v>
      </c>
      <c r="P5" s="2529"/>
      <c r="Q5" s="2529"/>
      <c r="R5" s="2529"/>
      <c r="S5" s="2529" t="s">
        <v>116</v>
      </c>
      <c r="T5" s="2529"/>
      <c r="U5" s="2529"/>
      <c r="V5" s="2529"/>
      <c r="W5" s="2529" t="s">
        <v>8</v>
      </c>
      <c r="X5" s="2529"/>
      <c r="Y5" s="2529"/>
      <c r="Z5" s="2530" t="s">
        <v>225</v>
      </c>
      <c r="AA5" s="2531"/>
      <c r="AC5" s="352"/>
      <c r="AD5" s="207"/>
      <c r="AE5" s="430"/>
      <c r="AF5" s="428"/>
      <c r="AG5" s="219"/>
      <c r="AH5" s="220"/>
      <c r="AI5" s="207"/>
      <c r="AJ5" s="207"/>
    </row>
    <row r="6" spans="1:36" ht="27" customHeight="1" thickBot="1">
      <c r="A6" s="2512">
        <f>二!A6+7</f>
        <v>44116</v>
      </c>
      <c r="B6" s="2516" t="str">
        <f>六高!C24</f>
        <v>白米飯</v>
      </c>
      <c r="C6" s="2509" t="str">
        <f>六高!D24</f>
        <v>豆瓣肉絲</v>
      </c>
      <c r="D6" s="2509"/>
      <c r="E6" s="2509"/>
      <c r="F6" s="2509"/>
      <c r="G6" s="2509" t="str">
        <f>六高!E24</f>
        <v>彩繪玉米</v>
      </c>
      <c r="H6" s="2509"/>
      <c r="I6" s="2509"/>
      <c r="J6" s="2509"/>
      <c r="K6" s="2509" t="str">
        <f>六高!F24</f>
        <v>當令時蔬</v>
      </c>
      <c r="L6" s="2509"/>
      <c r="M6" s="2509"/>
      <c r="N6" s="2509"/>
      <c r="O6" s="2509" t="str">
        <f>六高!G24</f>
        <v>咖哩雞</v>
      </c>
      <c r="P6" s="2509"/>
      <c r="Q6" s="2509"/>
      <c r="R6" s="2509"/>
      <c r="S6" s="2509" t="str">
        <f>六高!H24</f>
        <v>豆薯雞湯</v>
      </c>
      <c r="T6" s="2509"/>
      <c r="U6" s="2509"/>
      <c r="V6" s="2509"/>
      <c r="W6" s="195" t="s">
        <v>124</v>
      </c>
      <c r="X6" s="202">
        <f>H3+H4+J3</f>
        <v>868</v>
      </c>
      <c r="Y6" s="685" t="s">
        <v>123</v>
      </c>
      <c r="Z6" s="674" t="s">
        <v>211</v>
      </c>
      <c r="AA6" s="711">
        <v>6</v>
      </c>
      <c r="AC6" s="210"/>
      <c r="AD6" s="207"/>
      <c r="AE6" s="430"/>
      <c r="AF6" s="428"/>
      <c r="AG6" s="219"/>
      <c r="AH6" s="220"/>
      <c r="AI6" s="207"/>
      <c r="AJ6" s="207"/>
    </row>
    <row r="7" spans="1:36" ht="27" customHeight="1">
      <c r="A7" s="2513"/>
      <c r="B7" s="2516"/>
      <c r="C7" s="2186" t="s">
        <v>474</v>
      </c>
      <c r="D7" s="2260">
        <v>380</v>
      </c>
      <c r="E7" s="718" t="s">
        <v>306</v>
      </c>
      <c r="F7" s="704">
        <f>D7*600/W$4</f>
        <v>69.724770642201833</v>
      </c>
      <c r="G7" s="2188" t="s">
        <v>458</v>
      </c>
      <c r="H7" s="2249">
        <v>200</v>
      </c>
      <c r="I7" s="1733" t="s">
        <v>306</v>
      </c>
      <c r="J7" s="707">
        <f>H7*600/W$4</f>
        <v>36.697247706422019</v>
      </c>
      <c r="K7" s="1269" t="s">
        <v>168</v>
      </c>
      <c r="L7" s="1272">
        <v>270</v>
      </c>
      <c r="M7" s="692" t="s">
        <v>306</v>
      </c>
      <c r="N7" s="704">
        <v>51.087984862819297</v>
      </c>
      <c r="O7" s="2190" t="s">
        <v>286</v>
      </c>
      <c r="P7" s="2252">
        <v>50</v>
      </c>
      <c r="Q7" s="1736" t="s">
        <v>306</v>
      </c>
      <c r="R7" s="719">
        <f>P7*600/P$4</f>
        <v>39.63011889035667</v>
      </c>
      <c r="S7" s="2194" t="s">
        <v>707</v>
      </c>
      <c r="T7" s="2249">
        <v>270</v>
      </c>
      <c r="U7" s="1738" t="s">
        <v>306</v>
      </c>
      <c r="V7" s="704">
        <f>T7*600/W$4</f>
        <v>49.541284403669728</v>
      </c>
      <c r="W7" s="235" t="s">
        <v>131</v>
      </c>
      <c r="X7" s="236">
        <v>1</v>
      </c>
      <c r="Y7" s="699" t="s">
        <v>132</v>
      </c>
      <c r="Z7" s="675" t="s">
        <v>212</v>
      </c>
      <c r="AA7" s="712">
        <v>2.4</v>
      </c>
      <c r="AC7" s="210"/>
      <c r="AD7" s="207"/>
      <c r="AE7" s="429"/>
      <c r="AF7" s="428"/>
      <c r="AG7" s="219"/>
      <c r="AH7" s="220"/>
      <c r="AI7" s="207"/>
      <c r="AJ7" s="207"/>
    </row>
    <row r="8" spans="1:36" ht="27" customHeight="1">
      <c r="A8" s="2513"/>
      <c r="B8" s="2516"/>
      <c r="C8" s="2187" t="s">
        <v>475</v>
      </c>
      <c r="D8" s="2261">
        <v>120</v>
      </c>
      <c r="E8" s="1100" t="s">
        <v>425</v>
      </c>
      <c r="F8" s="705">
        <f t="shared" ref="F8:F11" si="0">D8*600/W$4</f>
        <v>22.01834862385321</v>
      </c>
      <c r="G8" s="2189" t="s">
        <v>430</v>
      </c>
      <c r="H8" s="2248">
        <v>125</v>
      </c>
      <c r="I8" s="1732" t="s">
        <v>306</v>
      </c>
      <c r="J8" s="708">
        <f>H8*600/W$4</f>
        <v>22.935779816513762</v>
      </c>
      <c r="K8" s="2189" t="s">
        <v>706</v>
      </c>
      <c r="L8" s="1271">
        <v>1</v>
      </c>
      <c r="M8" s="693" t="s">
        <v>306</v>
      </c>
      <c r="N8" s="705">
        <v>1.8921475875118259</v>
      </c>
      <c r="O8" s="2193" t="s">
        <v>457</v>
      </c>
      <c r="P8" s="2251">
        <v>30</v>
      </c>
      <c r="Q8" s="1735" t="s">
        <v>306</v>
      </c>
      <c r="R8" s="708">
        <f t="shared" ref="R8:R9" si="1">P8*600/P$4</f>
        <v>23.778071334214001</v>
      </c>
      <c r="S8" s="2195" t="s">
        <v>286</v>
      </c>
      <c r="T8" s="2248">
        <v>30</v>
      </c>
      <c r="U8" s="1737" t="s">
        <v>306</v>
      </c>
      <c r="V8" s="705">
        <f>T8*600/W$4</f>
        <v>5.5045871559633026</v>
      </c>
      <c r="W8" s="235" t="s">
        <v>136</v>
      </c>
      <c r="X8" s="236">
        <v>5</v>
      </c>
      <c r="Y8" s="699" t="s">
        <v>132</v>
      </c>
      <c r="Z8" s="675" t="s">
        <v>213</v>
      </c>
      <c r="AA8" s="712">
        <v>1.4</v>
      </c>
      <c r="AC8" s="210"/>
      <c r="AD8" s="207"/>
      <c r="AE8" s="430"/>
      <c r="AF8" s="428"/>
      <c r="AG8" s="219"/>
      <c r="AH8" s="220"/>
      <c r="AI8" s="207"/>
      <c r="AJ8" s="207"/>
    </row>
    <row r="9" spans="1:36" ht="27" customHeight="1">
      <c r="A9" s="2513"/>
      <c r="B9" s="2516"/>
      <c r="C9" s="2187" t="s">
        <v>312</v>
      </c>
      <c r="D9" s="2262">
        <v>23</v>
      </c>
      <c r="E9" s="1100" t="s">
        <v>485</v>
      </c>
      <c r="F9" s="705">
        <f t="shared" si="0"/>
        <v>4.2201834862385317</v>
      </c>
      <c r="G9" s="2189" t="s">
        <v>242</v>
      </c>
      <c r="H9" s="2248">
        <v>30</v>
      </c>
      <c r="I9" s="1732" t="s">
        <v>306</v>
      </c>
      <c r="J9" s="708">
        <f t="shared" ref="J9:J11" si="2">H9*600/W$4</f>
        <v>5.5045871559633026</v>
      </c>
      <c r="K9" s="675" t="s">
        <v>315</v>
      </c>
      <c r="L9" s="689"/>
      <c r="M9" s="693"/>
      <c r="N9" s="705"/>
      <c r="O9" s="2191" t="s">
        <v>312</v>
      </c>
      <c r="P9" s="2251">
        <v>10</v>
      </c>
      <c r="Q9" s="1735" t="s">
        <v>306</v>
      </c>
      <c r="R9" s="708">
        <f t="shared" si="1"/>
        <v>7.9260237780713343</v>
      </c>
      <c r="S9" s="2195" t="s">
        <v>238</v>
      </c>
      <c r="T9" s="2248">
        <v>2</v>
      </c>
      <c r="U9" s="1737" t="s">
        <v>364</v>
      </c>
      <c r="V9" s="705">
        <f t="shared" ref="V9:V12" si="3">T9*600/W$4</f>
        <v>0.3669724770642202</v>
      </c>
      <c r="W9" s="235" t="s">
        <v>137</v>
      </c>
      <c r="X9" s="236">
        <v>3</v>
      </c>
      <c r="Y9" s="699" t="s">
        <v>132</v>
      </c>
      <c r="Z9" s="675" t="s">
        <v>215</v>
      </c>
      <c r="AA9" s="712">
        <v>2.2000000000000002</v>
      </c>
      <c r="AC9" s="352"/>
      <c r="AD9" s="207"/>
      <c r="AE9" s="430"/>
      <c r="AF9" s="428"/>
      <c r="AG9" s="219"/>
      <c r="AH9" s="220"/>
      <c r="AI9" s="207"/>
      <c r="AJ9" s="207"/>
    </row>
    <row r="10" spans="1:36" ht="27" customHeight="1">
      <c r="A10" s="2513"/>
      <c r="B10" s="2516"/>
      <c r="C10" s="2185" t="s">
        <v>705</v>
      </c>
      <c r="D10" s="2269">
        <v>2</v>
      </c>
      <c r="E10" s="715" t="s">
        <v>314</v>
      </c>
      <c r="F10" s="705">
        <f t="shared" si="0"/>
        <v>0.3669724770642202</v>
      </c>
      <c r="G10" s="1970"/>
      <c r="H10" s="1971"/>
      <c r="I10" s="1732" t="s">
        <v>306</v>
      </c>
      <c r="J10" s="708">
        <f t="shared" si="2"/>
        <v>0</v>
      </c>
      <c r="K10" s="675" t="s">
        <v>315</v>
      </c>
      <c r="L10" s="689"/>
      <c r="M10" s="693"/>
      <c r="N10" s="705"/>
      <c r="O10" s="2192" t="s">
        <v>118</v>
      </c>
      <c r="P10" s="1103">
        <v>1</v>
      </c>
      <c r="Q10" s="693" t="s">
        <v>306</v>
      </c>
      <c r="R10" s="708">
        <v>0</v>
      </c>
      <c r="S10" s="433"/>
      <c r="T10" s="1183"/>
      <c r="U10" s="959" t="s">
        <v>306</v>
      </c>
      <c r="V10" s="705">
        <f>T10*600/W$4</f>
        <v>0</v>
      </c>
      <c r="W10" s="235" t="s">
        <v>171</v>
      </c>
      <c r="X10" s="236">
        <v>2</v>
      </c>
      <c r="Y10" s="699" t="s">
        <v>173</v>
      </c>
      <c r="Z10" s="675" t="s">
        <v>217</v>
      </c>
      <c r="AA10" s="712">
        <v>0</v>
      </c>
      <c r="AC10" s="210"/>
      <c r="AD10" s="207"/>
      <c r="AE10" s="430"/>
      <c r="AF10" s="428"/>
      <c r="AG10" s="219"/>
      <c r="AH10" s="220"/>
      <c r="AI10" s="207"/>
      <c r="AJ10" s="207"/>
    </row>
    <row r="11" spans="1:36" ht="27" customHeight="1">
      <c r="A11" s="2513"/>
      <c r="B11" s="2516"/>
      <c r="C11" s="675"/>
      <c r="D11" s="689"/>
      <c r="E11" s="715" t="s">
        <v>306</v>
      </c>
      <c r="F11" s="705">
        <f t="shared" si="0"/>
        <v>0</v>
      </c>
      <c r="G11" s="1972"/>
      <c r="H11" s="1973"/>
      <c r="I11" s="1734" t="s">
        <v>365</v>
      </c>
      <c r="J11" s="708">
        <f t="shared" si="2"/>
        <v>0</v>
      </c>
      <c r="K11" s="675" t="s">
        <v>315</v>
      </c>
      <c r="L11" s="689"/>
      <c r="M11" s="693"/>
      <c r="N11" s="705"/>
      <c r="O11" s="675" t="s">
        <v>315</v>
      </c>
      <c r="P11" s="696"/>
      <c r="Q11" s="693" t="s">
        <v>306</v>
      </c>
      <c r="R11" s="708">
        <v>0</v>
      </c>
      <c r="S11" s="1270"/>
      <c r="T11" s="1271"/>
      <c r="U11" s="959" t="s">
        <v>306</v>
      </c>
      <c r="V11" s="705">
        <f t="shared" si="3"/>
        <v>0</v>
      </c>
      <c r="W11" s="186" t="s">
        <v>135</v>
      </c>
      <c r="X11" s="199">
        <v>5</v>
      </c>
      <c r="Y11" s="683" t="s">
        <v>132</v>
      </c>
      <c r="Z11" s="675" t="s">
        <v>219</v>
      </c>
      <c r="AA11" s="712">
        <v>0.8</v>
      </c>
      <c r="AC11" s="352"/>
      <c r="AD11" s="207"/>
      <c r="AE11" s="430"/>
      <c r="AF11" s="428"/>
      <c r="AG11" s="219"/>
      <c r="AH11" s="220"/>
      <c r="AI11" s="207"/>
      <c r="AJ11" s="207"/>
    </row>
    <row r="12" spans="1:36" ht="27" customHeight="1">
      <c r="A12" s="2513"/>
      <c r="B12" s="2516"/>
      <c r="C12" s="675"/>
      <c r="D12" s="689"/>
      <c r="E12" s="715"/>
      <c r="F12" s="705"/>
      <c r="G12" s="1966"/>
      <c r="H12" s="1969"/>
      <c r="I12" s="693"/>
      <c r="J12" s="708"/>
      <c r="K12" s="675"/>
      <c r="L12" s="689"/>
      <c r="M12" s="693"/>
      <c r="N12" s="705"/>
      <c r="O12" s="675"/>
      <c r="P12" s="696"/>
      <c r="Q12" s="693"/>
      <c r="R12" s="708"/>
      <c r="S12" s="957"/>
      <c r="T12" s="958"/>
      <c r="U12" s="959" t="s">
        <v>324</v>
      </c>
      <c r="V12" s="705">
        <f t="shared" si="3"/>
        <v>0</v>
      </c>
      <c r="W12" s="196" t="s">
        <v>267</v>
      </c>
      <c r="X12" s="199">
        <v>4</v>
      </c>
      <c r="Y12" s="683" t="s">
        <v>268</v>
      </c>
      <c r="Z12" s="710"/>
      <c r="AA12" s="712"/>
      <c r="AC12" s="352"/>
      <c r="AD12" s="207"/>
      <c r="AE12" s="429"/>
      <c r="AF12" s="428"/>
      <c r="AG12" s="219"/>
      <c r="AH12" s="220"/>
      <c r="AI12" s="207"/>
      <c r="AJ12" s="207"/>
    </row>
    <row r="13" spans="1:36" s="342" customFormat="1" ht="27" customHeight="1">
      <c r="A13" s="2513"/>
      <c r="B13" s="2516"/>
      <c r="C13" s="675"/>
      <c r="D13" s="689"/>
      <c r="E13" s="715"/>
      <c r="F13" s="705"/>
      <c r="G13" s="675"/>
      <c r="H13" s="689"/>
      <c r="I13" s="693"/>
      <c r="J13" s="708"/>
      <c r="K13" s="675"/>
      <c r="L13" s="689"/>
      <c r="M13" s="693"/>
      <c r="N13" s="705"/>
      <c r="O13" s="675"/>
      <c r="P13" s="696"/>
      <c r="Q13" s="693"/>
      <c r="R13" s="708"/>
      <c r="S13" s="957"/>
      <c r="T13" s="958"/>
      <c r="U13" s="959" t="s">
        <v>306</v>
      </c>
      <c r="V13" s="705"/>
      <c r="W13" s="226" t="s">
        <v>127</v>
      </c>
      <c r="X13" s="199"/>
      <c r="Y13" s="683"/>
      <c r="Z13" s="675"/>
      <c r="AA13" s="712"/>
      <c r="AC13" s="352"/>
      <c r="AD13" s="207"/>
      <c r="AE13" s="430"/>
      <c r="AF13" s="428"/>
      <c r="AG13" s="219"/>
      <c r="AH13" s="220"/>
      <c r="AI13" s="207"/>
      <c r="AJ13" s="207"/>
    </row>
    <row r="14" spans="1:36" s="342" customFormat="1" ht="27" customHeight="1">
      <c r="A14" s="2513"/>
      <c r="B14" s="2516"/>
      <c r="C14" s="675"/>
      <c r="D14" s="689"/>
      <c r="E14" s="693"/>
      <c r="F14" s="705"/>
      <c r="G14" s="675"/>
      <c r="H14" s="689"/>
      <c r="I14" s="693"/>
      <c r="J14" s="708"/>
      <c r="K14" s="675"/>
      <c r="L14" s="689"/>
      <c r="M14" s="693"/>
      <c r="N14" s="705"/>
      <c r="O14" s="675"/>
      <c r="P14" s="696"/>
      <c r="Q14" s="693"/>
      <c r="R14" s="708"/>
      <c r="S14" s="675"/>
      <c r="T14" s="689"/>
      <c r="U14" s="693"/>
      <c r="V14" s="705"/>
      <c r="W14" s="226" t="s">
        <v>202</v>
      </c>
      <c r="X14" s="199"/>
      <c r="Y14" s="683"/>
      <c r="Z14" s="675"/>
      <c r="AA14" s="712"/>
      <c r="AC14" s="352"/>
      <c r="AD14" s="207"/>
      <c r="AE14" s="430"/>
      <c r="AF14" s="428"/>
      <c r="AG14" s="219"/>
      <c r="AH14" s="220"/>
      <c r="AI14" s="207"/>
      <c r="AJ14" s="207"/>
    </row>
    <row r="15" spans="1:36" ht="27" customHeight="1">
      <c r="A15" s="2513"/>
      <c r="B15" s="2516"/>
      <c r="C15" s="675"/>
      <c r="D15" s="689"/>
      <c r="E15" s="693"/>
      <c r="F15" s="705"/>
      <c r="G15" s="675"/>
      <c r="H15" s="689"/>
      <c r="I15" s="693"/>
      <c r="J15" s="708"/>
      <c r="K15" s="675"/>
      <c r="L15" s="689"/>
      <c r="M15" s="693"/>
      <c r="N15" s="705"/>
      <c r="O15" s="675"/>
      <c r="P15" s="696"/>
      <c r="Q15" s="693"/>
      <c r="R15" s="708"/>
      <c r="S15" s="675"/>
      <c r="T15" s="689"/>
      <c r="U15" s="693"/>
      <c r="V15" s="705"/>
      <c r="W15" s="690" t="s">
        <v>128</v>
      </c>
      <c r="X15" s="683"/>
      <c r="Y15" s="683"/>
      <c r="Z15" s="675" t="s">
        <v>224</v>
      </c>
      <c r="AA15" s="671">
        <f>(AA6*70)+(AA7*75)+(AA8*25)+(AA9*45)+(AA10*60)+(AA11*150)</f>
        <v>854</v>
      </c>
      <c r="AC15" s="352"/>
      <c r="AD15" s="207"/>
      <c r="AE15" s="430"/>
      <c r="AF15" s="428"/>
      <c r="AG15" s="219"/>
      <c r="AH15" s="220"/>
      <c r="AI15" s="207"/>
      <c r="AJ15" s="207"/>
    </row>
    <row r="16" spans="1:36" ht="27" customHeight="1" thickBot="1">
      <c r="A16" s="2514"/>
      <c r="B16" s="2517"/>
      <c r="C16" s="676" t="s">
        <v>315</v>
      </c>
      <c r="D16" s="694"/>
      <c r="E16" s="695"/>
      <c r="F16" s="706">
        <f>SUM(F7:F11)</f>
        <v>96.330275229357795</v>
      </c>
      <c r="G16" s="676" t="s">
        <v>315</v>
      </c>
      <c r="H16" s="694"/>
      <c r="I16" s="695"/>
      <c r="J16" s="709">
        <f>SUM(J7:J11)</f>
        <v>65.137614678899084</v>
      </c>
      <c r="K16" s="676" t="s">
        <v>315</v>
      </c>
      <c r="L16" s="694"/>
      <c r="M16" s="695"/>
      <c r="N16" s="706">
        <f>SUM(N7:N8)</f>
        <v>52.980132450331126</v>
      </c>
      <c r="O16" s="676" t="s">
        <v>315</v>
      </c>
      <c r="P16" s="697"/>
      <c r="Q16" s="695"/>
      <c r="R16" s="717">
        <v>80</v>
      </c>
      <c r="S16" s="676" t="s">
        <v>315</v>
      </c>
      <c r="T16" s="694"/>
      <c r="U16" s="695"/>
      <c r="V16" s="706">
        <f>SUM(V7:V12)</f>
        <v>55.412844036697251</v>
      </c>
      <c r="W16" s="673"/>
      <c r="X16" s="672"/>
      <c r="Y16" s="672"/>
      <c r="Z16" s="673"/>
      <c r="AA16" s="556"/>
      <c r="AC16" s="210"/>
      <c r="AD16" s="207"/>
      <c r="AE16" s="430"/>
      <c r="AF16" s="428"/>
      <c r="AG16" s="219"/>
      <c r="AH16" s="220"/>
      <c r="AI16" s="207"/>
      <c r="AJ16" s="207"/>
    </row>
    <row r="17" spans="1:39" ht="27" customHeight="1" thickBot="1">
      <c r="A17" s="2512">
        <f>A6+1</f>
        <v>44117</v>
      </c>
      <c r="B17" s="2515" t="str">
        <f>六高!C26</f>
        <v>小米飯</v>
      </c>
      <c r="C17" s="2509" t="str">
        <f>六高!D26</f>
        <v>椒鹽魚丁</v>
      </c>
      <c r="D17" s="2509"/>
      <c r="E17" s="2509"/>
      <c r="F17" s="2509"/>
      <c r="G17" s="2509" t="str">
        <f>六高!E26</f>
        <v>白菜滷</v>
      </c>
      <c r="H17" s="2509"/>
      <c r="I17" s="2509"/>
      <c r="J17" s="2509"/>
      <c r="K17" s="2509" t="str">
        <f>六高!F26</f>
        <v>有機當令時蔬</v>
      </c>
      <c r="L17" s="2509"/>
      <c r="M17" s="2509"/>
      <c r="N17" s="2509"/>
      <c r="O17" s="2509" t="str">
        <f>六高!G26</f>
        <v>燒賣</v>
      </c>
      <c r="P17" s="2509"/>
      <c r="Q17" s="2509"/>
      <c r="R17" s="2509"/>
      <c r="S17" s="2509" t="str">
        <f>六高!H26</f>
        <v>酸菜鴨湯</v>
      </c>
      <c r="T17" s="2509"/>
      <c r="U17" s="2509"/>
      <c r="V17" s="2509"/>
      <c r="W17" s="235" t="s">
        <v>131</v>
      </c>
      <c r="X17" s="236">
        <v>1</v>
      </c>
      <c r="Y17" s="237" t="s">
        <v>132</v>
      </c>
      <c r="Z17" s="675" t="s">
        <v>211</v>
      </c>
      <c r="AA17" s="712">
        <v>6</v>
      </c>
      <c r="AC17" s="210"/>
      <c r="AD17" s="207"/>
      <c r="AE17" s="430"/>
      <c r="AF17" s="430"/>
      <c r="AG17" s="219"/>
      <c r="AH17" s="220"/>
      <c r="AI17" s="207"/>
      <c r="AJ17" s="207"/>
    </row>
    <row r="18" spans="1:39" ht="27" customHeight="1">
      <c r="A18" s="2513"/>
      <c r="B18" s="2516"/>
      <c r="C18" s="2196" t="s">
        <v>708</v>
      </c>
      <c r="D18" s="2249">
        <v>340</v>
      </c>
      <c r="E18" s="1740" t="s">
        <v>306</v>
      </c>
      <c r="F18" s="704">
        <f>D18*600/W$4</f>
        <v>62.38532110091743</v>
      </c>
      <c r="G18" s="2198" t="s">
        <v>517</v>
      </c>
      <c r="H18" s="2249">
        <v>390</v>
      </c>
      <c r="I18" s="1742" t="s">
        <v>306</v>
      </c>
      <c r="J18" s="707">
        <f>H18*600/W$4</f>
        <v>71.559633027522935</v>
      </c>
      <c r="K18" s="674" t="s">
        <v>308</v>
      </c>
      <c r="L18" s="691">
        <v>270</v>
      </c>
      <c r="M18" s="692" t="s">
        <v>306</v>
      </c>
      <c r="N18" s="704">
        <v>51.087984862819297</v>
      </c>
      <c r="O18" s="2200" t="s">
        <v>709</v>
      </c>
      <c r="P18" s="1744">
        <f>P$4*2</f>
        <v>1514</v>
      </c>
      <c r="Q18" s="2253" t="s">
        <v>961</v>
      </c>
      <c r="R18" s="707">
        <v>80</v>
      </c>
      <c r="S18" s="2202" t="s">
        <v>710</v>
      </c>
      <c r="T18" s="2249">
        <v>220</v>
      </c>
      <c r="U18" s="1977" t="s">
        <v>306</v>
      </c>
      <c r="V18" s="704">
        <f>T18*600/W$4</f>
        <v>40.366972477064223</v>
      </c>
      <c r="W18" s="196" t="s">
        <v>267</v>
      </c>
      <c r="X18" s="199">
        <v>4</v>
      </c>
      <c r="Y18" s="203" t="s">
        <v>268</v>
      </c>
      <c r="Z18" s="186" t="s">
        <v>212</v>
      </c>
      <c r="AA18" s="333">
        <v>2.5</v>
      </c>
      <c r="AC18" s="352"/>
      <c r="AD18" s="207"/>
      <c r="AE18" s="430"/>
      <c r="AF18" s="430"/>
      <c r="AG18" s="219"/>
      <c r="AH18" s="220"/>
      <c r="AI18" s="207"/>
      <c r="AJ18" s="207"/>
    </row>
    <row r="19" spans="1:39" ht="27" customHeight="1">
      <c r="A19" s="2513"/>
      <c r="B19" s="2516"/>
      <c r="C19" s="2246" t="s">
        <v>950</v>
      </c>
      <c r="D19" s="2248">
        <v>200</v>
      </c>
      <c r="E19" s="1739" t="s">
        <v>306</v>
      </c>
      <c r="F19" s="705">
        <f t="shared" ref="F19:F21" si="4">D19*600/W$4</f>
        <v>36.697247706422019</v>
      </c>
      <c r="G19" s="2199" t="s">
        <v>474</v>
      </c>
      <c r="H19" s="2248">
        <v>30</v>
      </c>
      <c r="I19" s="1741" t="s">
        <v>306</v>
      </c>
      <c r="J19" s="708">
        <f t="shared" ref="J19:J22" si="5">H19*600/W$4</f>
        <v>5.5045871559633026</v>
      </c>
      <c r="K19" s="2201" t="s">
        <v>312</v>
      </c>
      <c r="L19" s="689">
        <v>10</v>
      </c>
      <c r="M19" s="693" t="s">
        <v>306</v>
      </c>
      <c r="N19" s="705">
        <v>0.1892147587511826</v>
      </c>
      <c r="O19" s="1743"/>
      <c r="P19" s="1745"/>
      <c r="Q19" s="1747" t="s">
        <v>306</v>
      </c>
      <c r="R19" s="708">
        <f t="shared" ref="R19:R20" si="6">P19*600/P$4</f>
        <v>0</v>
      </c>
      <c r="S19" s="2203" t="s">
        <v>711</v>
      </c>
      <c r="T19" s="2248">
        <v>30</v>
      </c>
      <c r="U19" s="1976" t="s">
        <v>323</v>
      </c>
      <c r="V19" s="705">
        <f>T19*4300/W$4</f>
        <v>39.449541284403672</v>
      </c>
      <c r="W19" s="50"/>
      <c r="X19" s="50"/>
      <c r="Y19" s="50"/>
      <c r="Z19" s="186" t="s">
        <v>213</v>
      </c>
      <c r="AA19" s="333">
        <v>1.2</v>
      </c>
      <c r="AC19" s="352"/>
      <c r="AD19" s="2532"/>
      <c r="AE19" s="2533"/>
      <c r="AF19" s="430"/>
      <c r="AG19" s="219"/>
      <c r="AH19" s="220"/>
      <c r="AI19" s="207"/>
      <c r="AJ19" s="207"/>
    </row>
    <row r="20" spans="1:39" ht="27" customHeight="1">
      <c r="A20" s="2513"/>
      <c r="B20" s="2516"/>
      <c r="C20" s="2197"/>
      <c r="D20" s="2248"/>
      <c r="E20" s="1739" t="s">
        <v>306</v>
      </c>
      <c r="F20" s="705">
        <f t="shared" si="4"/>
        <v>0</v>
      </c>
      <c r="G20" s="2199" t="s">
        <v>312</v>
      </c>
      <c r="H20" s="2248">
        <v>23</v>
      </c>
      <c r="I20" s="1741" t="s">
        <v>306</v>
      </c>
      <c r="J20" s="708">
        <f t="shared" si="5"/>
        <v>4.2201834862385317</v>
      </c>
      <c r="K20" s="675" t="s">
        <v>315</v>
      </c>
      <c r="L20" s="689"/>
      <c r="M20" s="693"/>
      <c r="N20" s="705"/>
      <c r="O20" s="1743"/>
      <c r="P20" s="1745"/>
      <c r="Q20" s="1747" t="s">
        <v>306</v>
      </c>
      <c r="R20" s="708">
        <f t="shared" si="6"/>
        <v>0</v>
      </c>
      <c r="S20" s="1974"/>
      <c r="T20" s="1975"/>
      <c r="U20" s="1976" t="s">
        <v>306</v>
      </c>
      <c r="V20" s="705"/>
      <c r="W20" s="197"/>
      <c r="X20" s="199"/>
      <c r="Y20" s="203"/>
      <c r="Z20" s="186" t="s">
        <v>215</v>
      </c>
      <c r="AA20" s="333">
        <v>2.2000000000000002</v>
      </c>
      <c r="AC20" s="352"/>
      <c r="AD20" s="2532"/>
      <c r="AE20" s="2533"/>
      <c r="AF20" s="430"/>
      <c r="AG20" s="219"/>
      <c r="AH20" s="220"/>
      <c r="AI20" s="207"/>
      <c r="AJ20" s="207"/>
    </row>
    <row r="21" spans="1:39" ht="27" customHeight="1">
      <c r="A21" s="2513"/>
      <c r="B21" s="2516"/>
      <c r="C21" s="2197"/>
      <c r="D21" s="2248"/>
      <c r="E21" s="960" t="s">
        <v>405</v>
      </c>
      <c r="F21" s="705">
        <f t="shared" si="4"/>
        <v>0</v>
      </c>
      <c r="G21" s="2199" t="s">
        <v>244</v>
      </c>
      <c r="H21" s="2248">
        <v>1</v>
      </c>
      <c r="I21" s="1475"/>
      <c r="J21" s="961"/>
      <c r="K21" s="675" t="s">
        <v>315</v>
      </c>
      <c r="L21" s="689"/>
      <c r="M21" s="693"/>
      <c r="N21" s="705"/>
      <c r="O21" s="1746"/>
      <c r="P21" s="1748"/>
      <c r="Q21" s="1749" t="s">
        <v>314</v>
      </c>
      <c r="R21" s="708"/>
      <c r="S21" s="675"/>
      <c r="T21" s="689"/>
      <c r="U21" s="693" t="s">
        <v>306</v>
      </c>
      <c r="V21" s="705">
        <v>0</v>
      </c>
      <c r="W21" s="193"/>
      <c r="X21" s="199"/>
      <c r="Y21" s="203"/>
      <c r="Z21" s="186" t="s">
        <v>217</v>
      </c>
      <c r="AA21" s="333">
        <v>0</v>
      </c>
      <c r="AC21" s="352"/>
      <c r="AD21" s="207"/>
      <c r="AE21" s="430"/>
      <c r="AF21" s="430"/>
      <c r="AG21" s="219"/>
      <c r="AH21" s="220"/>
      <c r="AI21" s="207"/>
      <c r="AJ21" s="207"/>
    </row>
    <row r="22" spans="1:39" ht="27" customHeight="1">
      <c r="A22" s="2513"/>
      <c r="B22" s="2516"/>
      <c r="C22" s="2257"/>
      <c r="D22" s="689"/>
      <c r="E22" s="693"/>
      <c r="F22" s="705"/>
      <c r="G22" s="2199" t="s">
        <v>526</v>
      </c>
      <c r="H22" s="2269">
        <v>1</v>
      </c>
      <c r="I22" s="693" t="s">
        <v>306</v>
      </c>
      <c r="J22" s="708">
        <f t="shared" si="5"/>
        <v>0.1834862385321101</v>
      </c>
      <c r="K22" s="675" t="s">
        <v>315</v>
      </c>
      <c r="L22" s="689"/>
      <c r="M22" s="693"/>
      <c r="N22" s="705"/>
      <c r="O22" s="675"/>
      <c r="P22" s="696"/>
      <c r="Q22" s="693"/>
      <c r="R22" s="708"/>
      <c r="S22" s="675"/>
      <c r="T22" s="689"/>
      <c r="U22" s="693" t="s">
        <v>306</v>
      </c>
      <c r="V22" s="705">
        <v>0</v>
      </c>
      <c r="W22" s="197"/>
      <c r="X22" s="199"/>
      <c r="Y22" s="203"/>
      <c r="Z22" s="186" t="s">
        <v>219</v>
      </c>
      <c r="AA22" s="333">
        <v>0</v>
      </c>
      <c r="AC22" s="352"/>
      <c r="AD22" s="207"/>
      <c r="AE22" s="430"/>
      <c r="AF22" s="430"/>
      <c r="AG22" s="219"/>
      <c r="AH22" s="220"/>
      <c r="AI22" s="207"/>
      <c r="AJ22" s="207"/>
    </row>
    <row r="23" spans="1:39" ht="27" customHeight="1">
      <c r="A23" s="2513"/>
      <c r="B23" s="2516"/>
      <c r="C23" s="675" t="s">
        <v>315</v>
      </c>
      <c r="D23" s="689"/>
      <c r="E23" s="693"/>
      <c r="F23" s="705"/>
      <c r="G23" s="675" t="s">
        <v>315</v>
      </c>
      <c r="H23" s="689"/>
      <c r="I23" s="693"/>
      <c r="J23" s="708"/>
      <c r="K23" s="675" t="s">
        <v>315</v>
      </c>
      <c r="L23" s="689"/>
      <c r="M23" s="693"/>
      <c r="N23" s="705"/>
      <c r="O23" s="675" t="s">
        <v>315</v>
      </c>
      <c r="P23" s="696"/>
      <c r="Q23" s="693"/>
      <c r="R23" s="708"/>
      <c r="S23" s="675" t="s">
        <v>315</v>
      </c>
      <c r="T23" s="689"/>
      <c r="U23" s="693"/>
      <c r="V23" s="705"/>
      <c r="W23" s="197"/>
      <c r="X23" s="199"/>
      <c r="Y23" s="203"/>
      <c r="Z23" s="50"/>
      <c r="AA23" s="50"/>
      <c r="AC23" s="352"/>
      <c r="AD23" s="207"/>
      <c r="AE23" s="430"/>
      <c r="AF23" s="430"/>
      <c r="AG23" s="219"/>
      <c r="AH23" s="220"/>
      <c r="AI23" s="207"/>
      <c r="AJ23" s="207"/>
    </row>
    <row r="24" spans="1:39" ht="27" customHeight="1" thickBot="1">
      <c r="A24" s="2514"/>
      <c r="B24" s="2517"/>
      <c r="C24" s="676" t="s">
        <v>315</v>
      </c>
      <c r="D24" s="694"/>
      <c r="E24" s="695"/>
      <c r="F24" s="706">
        <v>104.06811731315042</v>
      </c>
      <c r="G24" s="676" t="s">
        <v>315</v>
      </c>
      <c r="H24" s="694"/>
      <c r="I24" s="695"/>
      <c r="J24" s="716">
        <v>79.848628192999058</v>
      </c>
      <c r="K24" s="676" t="s">
        <v>315</v>
      </c>
      <c r="L24" s="694"/>
      <c r="M24" s="695"/>
      <c r="N24" s="706">
        <v>51.277199621570482</v>
      </c>
      <c r="O24" s="676" t="s">
        <v>315</v>
      </c>
      <c r="P24" s="697"/>
      <c r="Q24" s="695"/>
      <c r="R24" s="709">
        <v>76.045627376425855</v>
      </c>
      <c r="S24" s="676" t="s">
        <v>315</v>
      </c>
      <c r="T24" s="694"/>
      <c r="U24" s="695"/>
      <c r="V24" s="706">
        <v>54.188665425580616</v>
      </c>
      <c r="W24" s="50"/>
      <c r="X24" s="50"/>
      <c r="Y24" s="50"/>
      <c r="Z24" s="187" t="s">
        <v>224</v>
      </c>
      <c r="AA24" s="335">
        <f>(AA17*70)+(AA18*75)+(AA19*25)+(AA20*45)+(AA21*60)+(AA22*150)</f>
        <v>736.5</v>
      </c>
      <c r="AC24" s="352"/>
      <c r="AD24" s="207"/>
      <c r="AE24" s="430"/>
      <c r="AF24" s="430"/>
      <c r="AG24" s="219"/>
      <c r="AH24" s="220"/>
      <c r="AI24" s="207"/>
      <c r="AJ24" s="207"/>
    </row>
    <row r="25" spans="1:39" ht="27" customHeight="1" thickBot="1">
      <c r="A25" s="2518">
        <f>A6+2</f>
        <v>44118</v>
      </c>
      <c r="B25" s="2521" t="str">
        <f>六高!C28</f>
        <v>特餐</v>
      </c>
      <c r="C25" s="2509" t="str">
        <f>六高!D28</f>
        <v>古早味拌飯</v>
      </c>
      <c r="D25" s="2509"/>
      <c r="E25" s="2509"/>
      <c r="F25" s="2509"/>
      <c r="G25" s="2509" t="str">
        <f>六高!E28</f>
        <v>起司豬排</v>
      </c>
      <c r="H25" s="2509"/>
      <c r="I25" s="2509"/>
      <c r="J25" s="2509"/>
      <c r="K25" s="2509" t="str">
        <f>六高!F28</f>
        <v>當令時蔬</v>
      </c>
      <c r="L25" s="2509"/>
      <c r="M25" s="2509"/>
      <c r="N25" s="2509"/>
      <c r="O25" s="2509" t="str">
        <f>六高!G28</f>
        <v>鹹水雞</v>
      </c>
      <c r="P25" s="2509"/>
      <c r="Q25" s="2509"/>
      <c r="R25" s="2509"/>
      <c r="S25" s="2509" t="str">
        <f>六高!H28</f>
        <v>冬瓜魚丸湯</v>
      </c>
      <c r="T25" s="2509"/>
      <c r="U25" s="2509"/>
      <c r="V25" s="2509"/>
      <c r="W25" s="679" t="s">
        <v>126</v>
      </c>
      <c r="X25" s="2534">
        <f>D3+D4+F3+L3+L4+N3</f>
        <v>2513</v>
      </c>
      <c r="Y25" s="2536" t="s">
        <v>123</v>
      </c>
      <c r="Z25" s="674" t="s">
        <v>211</v>
      </c>
      <c r="AA25" s="711">
        <v>6</v>
      </c>
      <c r="AC25" s="352"/>
      <c r="AD25" s="207"/>
      <c r="AE25" s="430"/>
      <c r="AF25" s="430"/>
      <c r="AG25" s="219"/>
      <c r="AH25" s="220"/>
      <c r="AI25" s="207"/>
      <c r="AJ25" s="207"/>
    </row>
    <row r="26" spans="1:39" ht="27" customHeight="1">
      <c r="A26" s="2519"/>
      <c r="B26" s="2522"/>
      <c r="C26" s="2204" t="s">
        <v>242</v>
      </c>
      <c r="D26" s="2248">
        <v>60</v>
      </c>
      <c r="E26" s="1751" t="s">
        <v>306</v>
      </c>
      <c r="F26" s="455">
        <f>D26*600/W$4</f>
        <v>11.009174311926605</v>
      </c>
      <c r="G26" s="2206" t="s">
        <v>606</v>
      </c>
      <c r="H26" s="1183">
        <f>W$4</f>
        <v>3270</v>
      </c>
      <c r="I26" s="692" t="s">
        <v>307</v>
      </c>
      <c r="J26" s="708">
        <v>75</v>
      </c>
      <c r="K26" s="1270" t="s">
        <v>168</v>
      </c>
      <c r="L26" s="1271">
        <v>270</v>
      </c>
      <c r="M26" s="692" t="s">
        <v>306</v>
      </c>
      <c r="N26" s="705">
        <v>51.087984862819297</v>
      </c>
      <c r="O26" s="2208" t="s">
        <v>286</v>
      </c>
      <c r="P26" s="2251">
        <v>50</v>
      </c>
      <c r="Q26" s="1378" t="s">
        <v>306</v>
      </c>
      <c r="R26" s="708">
        <f>P26*600/P$4</f>
        <v>39.63011889035667</v>
      </c>
      <c r="S26" s="2209" t="s">
        <v>693</v>
      </c>
      <c r="T26" s="2248">
        <v>270</v>
      </c>
      <c r="U26" s="692" t="s">
        <v>306</v>
      </c>
      <c r="V26" s="705">
        <f>T26*600/W$4</f>
        <v>49.541284403669728</v>
      </c>
      <c r="W26" s="688" t="s">
        <v>125</v>
      </c>
      <c r="X26" s="2535"/>
      <c r="Y26" s="2537"/>
      <c r="Z26" s="675" t="s">
        <v>212</v>
      </c>
      <c r="AA26" s="712">
        <v>2.1</v>
      </c>
      <c r="AC26" s="352"/>
      <c r="AD26" s="207"/>
      <c r="AE26" s="430"/>
      <c r="AF26" s="430"/>
      <c r="AG26" s="431"/>
      <c r="AH26" s="220"/>
      <c r="AI26" s="207"/>
      <c r="AJ26" s="207"/>
    </row>
    <row r="27" spans="1:39" ht="27" customHeight="1">
      <c r="A27" s="2519"/>
      <c r="B27" s="2522"/>
      <c r="C27" s="2204" t="s">
        <v>520</v>
      </c>
      <c r="D27" s="2248">
        <v>140</v>
      </c>
      <c r="E27" s="1750" t="s">
        <v>306</v>
      </c>
      <c r="F27" s="1222">
        <f t="shared" ref="F27:F33" si="7">D27*600/W$4</f>
        <v>25.688073394495412</v>
      </c>
      <c r="G27" s="675" t="s">
        <v>315</v>
      </c>
      <c r="H27" s="689"/>
      <c r="I27" s="693" t="s">
        <v>306</v>
      </c>
      <c r="J27" s="708">
        <v>0</v>
      </c>
      <c r="K27" s="2207" t="s">
        <v>312</v>
      </c>
      <c r="L27" s="1271">
        <v>10</v>
      </c>
      <c r="M27" s="693" t="s">
        <v>306</v>
      </c>
      <c r="N27" s="705">
        <v>0.1892147587511826</v>
      </c>
      <c r="O27" s="2208" t="s">
        <v>511</v>
      </c>
      <c r="P27" s="1760">
        <v>20</v>
      </c>
      <c r="Q27" s="1383" t="s">
        <v>306</v>
      </c>
      <c r="R27" s="708">
        <f t="shared" ref="R27:R28" si="8">P27*600/P$4</f>
        <v>15.852047556142669</v>
      </c>
      <c r="S27" s="2209" t="s">
        <v>486</v>
      </c>
      <c r="T27" s="2248">
        <v>40</v>
      </c>
      <c r="U27" s="693" t="s">
        <v>306</v>
      </c>
      <c r="V27" s="971">
        <f>T27*600/W$4</f>
        <v>7.3394495412844041</v>
      </c>
      <c r="W27" s="698" t="s">
        <v>131</v>
      </c>
      <c r="X27" s="699">
        <v>1</v>
      </c>
      <c r="Y27" s="700" t="s">
        <v>132</v>
      </c>
      <c r="Z27" s="675" t="s">
        <v>213</v>
      </c>
      <c r="AA27" s="712">
        <v>1.2</v>
      </c>
      <c r="AC27" s="352"/>
      <c r="AD27" s="207"/>
      <c r="AE27" s="430"/>
      <c r="AF27" s="430"/>
      <c r="AG27" s="431"/>
      <c r="AH27" s="220"/>
      <c r="AI27" s="201"/>
      <c r="AJ27" s="201"/>
      <c r="AK27" s="201"/>
      <c r="AL27" s="191"/>
      <c r="AM27" s="201"/>
    </row>
    <row r="28" spans="1:39" ht="27" customHeight="1">
      <c r="A28" s="2519"/>
      <c r="B28" s="2522"/>
      <c r="C28" s="2204" t="s">
        <v>712</v>
      </c>
      <c r="D28" s="2248">
        <v>80</v>
      </c>
      <c r="E28" s="1750" t="s">
        <v>306</v>
      </c>
      <c r="F28" s="705">
        <f t="shared" si="7"/>
        <v>14.678899082568808</v>
      </c>
      <c r="G28" s="675"/>
      <c r="H28" s="689"/>
      <c r="I28" s="693"/>
      <c r="J28" s="708"/>
      <c r="K28" s="675"/>
      <c r="L28" s="689"/>
      <c r="M28" s="693"/>
      <c r="N28" s="705"/>
      <c r="O28" s="2208" t="s">
        <v>332</v>
      </c>
      <c r="P28" s="2251">
        <v>20</v>
      </c>
      <c r="Q28" s="1383" t="s">
        <v>306</v>
      </c>
      <c r="R28" s="708">
        <f t="shared" si="8"/>
        <v>15.852047556142669</v>
      </c>
      <c r="S28" s="2209" t="s">
        <v>243</v>
      </c>
      <c r="T28" s="2269">
        <v>1</v>
      </c>
      <c r="U28" s="693" t="s">
        <v>306</v>
      </c>
      <c r="V28" s="971">
        <f t="shared" ref="V28" si="9">T28*600/W$4</f>
        <v>0.1834862385321101</v>
      </c>
      <c r="W28" s="680" t="s">
        <v>267</v>
      </c>
      <c r="X28" s="683">
        <v>4</v>
      </c>
      <c r="Y28" s="686" t="s">
        <v>268</v>
      </c>
      <c r="Z28" s="675" t="s">
        <v>215</v>
      </c>
      <c r="AA28" s="712">
        <v>2.2000000000000002</v>
      </c>
      <c r="AC28" s="352"/>
      <c r="AD28" s="207"/>
      <c r="AE28" s="430"/>
      <c r="AF28" s="430"/>
      <c r="AG28" s="219"/>
      <c r="AH28" s="220"/>
      <c r="AI28" s="201"/>
      <c r="AJ28" s="201"/>
      <c r="AK28" s="201"/>
      <c r="AL28" s="191"/>
      <c r="AM28" s="201"/>
    </row>
    <row r="29" spans="1:39" ht="27" customHeight="1">
      <c r="A29" s="2519"/>
      <c r="B29" s="2522"/>
      <c r="C29" s="2204" t="s">
        <v>312</v>
      </c>
      <c r="D29" s="2248">
        <v>23</v>
      </c>
      <c r="E29" s="1750" t="s">
        <v>306</v>
      </c>
      <c r="F29" s="705">
        <f t="shared" si="7"/>
        <v>4.2201834862385317</v>
      </c>
      <c r="G29" s="675"/>
      <c r="H29" s="689"/>
      <c r="I29" s="693" t="s">
        <v>306</v>
      </c>
      <c r="J29" s="708"/>
      <c r="K29" s="675" t="s">
        <v>315</v>
      </c>
      <c r="L29" s="689"/>
      <c r="M29" s="693"/>
      <c r="N29" s="705"/>
      <c r="O29" s="1477"/>
      <c r="P29" s="1103"/>
      <c r="Q29" s="1383" t="s">
        <v>365</v>
      </c>
      <c r="R29" s="708">
        <v>0</v>
      </c>
      <c r="S29" s="972"/>
      <c r="T29" s="973"/>
      <c r="U29" s="974" t="s">
        <v>407</v>
      </c>
      <c r="V29" s="705"/>
      <c r="W29" s="681"/>
      <c r="X29" s="683"/>
      <c r="Y29" s="686" t="s">
        <v>274</v>
      </c>
      <c r="Z29" s="675" t="s">
        <v>217</v>
      </c>
      <c r="AA29" s="712">
        <v>1</v>
      </c>
      <c r="AC29" s="352"/>
      <c r="AD29" s="207"/>
      <c r="AE29" s="430"/>
      <c r="AF29" s="430"/>
      <c r="AG29" s="219"/>
      <c r="AH29" s="220"/>
      <c r="AI29" s="201"/>
      <c r="AJ29" s="201"/>
      <c r="AK29" s="201"/>
      <c r="AL29" s="191"/>
      <c r="AM29" s="201"/>
    </row>
    <row r="30" spans="1:39" ht="27" customHeight="1">
      <c r="A30" s="2519"/>
      <c r="B30" s="2522"/>
      <c r="C30" s="2204" t="s">
        <v>357</v>
      </c>
      <c r="D30" s="2248">
        <v>90</v>
      </c>
      <c r="E30" s="1750" t="s">
        <v>306</v>
      </c>
      <c r="F30" s="705">
        <f t="shared" si="7"/>
        <v>16.513761467889907</v>
      </c>
      <c r="G30" s="675" t="s">
        <v>315</v>
      </c>
      <c r="H30" s="689"/>
      <c r="I30" s="693" t="s">
        <v>306</v>
      </c>
      <c r="J30" s="708">
        <v>0</v>
      </c>
      <c r="K30" s="675" t="s">
        <v>315</v>
      </c>
      <c r="L30" s="689"/>
      <c r="M30" s="693"/>
      <c r="N30" s="705"/>
      <c r="O30" s="675" t="s">
        <v>315</v>
      </c>
      <c r="P30" s="696"/>
      <c r="Q30" s="693" t="s">
        <v>306</v>
      </c>
      <c r="R30" s="708">
        <v>0</v>
      </c>
      <c r="S30" s="675"/>
      <c r="T30" s="689"/>
      <c r="U30" s="693"/>
      <c r="V30" s="705"/>
      <c r="W30" s="681"/>
      <c r="X30" s="683"/>
      <c r="Y30" s="686"/>
      <c r="Z30" s="675" t="s">
        <v>219</v>
      </c>
      <c r="AA30" s="712">
        <v>0</v>
      </c>
      <c r="AC30" s="352"/>
      <c r="AD30" s="207"/>
      <c r="AE30" s="430"/>
      <c r="AF30" s="430"/>
      <c r="AG30" s="219"/>
      <c r="AH30" s="220"/>
      <c r="AI30" s="201"/>
      <c r="AJ30" s="201"/>
      <c r="AK30" s="201"/>
      <c r="AL30" s="191"/>
      <c r="AM30" s="201"/>
    </row>
    <row r="31" spans="1:39" ht="27" customHeight="1">
      <c r="A31" s="2519"/>
      <c r="B31" s="2522"/>
      <c r="C31" s="2205" t="s">
        <v>117</v>
      </c>
      <c r="D31" s="2250" t="s">
        <v>330</v>
      </c>
      <c r="E31" s="1476" t="s">
        <v>306</v>
      </c>
      <c r="F31" s="705" t="e">
        <f t="shared" si="7"/>
        <v>#VALUE!</v>
      </c>
      <c r="G31" s="677" t="s">
        <v>315</v>
      </c>
      <c r="H31" s="689"/>
      <c r="I31" s="693" t="s">
        <v>306</v>
      </c>
      <c r="J31" s="708">
        <v>0</v>
      </c>
      <c r="K31" s="675" t="s">
        <v>315</v>
      </c>
      <c r="L31" s="689"/>
      <c r="M31" s="693"/>
      <c r="N31" s="705"/>
      <c r="O31" s="677"/>
      <c r="P31" s="696"/>
      <c r="Q31" s="693"/>
      <c r="R31" s="708"/>
      <c r="S31" s="677" t="s">
        <v>315</v>
      </c>
      <c r="T31" s="689"/>
      <c r="U31" s="693" t="s">
        <v>306</v>
      </c>
      <c r="V31" s="705">
        <v>0</v>
      </c>
      <c r="W31" s="681"/>
      <c r="X31" s="683"/>
      <c r="Y31" s="686"/>
      <c r="Z31" s="675"/>
      <c r="AA31" s="712"/>
      <c r="AC31" s="352"/>
      <c r="AD31" s="207"/>
      <c r="AE31" s="430"/>
      <c r="AF31" s="430"/>
      <c r="AG31" s="219"/>
      <c r="AH31" s="220"/>
      <c r="AI31" s="201"/>
      <c r="AJ31" s="201"/>
      <c r="AK31" s="201"/>
      <c r="AL31" s="191"/>
      <c r="AM31" s="201"/>
    </row>
    <row r="32" spans="1:39" ht="27" customHeight="1">
      <c r="A32" s="2519"/>
      <c r="B32" s="2522"/>
      <c r="C32" s="970"/>
      <c r="D32" s="963"/>
      <c r="E32" s="962" t="s">
        <v>306</v>
      </c>
      <c r="F32" s="705">
        <f t="shared" si="7"/>
        <v>0</v>
      </c>
      <c r="G32" s="677" t="s">
        <v>315</v>
      </c>
      <c r="H32" s="689"/>
      <c r="I32" s="693" t="s">
        <v>306</v>
      </c>
      <c r="J32" s="708">
        <v>0</v>
      </c>
      <c r="K32" s="675" t="s">
        <v>315</v>
      </c>
      <c r="L32" s="689"/>
      <c r="M32" s="693"/>
      <c r="N32" s="705"/>
      <c r="O32" s="677" t="s">
        <v>315</v>
      </c>
      <c r="P32" s="696"/>
      <c r="Q32" s="693" t="s">
        <v>306</v>
      </c>
      <c r="R32" s="708">
        <v>0</v>
      </c>
      <c r="S32" s="677" t="s">
        <v>315</v>
      </c>
      <c r="T32" s="689"/>
      <c r="U32" s="693" t="s">
        <v>306</v>
      </c>
      <c r="V32" s="705">
        <v>0</v>
      </c>
      <c r="W32" s="681"/>
      <c r="X32" s="683"/>
      <c r="Y32" s="686"/>
      <c r="Z32" s="675"/>
      <c r="AA32" s="712"/>
      <c r="AC32" s="352"/>
      <c r="AD32" s="207"/>
      <c r="AE32" s="430"/>
      <c r="AF32" s="430"/>
      <c r="AG32" s="219"/>
      <c r="AH32" s="220"/>
      <c r="AI32" s="201"/>
      <c r="AJ32" s="201"/>
      <c r="AK32" s="201"/>
      <c r="AL32" s="191"/>
      <c r="AM32" s="201"/>
    </row>
    <row r="33" spans="1:39" ht="27" customHeight="1">
      <c r="A33" s="2519"/>
      <c r="B33" s="2522"/>
      <c r="C33" s="970"/>
      <c r="D33" s="963"/>
      <c r="E33" s="962" t="s">
        <v>314</v>
      </c>
      <c r="F33" s="705">
        <f t="shared" si="7"/>
        <v>0</v>
      </c>
      <c r="G33" s="677" t="s">
        <v>315</v>
      </c>
      <c r="H33" s="689"/>
      <c r="I33" s="693"/>
      <c r="J33" s="708"/>
      <c r="K33" s="675" t="s">
        <v>315</v>
      </c>
      <c r="L33" s="689"/>
      <c r="M33" s="693"/>
      <c r="N33" s="705"/>
      <c r="O33" s="677" t="s">
        <v>315</v>
      </c>
      <c r="P33" s="696"/>
      <c r="Q33" s="693"/>
      <c r="R33" s="708"/>
      <c r="S33" s="677" t="s">
        <v>315</v>
      </c>
      <c r="T33" s="689"/>
      <c r="U33" s="693"/>
      <c r="V33" s="705"/>
      <c r="W33" s="681"/>
      <c r="X33" s="683"/>
      <c r="Y33" s="686"/>
      <c r="Z33" s="710"/>
      <c r="AA33" s="712"/>
      <c r="AC33" s="352"/>
      <c r="AD33" s="207"/>
      <c r="AE33" s="430"/>
      <c r="AF33" s="430"/>
      <c r="AG33" s="219"/>
      <c r="AH33" s="220"/>
      <c r="AI33" s="201"/>
      <c r="AJ33" s="201"/>
      <c r="AK33" s="201"/>
      <c r="AL33" s="191"/>
      <c r="AM33" s="201"/>
    </row>
    <row r="34" spans="1:39" ht="27" customHeight="1" thickBot="1">
      <c r="A34" s="2520"/>
      <c r="B34" s="2523"/>
      <c r="C34" s="676" t="s">
        <v>315</v>
      </c>
      <c r="D34" s="694"/>
      <c r="E34" s="695"/>
      <c r="F34" s="706">
        <v>55.81835383159887</v>
      </c>
      <c r="G34" s="676" t="s">
        <v>315</v>
      </c>
      <c r="H34" s="694"/>
      <c r="I34" s="695"/>
      <c r="J34" s="709">
        <v>175</v>
      </c>
      <c r="K34" s="676" t="s">
        <v>315</v>
      </c>
      <c r="L34" s="694"/>
      <c r="M34" s="695"/>
      <c r="N34" s="706">
        <v>51.277199621570482</v>
      </c>
      <c r="O34" s="676" t="s">
        <v>315</v>
      </c>
      <c r="P34" s="697"/>
      <c r="Q34" s="695"/>
      <c r="R34" s="709">
        <v>53.231939163498105</v>
      </c>
      <c r="S34" s="676" t="s">
        <v>315</v>
      </c>
      <c r="T34" s="694"/>
      <c r="U34" s="695"/>
      <c r="V34" s="706">
        <v>69.667653431806386</v>
      </c>
      <c r="W34" s="682"/>
      <c r="X34" s="684"/>
      <c r="Y34" s="687"/>
      <c r="Z34" s="676" t="s">
        <v>224</v>
      </c>
      <c r="AA34" s="713">
        <f>(AA25*70)+(AA26*75)+(AA27*25)+(AA28*45)+(AA29*60)+(AA30*150)</f>
        <v>766.5</v>
      </c>
      <c r="AC34" s="352"/>
      <c r="AD34" s="207"/>
      <c r="AE34" s="430"/>
      <c r="AF34" s="430"/>
      <c r="AG34" s="219"/>
      <c r="AH34" s="220"/>
      <c r="AI34" s="201"/>
      <c r="AJ34" s="201"/>
      <c r="AK34" s="201"/>
      <c r="AL34" s="191"/>
      <c r="AM34" s="201"/>
    </row>
    <row r="35" spans="1:39" ht="27" customHeight="1" thickBot="1">
      <c r="A35" s="2512">
        <f>A6+3</f>
        <v>44119</v>
      </c>
      <c r="B35" s="2516" t="str">
        <f>六高!C30</f>
        <v>燕麥飯</v>
      </c>
      <c r="C35" s="2509" t="str">
        <f>六高!D30</f>
        <v>義式燒雞</v>
      </c>
      <c r="D35" s="2509"/>
      <c r="E35" s="2509"/>
      <c r="F35" s="2509"/>
      <c r="G35" s="2509" t="str">
        <f>六高!E30</f>
        <v>蒲瓜鮮燴</v>
      </c>
      <c r="H35" s="2509"/>
      <c r="I35" s="2509"/>
      <c r="J35" s="2509"/>
      <c r="K35" s="2509" t="str">
        <f>六高!F30</f>
        <v>有機當令時蔬</v>
      </c>
      <c r="L35" s="2509"/>
      <c r="M35" s="2509"/>
      <c r="N35" s="2509"/>
      <c r="O35" s="2509" t="str">
        <f>六高!G30</f>
        <v>油腐燒肉</v>
      </c>
      <c r="P35" s="2509"/>
      <c r="Q35" s="2509"/>
      <c r="R35" s="2509"/>
      <c r="S35" s="2509" t="str">
        <f>六高!H30</f>
        <v>酸辣湯</v>
      </c>
      <c r="T35" s="2509"/>
      <c r="U35" s="2509"/>
      <c r="V35" s="2509"/>
      <c r="W35" s="701" t="s">
        <v>131</v>
      </c>
      <c r="X35" s="702">
        <v>1</v>
      </c>
      <c r="Y35" s="702" t="s">
        <v>132</v>
      </c>
      <c r="Z35" s="674" t="s">
        <v>211</v>
      </c>
      <c r="AA35" s="711">
        <v>6.3</v>
      </c>
      <c r="AC35" s="352"/>
      <c r="AD35" s="207"/>
      <c r="AE35" s="430"/>
      <c r="AF35" s="430"/>
      <c r="AG35" s="219"/>
      <c r="AH35" s="220"/>
      <c r="AI35" s="201"/>
      <c r="AJ35" s="201"/>
      <c r="AK35" s="201"/>
      <c r="AL35" s="191"/>
      <c r="AM35" s="201"/>
    </row>
    <row r="36" spans="1:39" ht="27" customHeight="1">
      <c r="A36" s="2513"/>
      <c r="B36" s="2516"/>
      <c r="C36" s="2210" t="s">
        <v>286</v>
      </c>
      <c r="D36" s="2249">
        <v>380</v>
      </c>
      <c r="E36" s="1979" t="s">
        <v>306</v>
      </c>
      <c r="F36" s="704">
        <f>D36*600/W$4</f>
        <v>69.724770642201833</v>
      </c>
      <c r="G36" s="2212" t="s">
        <v>713</v>
      </c>
      <c r="H36" s="2249">
        <v>370</v>
      </c>
      <c r="I36" s="1978" t="s">
        <v>558</v>
      </c>
      <c r="J36" s="707">
        <f>H36*600/W$4</f>
        <v>67.88990825688073</v>
      </c>
      <c r="K36" s="1270" t="s">
        <v>168</v>
      </c>
      <c r="L36" s="1271">
        <v>270</v>
      </c>
      <c r="M36" s="1165" t="s">
        <v>111</v>
      </c>
      <c r="N36" s="704">
        <v>51.087984862819297</v>
      </c>
      <c r="O36" s="2215" t="s">
        <v>265</v>
      </c>
      <c r="P36" s="2249">
        <v>50</v>
      </c>
      <c r="Q36" s="1479" t="s">
        <v>132</v>
      </c>
      <c r="R36" s="707">
        <v>80</v>
      </c>
      <c r="S36" s="2217" t="s">
        <v>510</v>
      </c>
      <c r="T36" s="2249">
        <v>12</v>
      </c>
      <c r="U36" s="2253" t="s">
        <v>751</v>
      </c>
      <c r="V36" s="704">
        <f>T36*4300/W$4</f>
        <v>15.779816513761467</v>
      </c>
      <c r="W36" s="555" t="s">
        <v>267</v>
      </c>
      <c r="X36" s="683">
        <v>4</v>
      </c>
      <c r="Y36" s="683" t="s">
        <v>268</v>
      </c>
      <c r="Z36" s="675" t="s">
        <v>212</v>
      </c>
      <c r="AA36" s="712">
        <v>2.2000000000000002</v>
      </c>
      <c r="AC36" s="352"/>
      <c r="AD36" s="207"/>
      <c r="AE36" s="430"/>
      <c r="AF36" s="430"/>
      <c r="AG36" s="219"/>
      <c r="AH36" s="220"/>
    </row>
    <row r="37" spans="1:39" ht="27" customHeight="1">
      <c r="A37" s="2513"/>
      <c r="B37" s="2516"/>
      <c r="C37" s="2211" t="s">
        <v>455</v>
      </c>
      <c r="D37" s="2248">
        <v>128</v>
      </c>
      <c r="E37" s="1979" t="s">
        <v>306</v>
      </c>
      <c r="F37" s="705">
        <f t="shared" ref="F37:F39" si="10">D37*600/W$4</f>
        <v>23.486238532110093</v>
      </c>
      <c r="G37" s="2213" t="s">
        <v>406</v>
      </c>
      <c r="H37" s="2248">
        <v>30</v>
      </c>
      <c r="I37" s="1478" t="s">
        <v>306</v>
      </c>
      <c r="J37" s="708">
        <f t="shared" ref="J37:J39" si="11">H37*600/W$4</f>
        <v>5.5045871559633026</v>
      </c>
      <c r="K37" s="2214" t="s">
        <v>312</v>
      </c>
      <c r="L37" s="1271">
        <v>17</v>
      </c>
      <c r="M37" s="1219" t="s">
        <v>132</v>
      </c>
      <c r="N37" s="705">
        <v>1.8921475875118259</v>
      </c>
      <c r="O37" s="2216" t="s">
        <v>698</v>
      </c>
      <c r="P37" s="2251">
        <v>40</v>
      </c>
      <c r="Q37" s="693" t="s">
        <v>306</v>
      </c>
      <c r="R37" s="708">
        <f t="shared" ref="R37:R38" si="12">P37*600/W$4</f>
        <v>7.3394495412844041</v>
      </c>
      <c r="S37" s="2218" t="s">
        <v>715</v>
      </c>
      <c r="T37" s="2248">
        <v>140</v>
      </c>
      <c r="U37" s="1480" t="s">
        <v>306</v>
      </c>
      <c r="V37" s="705">
        <f>T37*600/W$4</f>
        <v>25.688073394495412</v>
      </c>
      <c r="W37" s="675" t="s">
        <v>293</v>
      </c>
      <c r="X37" s="683">
        <v>30</v>
      </c>
      <c r="Y37" s="683" t="s">
        <v>292</v>
      </c>
      <c r="Z37" s="675" t="s">
        <v>213</v>
      </c>
      <c r="AA37" s="712">
        <v>1.3</v>
      </c>
      <c r="AC37" s="352"/>
      <c r="AD37" s="207"/>
      <c r="AE37" s="430"/>
      <c r="AF37" s="430"/>
      <c r="AG37" s="219"/>
      <c r="AH37" s="220"/>
    </row>
    <row r="38" spans="1:39" ht="27" customHeight="1">
      <c r="A38" s="2513"/>
      <c r="B38" s="2516"/>
      <c r="C38" s="2211" t="s">
        <v>484</v>
      </c>
      <c r="D38" s="2248">
        <v>60</v>
      </c>
      <c r="E38" s="1979" t="s">
        <v>306</v>
      </c>
      <c r="F38" s="705">
        <f t="shared" si="10"/>
        <v>11.009174311926605</v>
      </c>
      <c r="G38" s="2213" t="s">
        <v>714</v>
      </c>
      <c r="H38" s="2248">
        <v>10</v>
      </c>
      <c r="I38" s="1478" t="s">
        <v>306</v>
      </c>
      <c r="J38" s="708">
        <f t="shared" si="11"/>
        <v>1.834862385321101</v>
      </c>
      <c r="K38" s="675" t="s">
        <v>315</v>
      </c>
      <c r="L38" s="689"/>
      <c r="M38" s="693"/>
      <c r="N38" s="705"/>
      <c r="O38" s="2216" t="s">
        <v>312</v>
      </c>
      <c r="P38" s="2251">
        <v>16</v>
      </c>
      <c r="Q38" s="693" t="s">
        <v>306</v>
      </c>
      <c r="R38" s="708">
        <f t="shared" si="12"/>
        <v>2.9357798165137616</v>
      </c>
      <c r="S38" s="2218" t="s">
        <v>244</v>
      </c>
      <c r="T38" s="2248">
        <v>1</v>
      </c>
      <c r="U38" s="1480" t="s">
        <v>306</v>
      </c>
      <c r="V38" s="705">
        <v>0</v>
      </c>
      <c r="W38" s="675"/>
      <c r="X38" s="683"/>
      <c r="Y38" s="683"/>
      <c r="Z38" s="675" t="s">
        <v>215</v>
      </c>
      <c r="AA38" s="712">
        <v>2.2999999999999998</v>
      </c>
      <c r="AC38" s="352"/>
      <c r="AD38" s="207"/>
      <c r="AE38" s="430"/>
      <c r="AF38" s="430"/>
      <c r="AG38" s="219"/>
      <c r="AH38" s="220"/>
    </row>
    <row r="39" spans="1:39" ht="27" customHeight="1">
      <c r="A39" s="2513"/>
      <c r="B39" s="2516"/>
      <c r="C39" s="2211" t="s">
        <v>339</v>
      </c>
      <c r="D39" s="2248">
        <v>1</v>
      </c>
      <c r="E39" s="1979" t="s">
        <v>324</v>
      </c>
      <c r="F39" s="705">
        <f t="shared" si="10"/>
        <v>0.1834862385321101</v>
      </c>
      <c r="G39" s="2213" t="s">
        <v>244</v>
      </c>
      <c r="H39" s="2269">
        <v>2</v>
      </c>
      <c r="I39" s="975"/>
      <c r="J39" s="708">
        <f t="shared" si="11"/>
        <v>0.3669724770642202</v>
      </c>
      <c r="K39" s="675" t="s">
        <v>315</v>
      </c>
      <c r="L39" s="689"/>
      <c r="M39" s="693"/>
      <c r="N39" s="705"/>
      <c r="O39" s="675"/>
      <c r="P39" s="689"/>
      <c r="Q39" s="693"/>
      <c r="R39" s="708"/>
      <c r="S39" s="2218" t="s">
        <v>284</v>
      </c>
      <c r="T39" s="2269">
        <v>30</v>
      </c>
      <c r="U39" s="693" t="s">
        <v>306</v>
      </c>
      <c r="V39" s="705">
        <v>0</v>
      </c>
      <c r="W39" s="678"/>
      <c r="X39" s="683"/>
      <c r="Y39" s="683"/>
      <c r="Z39" s="675" t="s">
        <v>217</v>
      </c>
      <c r="AA39" s="712">
        <v>0</v>
      </c>
      <c r="AC39" s="352"/>
      <c r="AD39" s="342"/>
      <c r="AE39" s="344"/>
      <c r="AF39" s="201"/>
      <c r="AG39" s="432"/>
      <c r="AH39" s="432"/>
    </row>
    <row r="40" spans="1:39" ht="27" customHeight="1">
      <c r="A40" s="2513"/>
      <c r="B40" s="2516"/>
      <c r="C40" s="1980"/>
      <c r="D40" s="1981"/>
      <c r="E40" s="1982" t="s">
        <v>324</v>
      </c>
      <c r="F40" s="705">
        <v>1.5137180700094608</v>
      </c>
      <c r="G40" s="1178"/>
      <c r="H40" s="976"/>
      <c r="I40" s="1106"/>
      <c r="J40" s="708">
        <v>0</v>
      </c>
      <c r="K40" s="675" t="s">
        <v>315</v>
      </c>
      <c r="L40" s="689"/>
      <c r="M40" s="693"/>
      <c r="N40" s="705"/>
      <c r="O40" s="675" t="s">
        <v>315</v>
      </c>
      <c r="P40" s="696"/>
      <c r="Q40" s="693" t="s">
        <v>306</v>
      </c>
      <c r="R40" s="708">
        <v>0</v>
      </c>
      <c r="S40" s="2219" t="s">
        <v>474</v>
      </c>
      <c r="T40" s="2269">
        <v>30</v>
      </c>
      <c r="U40" s="693" t="s">
        <v>306</v>
      </c>
      <c r="V40" s="705">
        <v>0</v>
      </c>
      <c r="W40" s="690"/>
      <c r="X40" s="683"/>
      <c r="Y40" s="683"/>
      <c r="Z40" s="675" t="s">
        <v>219</v>
      </c>
      <c r="AA40" s="712">
        <v>0</v>
      </c>
      <c r="AC40" s="352"/>
      <c r="AD40" s="342"/>
      <c r="AE40" s="344"/>
      <c r="AF40" s="201"/>
      <c r="AG40" s="432"/>
      <c r="AH40" s="432"/>
    </row>
    <row r="41" spans="1:39" ht="27" customHeight="1">
      <c r="A41" s="2513"/>
      <c r="B41" s="2516"/>
      <c r="C41" s="675"/>
      <c r="D41" s="689"/>
      <c r="E41" s="693"/>
      <c r="F41" s="705"/>
      <c r="G41" s="675" t="s">
        <v>315</v>
      </c>
      <c r="H41" s="689"/>
      <c r="I41" s="693"/>
      <c r="J41" s="708"/>
      <c r="K41" s="675" t="s">
        <v>315</v>
      </c>
      <c r="L41" s="689"/>
      <c r="M41" s="693"/>
      <c r="N41" s="705"/>
      <c r="O41" s="675" t="s">
        <v>315</v>
      </c>
      <c r="P41" s="696"/>
      <c r="Q41" s="693"/>
      <c r="R41" s="708"/>
      <c r="S41" s="675" t="s">
        <v>315</v>
      </c>
      <c r="T41" s="689"/>
      <c r="U41" s="693"/>
      <c r="V41" s="705"/>
      <c r="W41" s="555"/>
      <c r="X41" s="683"/>
      <c r="Y41" s="683"/>
      <c r="Z41" s="670"/>
      <c r="AA41" s="551"/>
      <c r="AC41" s="352"/>
      <c r="AD41" s="342"/>
      <c r="AE41" s="344"/>
      <c r="AF41" s="201"/>
      <c r="AG41" s="432"/>
      <c r="AH41" s="432"/>
    </row>
    <row r="42" spans="1:39" ht="27" customHeight="1" thickBot="1">
      <c r="A42" s="2514"/>
      <c r="B42" s="2517"/>
      <c r="C42" s="676"/>
      <c r="D42" s="694"/>
      <c r="E42" s="695"/>
      <c r="F42" s="706">
        <v>115.04257332071901</v>
      </c>
      <c r="G42" s="676" t="s">
        <v>315</v>
      </c>
      <c r="H42" s="694"/>
      <c r="I42" s="695"/>
      <c r="J42" s="709">
        <v>14.191106906338694</v>
      </c>
      <c r="K42" s="676" t="s">
        <v>315</v>
      </c>
      <c r="L42" s="694"/>
      <c r="M42" s="695"/>
      <c r="N42" s="706">
        <v>52.980132450331126</v>
      </c>
      <c r="O42" s="676" t="s">
        <v>315</v>
      </c>
      <c r="P42" s="697"/>
      <c r="Q42" s="695"/>
      <c r="R42" s="709">
        <v>93.536121673003805</v>
      </c>
      <c r="S42" s="676" t="s">
        <v>315</v>
      </c>
      <c r="T42" s="694"/>
      <c r="U42" s="695"/>
      <c r="V42" s="706">
        <v>18.921475875118258</v>
      </c>
      <c r="W42" s="618"/>
      <c r="X42" s="554"/>
      <c r="Y42" s="554"/>
      <c r="Z42" s="676" t="s">
        <v>224</v>
      </c>
      <c r="AA42" s="713">
        <f>(AA35*70)+(AA36*75)+(AA37*25)+(AA38*45)+(AA39*60)+(AA40*150)</f>
        <v>742</v>
      </c>
      <c r="AC42" s="352"/>
      <c r="AD42" s="342"/>
      <c r="AE42" s="344"/>
      <c r="AF42" s="201"/>
      <c r="AG42" s="432"/>
      <c r="AH42" s="432"/>
    </row>
    <row r="43" spans="1:39" ht="27" customHeight="1" thickBot="1">
      <c r="A43" s="2512">
        <f>A6+4</f>
        <v>44120</v>
      </c>
      <c r="B43" s="2515" t="str">
        <f>六高!C32</f>
        <v>糙米飯</v>
      </c>
      <c r="C43" s="2509" t="str">
        <f>六高!D32</f>
        <v>醬燒豆干</v>
      </c>
      <c r="D43" s="2509"/>
      <c r="E43" s="2509"/>
      <c r="F43" s="2509"/>
      <c r="G43" s="2509" t="str">
        <f>六高!E32</f>
        <v>海芽蒸蛋</v>
      </c>
      <c r="H43" s="2509"/>
      <c r="I43" s="2509"/>
      <c r="J43" s="2509"/>
      <c r="K43" s="2509" t="str">
        <f>六高!F32</f>
        <v>當令時蔬</v>
      </c>
      <c r="L43" s="2509"/>
      <c r="M43" s="2509"/>
      <c r="N43" s="2509"/>
      <c r="O43" s="2509" t="str">
        <f>六高!G32</f>
        <v>豆瓣素雞</v>
      </c>
      <c r="P43" s="2509"/>
      <c r="Q43" s="2509"/>
      <c r="R43" s="2509"/>
      <c r="S43" s="2509" t="str">
        <f>六高!H32</f>
        <v>紅豆小湯圓</v>
      </c>
      <c r="T43" s="2509"/>
      <c r="U43" s="2509"/>
      <c r="V43" s="2509"/>
      <c r="W43" s="701" t="s">
        <v>131</v>
      </c>
      <c r="X43" s="702">
        <v>1</v>
      </c>
      <c r="Y43" s="703" t="s">
        <v>132</v>
      </c>
      <c r="Z43" s="674" t="s">
        <v>211</v>
      </c>
      <c r="AA43" s="711">
        <v>6</v>
      </c>
      <c r="AC43" s="352"/>
      <c r="AD43" s="342"/>
      <c r="AE43" s="344"/>
      <c r="AF43" s="201"/>
      <c r="AG43" s="432"/>
      <c r="AH43" s="432"/>
    </row>
    <row r="44" spans="1:39" ht="27" customHeight="1">
      <c r="A44" s="2513"/>
      <c r="B44" s="2516"/>
      <c r="C44" s="2220" t="s">
        <v>716</v>
      </c>
      <c r="D44" s="2248">
        <v>280</v>
      </c>
      <c r="E44" s="979" t="s">
        <v>306</v>
      </c>
      <c r="F44" s="705">
        <f>D44*600/W$4</f>
        <v>51.376146788990823</v>
      </c>
      <c r="G44" s="2221" t="s">
        <v>284</v>
      </c>
      <c r="H44" s="2248">
        <v>290</v>
      </c>
      <c r="I44" s="1485" t="s">
        <v>306</v>
      </c>
      <c r="J44" s="708">
        <f>H44*600/W$4</f>
        <v>53.211009174311926</v>
      </c>
      <c r="K44" s="1486" t="s">
        <v>308</v>
      </c>
      <c r="L44" s="1487">
        <v>270</v>
      </c>
      <c r="M44" s="1489" t="s">
        <v>306</v>
      </c>
      <c r="N44" s="705">
        <v>0</v>
      </c>
      <c r="O44" s="2223" t="s">
        <v>719</v>
      </c>
      <c r="P44" s="2248">
        <v>70</v>
      </c>
      <c r="Q44" s="692" t="s">
        <v>306</v>
      </c>
      <c r="R44" s="708">
        <f>P44*600/P$4</f>
        <v>55.482166446499342</v>
      </c>
      <c r="S44" s="2224" t="s">
        <v>721</v>
      </c>
      <c r="T44" s="2248">
        <v>50</v>
      </c>
      <c r="U44" s="984" t="s">
        <v>306</v>
      </c>
      <c r="V44" s="705">
        <f>T44*600/W$4</f>
        <v>9.1743119266055047</v>
      </c>
      <c r="W44" s="698" t="s">
        <v>133</v>
      </c>
      <c r="X44" s="699">
        <v>2</v>
      </c>
      <c r="Y44" s="700" t="s">
        <v>134</v>
      </c>
      <c r="Z44" s="675" t="s">
        <v>212</v>
      </c>
      <c r="AA44" s="712">
        <v>2.6</v>
      </c>
      <c r="AC44" s="352"/>
      <c r="AD44" s="342"/>
      <c r="AE44" s="344"/>
      <c r="AF44" s="201"/>
      <c r="AG44" s="432"/>
      <c r="AH44" s="432"/>
    </row>
    <row r="45" spans="1:39" ht="27" customHeight="1">
      <c r="A45" s="2513"/>
      <c r="B45" s="2516"/>
      <c r="C45" s="2220" t="s">
        <v>332</v>
      </c>
      <c r="D45" s="2248">
        <v>120</v>
      </c>
      <c r="E45" s="980" t="s">
        <v>306</v>
      </c>
      <c r="F45" s="705">
        <f t="shared" ref="F45:F46" si="13">D45*600/W$4</f>
        <v>22.01834862385321</v>
      </c>
      <c r="G45" s="2221" t="s">
        <v>718</v>
      </c>
      <c r="H45" s="2248">
        <v>20</v>
      </c>
      <c r="I45" s="1484" t="s">
        <v>306</v>
      </c>
      <c r="J45" s="708">
        <f t="shared" ref="J45:J46" si="14">H45*600/W$4</f>
        <v>3.669724770642202</v>
      </c>
      <c r="K45" s="2222" t="s">
        <v>312</v>
      </c>
      <c r="L45" s="1487"/>
      <c r="M45" s="1488" t="s">
        <v>306</v>
      </c>
      <c r="N45" s="705">
        <v>0</v>
      </c>
      <c r="O45" s="2223" t="s">
        <v>244</v>
      </c>
      <c r="P45" s="2251">
        <v>1</v>
      </c>
      <c r="Q45" s="693" t="s">
        <v>306</v>
      </c>
      <c r="R45" s="708">
        <f>P45*600/P$4</f>
        <v>0.79260237780713338</v>
      </c>
      <c r="S45" s="2224" t="s">
        <v>722</v>
      </c>
      <c r="T45" s="2248">
        <v>70</v>
      </c>
      <c r="U45" s="985" t="s">
        <v>306</v>
      </c>
      <c r="V45" s="705">
        <f t="shared" ref="V45:V47" si="15">T45*600/W$4</f>
        <v>12.844036697247706</v>
      </c>
      <c r="W45" s="675" t="s">
        <v>122</v>
      </c>
      <c r="X45" s="683">
        <v>3</v>
      </c>
      <c r="Y45" s="686" t="s">
        <v>138</v>
      </c>
      <c r="Z45" s="675" t="s">
        <v>213</v>
      </c>
      <c r="AA45" s="712">
        <v>1.2</v>
      </c>
      <c r="AC45" s="352"/>
      <c r="AD45" s="342"/>
      <c r="AE45" s="344"/>
      <c r="AF45" s="201"/>
      <c r="AG45" s="432"/>
      <c r="AH45" s="432"/>
    </row>
    <row r="46" spans="1:39" ht="27" customHeight="1">
      <c r="A46" s="2513"/>
      <c r="B46" s="2516"/>
      <c r="C46" s="2220" t="s">
        <v>717</v>
      </c>
      <c r="D46" s="2248">
        <v>90</v>
      </c>
      <c r="E46" s="1283" t="s">
        <v>451</v>
      </c>
      <c r="F46" s="705">
        <f t="shared" si="13"/>
        <v>16.513761467889907</v>
      </c>
      <c r="G46" s="2221"/>
      <c r="H46" s="2248"/>
      <c r="I46" s="1484" t="s">
        <v>314</v>
      </c>
      <c r="J46" s="986">
        <f t="shared" si="14"/>
        <v>0</v>
      </c>
      <c r="K46" s="675" t="s">
        <v>315</v>
      </c>
      <c r="L46" s="689"/>
      <c r="M46" s="693"/>
      <c r="N46" s="705"/>
      <c r="O46" s="2223" t="s">
        <v>720</v>
      </c>
      <c r="P46" s="2251">
        <v>1</v>
      </c>
      <c r="Q46" s="693" t="s">
        <v>306</v>
      </c>
      <c r="R46" s="708">
        <v>0</v>
      </c>
      <c r="S46" s="1983"/>
      <c r="T46" s="1984"/>
      <c r="U46" s="1283" t="s">
        <v>452</v>
      </c>
      <c r="V46" s="705">
        <f t="shared" si="15"/>
        <v>0</v>
      </c>
      <c r="W46" s="675" t="s">
        <v>121</v>
      </c>
      <c r="X46" s="683">
        <v>3</v>
      </c>
      <c r="Y46" s="686" t="s">
        <v>138</v>
      </c>
      <c r="Z46" s="675" t="s">
        <v>215</v>
      </c>
      <c r="AA46" s="712">
        <v>2.1</v>
      </c>
      <c r="AC46" s="352"/>
      <c r="AD46" s="342"/>
      <c r="AE46" s="344"/>
      <c r="AF46" s="201"/>
      <c r="AG46" s="432"/>
      <c r="AH46" s="432"/>
    </row>
    <row r="47" spans="1:39" ht="27" customHeight="1">
      <c r="A47" s="2513"/>
      <c r="B47" s="2516"/>
      <c r="C47" s="2220" t="s">
        <v>312</v>
      </c>
      <c r="D47" s="2248">
        <v>23</v>
      </c>
      <c r="E47" s="1106" t="s">
        <v>426</v>
      </c>
      <c r="F47" s="705">
        <f t="shared" ref="F47:F48" si="16">D47*600/W$4</f>
        <v>4.2201834862385317</v>
      </c>
      <c r="G47" s="1481"/>
      <c r="H47" s="1482"/>
      <c r="I47" s="1483" t="s">
        <v>306</v>
      </c>
      <c r="J47" s="986">
        <v>0</v>
      </c>
      <c r="K47" s="675" t="s">
        <v>315</v>
      </c>
      <c r="L47" s="689"/>
      <c r="M47" s="693"/>
      <c r="N47" s="705"/>
      <c r="O47" s="675"/>
      <c r="P47" s="2269"/>
      <c r="Q47" s="693"/>
      <c r="R47" s="708"/>
      <c r="S47" s="982"/>
      <c r="T47" s="983"/>
      <c r="U47" s="985" t="s">
        <v>324</v>
      </c>
      <c r="V47" s="705">
        <f t="shared" si="15"/>
        <v>0</v>
      </c>
      <c r="W47" s="555" t="s">
        <v>248</v>
      </c>
      <c r="X47" s="683">
        <v>4</v>
      </c>
      <c r="Y47" s="686" t="s">
        <v>132</v>
      </c>
      <c r="Z47" s="675" t="s">
        <v>107</v>
      </c>
      <c r="AA47" s="712">
        <v>0</v>
      </c>
      <c r="AC47" s="352"/>
      <c r="AD47" s="342"/>
      <c r="AE47" s="344"/>
      <c r="AF47" s="435"/>
      <c r="AG47" s="432"/>
      <c r="AH47" s="432"/>
    </row>
    <row r="48" spans="1:39" ht="27" customHeight="1">
      <c r="A48" s="2513"/>
      <c r="B48" s="2516"/>
      <c r="C48" s="977"/>
      <c r="D48" s="978"/>
      <c r="E48" s="980" t="s">
        <v>306</v>
      </c>
      <c r="F48" s="981">
        <f t="shared" si="16"/>
        <v>0</v>
      </c>
      <c r="G48" s="982"/>
      <c r="H48" s="983"/>
      <c r="I48" s="985" t="s">
        <v>306</v>
      </c>
      <c r="J48" s="986">
        <v>0</v>
      </c>
      <c r="K48" s="675" t="s">
        <v>315</v>
      </c>
      <c r="L48" s="689"/>
      <c r="M48" s="693"/>
      <c r="N48" s="705"/>
      <c r="O48" s="675"/>
      <c r="P48" s="696"/>
      <c r="Q48" s="693"/>
      <c r="R48" s="708"/>
      <c r="S48" s="675" t="s">
        <v>315</v>
      </c>
      <c r="T48" s="689"/>
      <c r="U48" s="693" t="s">
        <v>306</v>
      </c>
      <c r="V48" s="705">
        <v>0</v>
      </c>
      <c r="W48" s="678" t="s">
        <v>120</v>
      </c>
      <c r="X48" s="683">
        <v>1</v>
      </c>
      <c r="Y48" s="686" t="s">
        <v>270</v>
      </c>
      <c r="Z48" s="675" t="s">
        <v>219</v>
      </c>
      <c r="AA48" s="712">
        <v>0</v>
      </c>
      <c r="AC48" s="352"/>
      <c r="AD48" s="342"/>
      <c r="AE48" s="344"/>
      <c r="AF48" s="435"/>
      <c r="AG48" s="432"/>
      <c r="AH48" s="432"/>
    </row>
    <row r="49" spans="1:34" ht="20.100000000000001" customHeight="1">
      <c r="A49" s="2513"/>
      <c r="B49" s="2516"/>
      <c r="C49" s="678" t="s">
        <v>315</v>
      </c>
      <c r="D49" s="689"/>
      <c r="E49" s="693"/>
      <c r="F49" s="705"/>
      <c r="G49" s="678"/>
      <c r="H49" s="689"/>
      <c r="I49" s="693"/>
      <c r="J49" s="708"/>
      <c r="K49" s="675" t="s">
        <v>315</v>
      </c>
      <c r="L49" s="689"/>
      <c r="M49" s="693"/>
      <c r="N49" s="705"/>
      <c r="O49" s="678"/>
      <c r="P49" s="696"/>
      <c r="Q49" s="693"/>
      <c r="R49" s="708"/>
      <c r="S49" s="678" t="s">
        <v>315</v>
      </c>
      <c r="T49" s="689"/>
      <c r="U49" s="693"/>
      <c r="V49" s="705"/>
      <c r="W49" s="678" t="s">
        <v>290</v>
      </c>
      <c r="X49" s="683">
        <v>3</v>
      </c>
      <c r="Y49" s="686" t="s">
        <v>270</v>
      </c>
      <c r="Z49" s="50"/>
      <c r="AA49" s="50"/>
      <c r="AC49" s="352"/>
      <c r="AD49" s="342"/>
      <c r="AE49" s="344"/>
      <c r="AF49" s="435"/>
      <c r="AG49" s="432"/>
      <c r="AH49" s="432"/>
    </row>
    <row r="50" spans="1:34" ht="20.100000000000001" customHeight="1" thickBot="1">
      <c r="A50" s="2514"/>
      <c r="B50" s="2517"/>
      <c r="C50" s="676" t="s">
        <v>315</v>
      </c>
      <c r="D50" s="694"/>
      <c r="E50" s="695"/>
      <c r="F50" s="706">
        <v>0</v>
      </c>
      <c r="G50" s="676" t="s">
        <v>315</v>
      </c>
      <c r="H50" s="694"/>
      <c r="I50" s="695"/>
      <c r="J50" s="714">
        <v>0</v>
      </c>
      <c r="K50" s="676" t="s">
        <v>315</v>
      </c>
      <c r="L50" s="694"/>
      <c r="M50" s="695"/>
      <c r="N50" s="706">
        <v>0</v>
      </c>
      <c r="O50" s="676" t="s">
        <v>315</v>
      </c>
      <c r="P50" s="697"/>
      <c r="Q50" s="695"/>
      <c r="R50" s="709">
        <v>0</v>
      </c>
      <c r="S50" s="676" t="s">
        <v>315</v>
      </c>
      <c r="T50" s="694"/>
      <c r="U50" s="695"/>
      <c r="V50" s="706">
        <v>0</v>
      </c>
      <c r="W50" s="617"/>
      <c r="X50" s="550"/>
      <c r="Y50" s="550"/>
      <c r="Z50" s="675" t="s">
        <v>221</v>
      </c>
      <c r="AA50" s="671">
        <f>(AA43*70)+(AA44*75)+(AA45*25)+(AA46*45)+(AA47*60)+(AA48*150)</f>
        <v>739.5</v>
      </c>
      <c r="AC50" s="352"/>
      <c r="AD50" s="342"/>
      <c r="AE50" s="344"/>
      <c r="AF50" s="435"/>
      <c r="AG50" s="432"/>
      <c r="AH50" s="432"/>
    </row>
    <row r="51" spans="1:34" s="843" customFormat="1" ht="27" customHeight="1">
      <c r="A51" s="1716"/>
      <c r="B51" s="1720"/>
      <c r="C51" s="1715"/>
      <c r="D51" s="1715"/>
      <c r="E51" s="1715"/>
      <c r="F51" s="1715"/>
      <c r="G51" s="1715"/>
      <c r="H51" s="1715"/>
      <c r="I51" s="1715"/>
      <c r="J51" s="1715"/>
      <c r="K51" s="1715"/>
      <c r="L51" s="1715"/>
      <c r="M51" s="1715"/>
      <c r="N51" s="1715"/>
      <c r="O51" s="1715"/>
      <c r="P51" s="1715"/>
      <c r="Q51" s="1715"/>
      <c r="R51" s="1715"/>
      <c r="S51" s="1715"/>
      <c r="T51" s="1715"/>
      <c r="U51" s="1715"/>
      <c r="V51" s="1715"/>
      <c r="W51" s="1727"/>
      <c r="X51" s="873"/>
      <c r="Y51" s="873"/>
      <c r="Z51" s="1712"/>
      <c r="AA51" s="1713"/>
      <c r="AC51" s="1310"/>
      <c r="AE51" s="344"/>
      <c r="AF51" s="201"/>
      <c r="AG51" s="432"/>
      <c r="AH51" s="432"/>
    </row>
    <row r="52" spans="1:34" s="843" customFormat="1" ht="27" customHeight="1">
      <c r="A52" s="1710"/>
      <c r="B52" s="1717"/>
      <c r="C52" s="1755"/>
      <c r="D52" s="1757"/>
      <c r="E52" s="1759"/>
      <c r="F52" s="1758"/>
      <c r="G52" s="1755"/>
      <c r="H52" s="1757"/>
      <c r="I52" s="1759"/>
      <c r="J52" s="1758"/>
      <c r="K52" s="1755"/>
      <c r="L52" s="1757"/>
      <c r="M52" s="1752"/>
      <c r="N52" s="1758"/>
      <c r="O52" s="1755"/>
      <c r="P52" s="976"/>
      <c r="Q52" s="1759"/>
      <c r="R52" s="1758"/>
      <c r="S52" s="1755"/>
      <c r="T52" s="1757"/>
      <c r="U52" s="1759"/>
      <c r="V52" s="1758"/>
      <c r="W52" s="1714"/>
      <c r="X52" s="869"/>
      <c r="Y52" s="869"/>
      <c r="Z52" s="1756"/>
      <c r="AA52" s="1709"/>
      <c r="AC52" s="1310"/>
      <c r="AE52" s="344"/>
      <c r="AF52" s="201"/>
      <c r="AG52" s="432"/>
      <c r="AH52" s="432"/>
    </row>
    <row r="53" spans="1:34" s="843" customFormat="1" ht="27" customHeight="1">
      <c r="A53" s="1710"/>
      <c r="B53" s="1717"/>
      <c r="C53" s="1755"/>
      <c r="D53" s="1757"/>
      <c r="E53" s="1759"/>
      <c r="F53" s="1758"/>
      <c r="G53" s="1755"/>
      <c r="H53" s="1757"/>
      <c r="I53" s="1759"/>
      <c r="J53" s="1758"/>
      <c r="K53" s="1755"/>
      <c r="L53" s="1757"/>
      <c r="M53" s="1752"/>
      <c r="N53" s="1758"/>
      <c r="O53" s="1756"/>
      <c r="P53" s="1103"/>
      <c r="Q53" s="1759"/>
      <c r="R53" s="1758"/>
      <c r="S53" s="1755"/>
      <c r="T53" s="1757"/>
      <c r="U53" s="1759"/>
      <c r="V53" s="1758"/>
      <c r="W53" s="1756"/>
      <c r="X53" s="854"/>
      <c r="Y53" s="854"/>
      <c r="Z53" s="1756"/>
      <c r="AA53" s="1709"/>
      <c r="AC53" s="1310"/>
      <c r="AE53" s="344"/>
      <c r="AF53" s="201"/>
      <c r="AG53" s="432"/>
      <c r="AH53" s="432"/>
    </row>
    <row r="54" spans="1:34" s="843" customFormat="1" ht="27" customHeight="1">
      <c r="A54" s="1710"/>
      <c r="B54" s="1717"/>
      <c r="C54" s="1755"/>
      <c r="D54" s="1754"/>
      <c r="E54" s="1759"/>
      <c r="F54" s="1758"/>
      <c r="G54" s="1755"/>
      <c r="H54" s="1757"/>
      <c r="I54" s="1759"/>
      <c r="J54" s="1758"/>
      <c r="K54" s="1756"/>
      <c r="L54" s="1754"/>
      <c r="M54" s="1759"/>
      <c r="N54" s="1758"/>
      <c r="O54" s="1756"/>
      <c r="P54" s="1103"/>
      <c r="Q54" s="1759"/>
      <c r="R54" s="1758"/>
      <c r="S54" s="1755"/>
      <c r="T54" s="1757"/>
      <c r="U54" s="1759"/>
      <c r="V54" s="1758"/>
      <c r="W54" s="1756"/>
      <c r="X54" s="854"/>
      <c r="Y54" s="854"/>
      <c r="Z54" s="1756"/>
      <c r="AA54" s="1709"/>
      <c r="AC54" s="1310"/>
      <c r="AE54" s="344"/>
      <c r="AF54" s="201"/>
      <c r="AG54" s="432"/>
      <c r="AH54" s="432"/>
    </row>
    <row r="55" spans="1:34" s="843" customFormat="1" ht="27" customHeight="1">
      <c r="A55" s="1710"/>
      <c r="B55" s="1717"/>
      <c r="C55" s="1756"/>
      <c r="D55" s="1754"/>
      <c r="E55" s="1759"/>
      <c r="F55" s="1758"/>
      <c r="G55" s="1756"/>
      <c r="H55" s="1754"/>
      <c r="I55" s="1759"/>
      <c r="J55" s="1758"/>
      <c r="K55" s="1756"/>
      <c r="L55" s="1754"/>
      <c r="M55" s="1759"/>
      <c r="N55" s="1758"/>
      <c r="O55" s="1756"/>
      <c r="P55" s="1754"/>
      <c r="Q55" s="1759"/>
      <c r="R55" s="1758"/>
      <c r="S55" s="1756"/>
      <c r="T55" s="1754"/>
      <c r="U55" s="1759"/>
      <c r="V55" s="1758"/>
      <c r="W55" s="851"/>
      <c r="X55" s="854"/>
      <c r="Y55" s="854"/>
      <c r="Z55" s="1756"/>
      <c r="AA55" s="1709"/>
      <c r="AC55" s="1310"/>
      <c r="AE55" s="344"/>
      <c r="AF55" s="435"/>
      <c r="AG55" s="432"/>
      <c r="AH55" s="432"/>
    </row>
    <row r="56" spans="1:34" s="843" customFormat="1" ht="27" customHeight="1">
      <c r="A56" s="1710"/>
      <c r="B56" s="1717"/>
      <c r="C56" s="1756"/>
      <c r="D56" s="1754"/>
      <c r="E56" s="1759"/>
      <c r="F56" s="1758"/>
      <c r="G56" s="1756"/>
      <c r="H56" s="1754"/>
      <c r="I56" s="1759"/>
      <c r="J56" s="1758"/>
      <c r="K56" s="1756"/>
      <c r="L56" s="1754"/>
      <c r="M56" s="1759"/>
      <c r="N56" s="1758"/>
      <c r="O56" s="1756"/>
      <c r="P56" s="1103"/>
      <c r="Q56" s="1759"/>
      <c r="R56" s="1758"/>
      <c r="S56" s="1756"/>
      <c r="T56" s="1754"/>
      <c r="U56" s="1759"/>
      <c r="V56" s="1758"/>
      <c r="W56" s="852"/>
      <c r="X56" s="854"/>
      <c r="Y56" s="854"/>
      <c r="Z56" s="1756"/>
      <c r="AA56" s="1709"/>
      <c r="AC56" s="1310"/>
      <c r="AE56" s="344"/>
      <c r="AF56" s="435"/>
      <c r="AG56" s="432"/>
      <c r="AH56" s="432"/>
    </row>
    <row r="57" spans="1:34" s="843" customFormat="1" ht="20.100000000000001" customHeight="1">
      <c r="A57" s="1710"/>
      <c r="B57" s="1717"/>
      <c r="C57" s="852"/>
      <c r="D57" s="1754"/>
      <c r="E57" s="1759"/>
      <c r="F57" s="1758"/>
      <c r="G57" s="852"/>
      <c r="H57" s="1754"/>
      <c r="I57" s="1759"/>
      <c r="J57" s="1758"/>
      <c r="K57" s="1756"/>
      <c r="L57" s="1754"/>
      <c r="M57" s="1759"/>
      <c r="N57" s="1758"/>
      <c r="O57" s="852"/>
      <c r="P57" s="1103"/>
      <c r="Q57" s="1759"/>
      <c r="R57" s="1758"/>
      <c r="S57" s="852"/>
      <c r="T57" s="1754"/>
      <c r="U57" s="1759"/>
      <c r="V57" s="1758"/>
      <c r="W57" s="852"/>
      <c r="X57" s="854"/>
      <c r="Y57" s="854"/>
      <c r="AC57" s="1310"/>
      <c r="AE57" s="344"/>
      <c r="AF57" s="435"/>
      <c r="AG57" s="432"/>
      <c r="AH57" s="432"/>
    </row>
    <row r="58" spans="1:34" s="843" customFormat="1" ht="20.100000000000001" customHeight="1">
      <c r="A58" s="1710"/>
      <c r="B58" s="1717"/>
      <c r="C58" s="1756"/>
      <c r="D58" s="1754"/>
      <c r="E58" s="1759"/>
      <c r="F58" s="1758"/>
      <c r="G58" s="1756"/>
      <c r="H58" s="1754"/>
      <c r="I58" s="1759"/>
      <c r="J58" s="1024"/>
      <c r="K58" s="1756"/>
      <c r="L58" s="1754"/>
      <c r="M58" s="1759"/>
      <c r="N58" s="1758"/>
      <c r="O58" s="1756"/>
      <c r="P58" s="1103"/>
      <c r="Q58" s="1759"/>
      <c r="R58" s="1758"/>
      <c r="S58" s="1756"/>
      <c r="T58" s="1754"/>
      <c r="U58" s="1759"/>
      <c r="V58" s="1758"/>
      <c r="W58" s="344"/>
      <c r="X58" s="201"/>
      <c r="Y58" s="201"/>
      <c r="Z58" s="1756"/>
      <c r="AA58" s="1719"/>
      <c r="AC58" s="1310"/>
      <c r="AE58" s="344"/>
      <c r="AF58" s="435"/>
      <c r="AG58" s="432"/>
      <c r="AH58" s="432"/>
    </row>
    <row r="59" spans="1:34" ht="18" customHeight="1">
      <c r="A59" s="843"/>
      <c r="B59" s="1717"/>
      <c r="C59" s="1082"/>
      <c r="D59" s="1761"/>
      <c r="E59" s="1761"/>
      <c r="F59" s="1753"/>
      <c r="G59" s="1082"/>
      <c r="H59" s="1761"/>
      <c r="I59" s="1761"/>
      <c r="J59" s="1753"/>
      <c r="K59" s="1082"/>
      <c r="L59" s="1761"/>
      <c r="M59" s="221"/>
      <c r="N59" s="257"/>
      <c r="O59" s="344"/>
      <c r="P59" s="221"/>
      <c r="Q59" s="221"/>
      <c r="R59" s="257"/>
      <c r="S59" s="344"/>
      <c r="T59" s="221"/>
      <c r="U59" s="221"/>
      <c r="V59" s="257"/>
      <c r="W59" s="344"/>
      <c r="Z59" s="339"/>
      <c r="AC59" s="352"/>
      <c r="AD59" s="342"/>
      <c r="AE59" s="344"/>
      <c r="AF59" s="435"/>
      <c r="AG59" s="432"/>
      <c r="AH59" s="432"/>
    </row>
    <row r="60" spans="1:34" ht="20.100000000000001" customHeight="1">
      <c r="A60" s="843"/>
      <c r="B60" s="1717"/>
      <c r="C60" s="1082"/>
      <c r="D60" s="1761"/>
      <c r="E60" s="1761"/>
      <c r="F60" s="1753"/>
      <c r="G60" s="1082"/>
      <c r="H60" s="1761"/>
      <c r="I60" s="1761"/>
      <c r="J60" s="1753"/>
      <c r="K60" s="1082"/>
      <c r="L60" s="1761"/>
      <c r="M60" s="221"/>
      <c r="N60" s="257"/>
      <c r="O60" s="344"/>
      <c r="P60" s="221"/>
      <c r="Q60" s="221"/>
      <c r="R60" s="257"/>
      <c r="S60" s="344"/>
      <c r="T60" s="221"/>
      <c r="U60" s="221"/>
      <c r="V60" s="257"/>
      <c r="W60" s="344"/>
      <c r="AC60" s="352"/>
      <c r="AD60" s="342"/>
      <c r="AE60" s="344"/>
      <c r="AF60" s="435"/>
      <c r="AG60" s="432"/>
      <c r="AH60" s="432"/>
    </row>
    <row r="61" spans="1:34" ht="20.100000000000001" customHeight="1">
      <c r="A61" s="547"/>
      <c r="B61" s="548"/>
      <c r="M61" s="221"/>
      <c r="N61" s="257"/>
      <c r="O61" s="191"/>
      <c r="P61" s="221"/>
      <c r="Q61" s="221"/>
      <c r="R61" s="257"/>
      <c r="S61" s="191"/>
      <c r="T61" s="221"/>
      <c r="U61" s="221"/>
      <c r="V61" s="257"/>
      <c r="W61" s="191"/>
      <c r="AC61" s="352"/>
      <c r="AD61" s="342"/>
      <c r="AE61" s="344"/>
      <c r="AF61" s="435"/>
      <c r="AG61" s="432"/>
      <c r="AH61" s="432"/>
    </row>
    <row r="62" spans="1:34" ht="20.100000000000001" customHeight="1">
      <c r="A62" s="547"/>
      <c r="B62" s="548"/>
      <c r="M62" s="221"/>
      <c r="N62" s="257"/>
      <c r="O62" s="191"/>
      <c r="P62" s="221"/>
      <c r="Q62" s="221"/>
      <c r="R62" s="257"/>
      <c r="S62" s="191"/>
      <c r="T62" s="221"/>
      <c r="U62" s="221"/>
      <c r="V62" s="257"/>
      <c r="W62" s="191"/>
      <c r="AC62" s="352"/>
      <c r="AD62" s="342"/>
      <c r="AE62" s="344"/>
      <c r="AF62" s="435"/>
      <c r="AG62" s="432"/>
      <c r="AH62" s="432"/>
    </row>
    <row r="63" spans="1:34" ht="20.100000000000001" customHeight="1">
      <c r="A63" s="547"/>
      <c r="B63" s="548"/>
      <c r="M63" s="221"/>
      <c r="N63" s="257"/>
      <c r="O63" s="191"/>
      <c r="P63" s="221"/>
      <c r="Q63" s="221"/>
      <c r="R63" s="257"/>
      <c r="S63" s="191"/>
      <c r="T63" s="221"/>
      <c r="U63" s="221"/>
      <c r="V63" s="257"/>
      <c r="W63" s="191"/>
      <c r="AC63" s="352"/>
      <c r="AD63" s="342"/>
      <c r="AE63" s="344"/>
      <c r="AF63" s="435"/>
      <c r="AG63" s="432"/>
      <c r="AH63" s="432"/>
    </row>
    <row r="64" spans="1:34" ht="20.100000000000001" customHeight="1">
      <c r="A64" s="547"/>
      <c r="B64" s="548"/>
      <c r="M64" s="221"/>
      <c r="N64" s="257"/>
      <c r="O64" s="191"/>
      <c r="P64" s="221"/>
      <c r="Q64" s="221"/>
      <c r="R64" s="257"/>
      <c r="S64" s="191"/>
      <c r="T64" s="221"/>
      <c r="U64" s="221"/>
      <c r="V64" s="257"/>
      <c r="W64" s="191"/>
      <c r="AC64" s="352"/>
      <c r="AD64" s="342"/>
      <c r="AE64" s="344"/>
      <c r="AF64" s="435"/>
      <c r="AG64" s="432"/>
      <c r="AH64" s="432"/>
    </row>
    <row r="65" spans="1:34" ht="20.100000000000001" customHeight="1">
      <c r="A65" s="546"/>
      <c r="B65" s="548"/>
      <c r="M65" s="221"/>
      <c r="N65" s="257"/>
      <c r="O65" s="191"/>
      <c r="P65" s="221"/>
      <c r="Q65" s="221"/>
      <c r="R65" s="257"/>
      <c r="S65" s="191"/>
      <c r="T65" s="221"/>
      <c r="U65" s="221"/>
      <c r="V65" s="257"/>
      <c r="W65" s="191"/>
      <c r="AC65" s="352"/>
      <c r="AD65" s="342"/>
      <c r="AE65" s="344"/>
      <c r="AF65" s="435"/>
      <c r="AG65" s="432"/>
      <c r="AH65" s="432"/>
    </row>
    <row r="66" spans="1:34" ht="20.100000000000001" customHeight="1">
      <c r="A66" s="547"/>
      <c r="B66" s="548"/>
      <c r="M66" s="221"/>
      <c r="N66" s="257"/>
      <c r="O66" s="191"/>
      <c r="P66" s="221"/>
      <c r="Q66" s="221"/>
      <c r="R66" s="257"/>
      <c r="S66" s="191"/>
      <c r="T66" s="221"/>
      <c r="U66" s="221"/>
      <c r="V66" s="257"/>
      <c r="W66" s="191"/>
      <c r="AC66" s="352"/>
      <c r="AD66" s="342"/>
      <c r="AE66" s="344"/>
      <c r="AF66" s="435"/>
      <c r="AG66" s="432"/>
      <c r="AH66" s="432"/>
    </row>
    <row r="67" spans="1:34" ht="20.100000000000001" customHeight="1">
      <c r="A67" s="50"/>
      <c r="B67" s="224"/>
      <c r="M67" s="221"/>
      <c r="N67" s="257"/>
      <c r="O67" s="191"/>
      <c r="P67" s="221"/>
      <c r="Q67" s="221"/>
      <c r="R67" s="257"/>
      <c r="S67" s="191"/>
      <c r="T67" s="221"/>
      <c r="U67" s="221"/>
      <c r="V67" s="257"/>
      <c r="W67" s="191"/>
      <c r="AC67" s="352"/>
      <c r="AD67" s="342"/>
      <c r="AE67" s="344"/>
      <c r="AF67" s="435"/>
      <c r="AG67" s="432"/>
      <c r="AH67" s="432"/>
    </row>
    <row r="68" spans="1:34" ht="20.100000000000001" customHeight="1">
      <c r="A68" s="50"/>
      <c r="B68" s="224"/>
      <c r="M68" s="221"/>
      <c r="N68" s="257"/>
      <c r="O68" s="191"/>
      <c r="P68" s="221"/>
      <c r="Q68" s="221"/>
      <c r="R68" s="257"/>
      <c r="S68" s="191"/>
      <c r="T68" s="221"/>
      <c r="U68" s="221"/>
      <c r="V68" s="257"/>
      <c r="W68" s="191"/>
    </row>
    <row r="69" spans="1:34" ht="20.100000000000001" customHeight="1">
      <c r="A69" s="50"/>
      <c r="B69" s="224"/>
      <c r="C69" s="191"/>
      <c r="D69" s="221"/>
      <c r="E69" s="221"/>
      <c r="F69" s="257"/>
      <c r="G69" s="191"/>
      <c r="H69" s="221"/>
      <c r="I69" s="221"/>
      <c r="J69" s="257"/>
      <c r="K69" s="191"/>
      <c r="L69" s="221"/>
      <c r="M69" s="221"/>
      <c r="N69" s="257"/>
      <c r="O69" s="191"/>
      <c r="P69" s="221"/>
      <c r="Q69" s="221"/>
      <c r="R69" s="257"/>
      <c r="S69" s="191"/>
      <c r="T69" s="221"/>
      <c r="U69" s="221"/>
      <c r="V69" s="257"/>
      <c r="W69" s="191"/>
    </row>
    <row r="70" spans="1:34" ht="20.100000000000001" customHeight="1">
      <c r="A70" s="50"/>
      <c r="B70" s="224"/>
      <c r="C70" s="191"/>
      <c r="D70" s="221"/>
      <c r="E70" s="221"/>
      <c r="F70" s="257"/>
      <c r="G70" s="191"/>
      <c r="H70" s="221"/>
      <c r="I70" s="221"/>
      <c r="J70" s="257"/>
      <c r="K70" s="191"/>
      <c r="L70" s="221"/>
      <c r="M70" s="221"/>
      <c r="N70" s="257"/>
      <c r="O70" s="191"/>
      <c r="P70" s="221"/>
      <c r="Q70" s="221"/>
      <c r="R70" s="257"/>
      <c r="S70" s="191"/>
      <c r="T70" s="221"/>
      <c r="U70" s="221"/>
      <c r="V70" s="257"/>
      <c r="W70" s="191"/>
    </row>
    <row r="71" spans="1:34" ht="20.100000000000001" customHeight="1"/>
    <row r="72" spans="1:34" ht="20.100000000000001" customHeight="1"/>
    <row r="73" spans="1:34" ht="20.100000000000001" customHeight="1"/>
    <row r="74" spans="1:34" ht="20.100000000000001" customHeight="1"/>
    <row r="75" spans="1:34" ht="20.100000000000001" customHeight="1"/>
    <row r="76" spans="1:34" ht="20.100000000000001" customHeight="1"/>
    <row r="77" spans="1:34" ht="20.100000000000001" customHeight="1"/>
    <row r="78" spans="1:34" ht="20.100000000000001" customHeight="1"/>
    <row r="79" spans="1:34" ht="20.100000000000001" customHeight="1"/>
    <row r="80" spans="1:34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</sheetData>
  <mergeCells count="47">
    <mergeCell ref="A1:AA2"/>
    <mergeCell ref="Z5:AA5"/>
    <mergeCell ref="AD19:AD20"/>
    <mergeCell ref="C5:F5"/>
    <mergeCell ref="G5:J5"/>
    <mergeCell ref="K5:N5"/>
    <mergeCell ref="O5:R5"/>
    <mergeCell ref="C6:F6"/>
    <mergeCell ref="G6:J6"/>
    <mergeCell ref="K6:N6"/>
    <mergeCell ref="A17:A24"/>
    <mergeCell ref="B17:B24"/>
    <mergeCell ref="A6:A16"/>
    <mergeCell ref="B6:B16"/>
    <mergeCell ref="O6:R6"/>
    <mergeCell ref="C17:F17"/>
    <mergeCell ref="AE19:AE20"/>
    <mergeCell ref="S5:V5"/>
    <mergeCell ref="W5:Y5"/>
    <mergeCell ref="S6:V6"/>
    <mergeCell ref="X25:X26"/>
    <mergeCell ref="Y25:Y26"/>
    <mergeCell ref="S17:V17"/>
    <mergeCell ref="S25:V25"/>
    <mergeCell ref="S43:V43"/>
    <mergeCell ref="A43:A50"/>
    <mergeCell ref="B43:B50"/>
    <mergeCell ref="C43:F43"/>
    <mergeCell ref="G43:J43"/>
    <mergeCell ref="K43:N43"/>
    <mergeCell ref="O43:R43"/>
    <mergeCell ref="O35:R35"/>
    <mergeCell ref="S35:V35"/>
    <mergeCell ref="C35:F35"/>
    <mergeCell ref="G35:J35"/>
    <mergeCell ref="K35:N35"/>
    <mergeCell ref="K17:N17"/>
    <mergeCell ref="O17:R17"/>
    <mergeCell ref="C25:F25"/>
    <mergeCell ref="G25:J25"/>
    <mergeCell ref="K25:N25"/>
    <mergeCell ref="O25:R25"/>
    <mergeCell ref="A25:A34"/>
    <mergeCell ref="B25:B34"/>
    <mergeCell ref="G17:J17"/>
    <mergeCell ref="A35:A42"/>
    <mergeCell ref="B35:B42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9" scale="6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4"/>
  <sheetViews>
    <sheetView view="pageBreakPreview" topLeftCell="A25" zoomScale="60" zoomScaleNormal="100" workbookViewId="0">
      <selection activeCell="O17" sqref="O17:R17"/>
    </sheetView>
  </sheetViews>
  <sheetFormatPr defaultColWidth="9" defaultRowHeight="18.75"/>
  <cols>
    <col min="1" max="1" width="4.625" style="51" customWidth="1"/>
    <col min="2" max="2" width="4.625" style="225" customWidth="1"/>
    <col min="3" max="3" width="9.625" style="192" customWidth="1"/>
    <col min="4" max="4" width="6.625" style="222" customWidth="1"/>
    <col min="5" max="5" width="3.125" style="222" customWidth="1"/>
    <col min="6" max="6" width="6.125" style="258" customWidth="1"/>
    <col min="7" max="7" width="9.625" style="192" customWidth="1"/>
    <col min="8" max="8" width="6.625" style="222" customWidth="1"/>
    <col min="9" max="9" width="3.125" style="222" customWidth="1"/>
    <col min="10" max="10" width="6.125" style="258" customWidth="1"/>
    <col min="11" max="11" width="5.625" style="192" customWidth="1"/>
    <col min="12" max="12" width="6.625" style="222" customWidth="1"/>
    <col min="13" max="13" width="3.125" style="222" customWidth="1"/>
    <col min="14" max="14" width="4.625" style="258" customWidth="1"/>
    <col min="15" max="15" width="9.625" style="192" customWidth="1"/>
    <col min="16" max="16" width="6.625" style="222" customWidth="1"/>
    <col min="17" max="17" width="3.125" style="222" customWidth="1"/>
    <col min="18" max="18" width="4.625" style="258" customWidth="1"/>
    <col min="19" max="19" width="8.625" style="194" customWidth="1"/>
    <col min="20" max="20" width="6.625" style="222" customWidth="1"/>
    <col min="21" max="21" width="3.125" style="222" customWidth="1"/>
    <col min="22" max="22" width="4.625" style="258" customWidth="1"/>
    <col min="23" max="23" width="8.625" style="196" customWidth="1"/>
    <col min="24" max="24" width="6.625" style="201" customWidth="1"/>
    <col min="25" max="26" width="4.625" style="201" customWidth="1"/>
    <col min="27" max="27" width="4.625" style="334" customWidth="1"/>
    <col min="28" max="28" width="9" style="342"/>
    <col min="29" max="29" width="15" style="352" customWidth="1"/>
    <col min="30" max="30" width="18.25" style="342" customWidth="1"/>
    <col min="31" max="31" width="16.125" style="344" customWidth="1"/>
    <col min="32" max="32" width="24.75" style="213" customWidth="1"/>
    <col min="33" max="34" width="9" style="214"/>
    <col min="35" max="16384" width="9" style="342"/>
  </cols>
  <sheetData>
    <row r="1" spans="1:36" s="52" customFormat="1" ht="32.25" customHeight="1">
      <c r="A1" s="2528" t="str">
        <f>'一 素'!A1:AA2</f>
        <v>【六家高中109年10月素菜單明細】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  <c r="Q1" s="2528"/>
      <c r="R1" s="2528"/>
      <c r="S1" s="2528"/>
      <c r="T1" s="2528"/>
      <c r="U1" s="2528"/>
      <c r="V1" s="2528"/>
      <c r="W1" s="2528"/>
      <c r="X1" s="2528"/>
      <c r="Y1" s="2528"/>
      <c r="Z1" s="2528"/>
      <c r="AA1" s="2528"/>
      <c r="AC1" s="242"/>
      <c r="AE1" s="211"/>
      <c r="AF1" s="213"/>
      <c r="AG1" s="214"/>
      <c r="AH1" s="214"/>
    </row>
    <row r="2" spans="1:36" ht="26.1" customHeight="1">
      <c r="A2" s="2528"/>
      <c r="B2" s="2528"/>
      <c r="C2" s="2528"/>
      <c r="D2" s="2528"/>
      <c r="E2" s="2528"/>
      <c r="F2" s="2528"/>
      <c r="G2" s="2528"/>
      <c r="H2" s="2528"/>
      <c r="I2" s="2528"/>
      <c r="J2" s="2528"/>
      <c r="K2" s="2528"/>
      <c r="L2" s="2528"/>
      <c r="M2" s="2528"/>
      <c r="N2" s="2528"/>
      <c r="O2" s="2528"/>
      <c r="P2" s="2528"/>
      <c r="Q2" s="2528"/>
      <c r="R2" s="2528"/>
      <c r="S2" s="2528"/>
      <c r="T2" s="2528"/>
      <c r="U2" s="2528"/>
      <c r="V2" s="2528"/>
      <c r="W2" s="2528"/>
      <c r="X2" s="2528"/>
      <c r="Y2" s="2528"/>
      <c r="Z2" s="2528"/>
      <c r="AA2" s="2528"/>
      <c r="AF2" s="346"/>
      <c r="AG2" s="347"/>
      <c r="AH2" s="348"/>
    </row>
    <row r="3" spans="1:36" ht="26.1" customHeight="1">
      <c r="A3" s="422"/>
      <c r="B3" s="422"/>
      <c r="C3" s="1491" t="s">
        <v>249</v>
      </c>
      <c r="D3" s="1230">
        <f>一!D3</f>
        <v>1197</v>
      </c>
      <c r="E3" s="1491" t="s">
        <v>250</v>
      </c>
      <c r="F3" s="1491">
        <v>10</v>
      </c>
      <c r="G3" s="1491" t="s">
        <v>251</v>
      </c>
      <c r="H3" s="1231">
        <f>一!H3</f>
        <v>837</v>
      </c>
      <c r="I3" s="1491" t="s">
        <v>250</v>
      </c>
      <c r="J3" s="1491">
        <v>10</v>
      </c>
      <c r="K3" s="1491" t="s">
        <v>252</v>
      </c>
      <c r="L3" s="1230">
        <f>一!L3</f>
        <v>1236</v>
      </c>
      <c r="M3" s="1491" t="s">
        <v>250</v>
      </c>
      <c r="N3" s="1491">
        <v>15</v>
      </c>
      <c r="O3" s="1491"/>
      <c r="P3" s="1491"/>
      <c r="Q3" s="1491"/>
      <c r="R3" s="1491"/>
      <c r="S3" s="1491"/>
      <c r="T3" s="355"/>
      <c r="U3" s="355"/>
      <c r="V3" s="965" t="s">
        <v>253</v>
      </c>
      <c r="W3" s="965">
        <v>12</v>
      </c>
      <c r="X3" s="965" t="s">
        <v>254</v>
      </c>
      <c r="Y3" s="965">
        <v>4</v>
      </c>
      <c r="Z3" s="965" t="s">
        <v>255</v>
      </c>
      <c r="AA3" s="965">
        <v>13</v>
      </c>
      <c r="AF3" s="425"/>
      <c r="AG3" s="426"/>
      <c r="AH3" s="427"/>
    </row>
    <row r="4" spans="1:36" s="207" customFormat="1" ht="26.1" customHeight="1" thickBot="1">
      <c r="A4" s="206"/>
      <c r="B4" s="345"/>
      <c r="C4" s="1492" t="s">
        <v>256</v>
      </c>
      <c r="D4" s="1229">
        <f>一!D4</f>
        <v>20</v>
      </c>
      <c r="E4" s="1490"/>
      <c r="F4" s="1493">
        <v>2</v>
      </c>
      <c r="G4" s="1492"/>
      <c r="H4" s="1229">
        <f>一!H4</f>
        <v>21</v>
      </c>
      <c r="I4" s="1490"/>
      <c r="J4" s="1493">
        <v>2</v>
      </c>
      <c r="K4" s="1492"/>
      <c r="L4" s="1229">
        <f>一!L4</f>
        <v>35</v>
      </c>
      <c r="M4" s="1490"/>
      <c r="N4" s="1493">
        <v>2</v>
      </c>
      <c r="O4" s="1964" t="s">
        <v>257</v>
      </c>
      <c r="P4" s="1229">
        <f>一!P4</f>
        <v>757</v>
      </c>
      <c r="Q4" s="1965" t="s">
        <v>258</v>
      </c>
      <c r="R4" s="1963"/>
      <c r="S4" s="1232">
        <f>一!S4</f>
        <v>17</v>
      </c>
      <c r="T4" s="357"/>
      <c r="U4" s="357"/>
      <c r="V4" s="968" t="s">
        <v>259</v>
      </c>
      <c r="W4" s="966">
        <f>D3+H3+L3</f>
        <v>3270</v>
      </c>
      <c r="X4" s="965" t="s">
        <v>256</v>
      </c>
      <c r="Y4" s="969">
        <f>D4+H4+L4</f>
        <v>76</v>
      </c>
      <c r="Z4" s="967"/>
      <c r="AA4" s="964"/>
      <c r="AC4" s="352"/>
      <c r="AE4" s="430"/>
      <c r="AF4" s="428"/>
      <c r="AG4" s="219"/>
      <c r="AH4" s="220"/>
    </row>
    <row r="5" spans="1:36" ht="27" customHeight="1" thickBot="1">
      <c r="A5" s="296" t="s">
        <v>190</v>
      </c>
      <c r="B5" s="295" t="s">
        <v>191</v>
      </c>
      <c r="C5" s="2529" t="s">
        <v>2</v>
      </c>
      <c r="D5" s="2529"/>
      <c r="E5" s="2529"/>
      <c r="F5" s="2529"/>
      <c r="G5" s="2529" t="s">
        <v>112</v>
      </c>
      <c r="H5" s="2529"/>
      <c r="I5" s="2529"/>
      <c r="J5" s="2529"/>
      <c r="K5" s="2529" t="s">
        <v>113</v>
      </c>
      <c r="L5" s="2529"/>
      <c r="M5" s="2529"/>
      <c r="N5" s="2529"/>
      <c r="O5" s="2529" t="s">
        <v>114</v>
      </c>
      <c r="P5" s="2529"/>
      <c r="Q5" s="2529"/>
      <c r="R5" s="2529"/>
      <c r="S5" s="2529" t="s">
        <v>116</v>
      </c>
      <c r="T5" s="2529"/>
      <c r="U5" s="2529"/>
      <c r="V5" s="2529"/>
      <c r="W5" s="2529" t="s">
        <v>8</v>
      </c>
      <c r="X5" s="2529"/>
      <c r="Y5" s="2529"/>
      <c r="Z5" s="2530" t="s">
        <v>225</v>
      </c>
      <c r="AA5" s="2531"/>
      <c r="AD5" s="207"/>
      <c r="AE5" s="430"/>
      <c r="AF5" s="428"/>
      <c r="AG5" s="219"/>
      <c r="AH5" s="220"/>
      <c r="AI5" s="207"/>
      <c r="AJ5" s="207"/>
    </row>
    <row r="6" spans="1:36" ht="27" customHeight="1" thickBot="1">
      <c r="A6" s="2512">
        <f>三!A6</f>
        <v>44116</v>
      </c>
      <c r="B6" s="2516" t="str">
        <f>三!B6</f>
        <v>白米飯</v>
      </c>
      <c r="C6" s="2509" t="s">
        <v>794</v>
      </c>
      <c r="D6" s="2509"/>
      <c r="E6" s="2509"/>
      <c r="F6" s="2509"/>
      <c r="G6" s="2511" t="s">
        <v>798</v>
      </c>
      <c r="H6" s="2538"/>
      <c r="I6" s="2538"/>
      <c r="J6" s="2510"/>
      <c r="K6" s="2509" t="s">
        <v>281</v>
      </c>
      <c r="L6" s="2509"/>
      <c r="M6" s="2509"/>
      <c r="N6" s="2509"/>
      <c r="O6" s="2511" t="s">
        <v>803</v>
      </c>
      <c r="P6" s="2538"/>
      <c r="Q6" s="2538"/>
      <c r="R6" s="2510"/>
      <c r="S6" s="2509" t="s">
        <v>807</v>
      </c>
      <c r="T6" s="2509"/>
      <c r="U6" s="2509"/>
      <c r="V6" s="2509"/>
      <c r="W6" s="195" t="s">
        <v>124</v>
      </c>
      <c r="X6" s="202">
        <f>H3+H4+J3</f>
        <v>868</v>
      </c>
      <c r="Y6" s="421" t="s">
        <v>123</v>
      </c>
      <c r="Z6" s="381" t="s">
        <v>211</v>
      </c>
      <c r="AA6" s="332">
        <v>6</v>
      </c>
      <c r="AC6" s="210"/>
      <c r="AD6" s="207"/>
      <c r="AE6" s="430"/>
      <c r="AF6" s="428"/>
      <c r="AG6" s="219"/>
      <c r="AH6" s="220"/>
      <c r="AI6" s="207"/>
      <c r="AJ6" s="207"/>
    </row>
    <row r="7" spans="1:36" ht="27" customHeight="1" thickBot="1">
      <c r="A7" s="2513"/>
      <c r="B7" s="2516"/>
      <c r="C7" s="1922" t="s">
        <v>795</v>
      </c>
      <c r="D7" s="1763">
        <v>10</v>
      </c>
      <c r="E7" s="549" t="s">
        <v>437</v>
      </c>
      <c r="F7" s="1226">
        <f>D7*600/Y$4</f>
        <v>78.94736842105263</v>
      </c>
      <c r="G7" s="2245" t="s">
        <v>799</v>
      </c>
      <c r="H7" s="1235">
        <v>3</v>
      </c>
      <c r="I7" s="1108" t="s">
        <v>306</v>
      </c>
      <c r="J7" s="1236">
        <f>H7*600/Y$4</f>
        <v>23.684210526315791</v>
      </c>
      <c r="K7" s="987" t="s">
        <v>168</v>
      </c>
      <c r="L7" s="990">
        <v>8</v>
      </c>
      <c r="M7" s="991" t="s">
        <v>111</v>
      </c>
      <c r="N7" s="994">
        <f>L7*600/Y$4</f>
        <v>63.157894736842103</v>
      </c>
      <c r="O7" s="2257" t="s">
        <v>804</v>
      </c>
      <c r="P7" s="993">
        <v>1.5</v>
      </c>
      <c r="Q7" s="992" t="s">
        <v>132</v>
      </c>
      <c r="R7" s="996">
        <f>P7*600/S$4</f>
        <v>52.941176470588232</v>
      </c>
      <c r="S7" s="2245" t="s">
        <v>808</v>
      </c>
      <c r="T7" s="1766">
        <v>5</v>
      </c>
      <c r="U7" s="1768" t="s">
        <v>306</v>
      </c>
      <c r="V7" s="731">
        <f>T7*600/Y$4</f>
        <v>39.473684210526315</v>
      </c>
      <c r="W7" s="235" t="s">
        <v>131</v>
      </c>
      <c r="X7" s="236">
        <v>1</v>
      </c>
      <c r="Y7" s="237" t="s">
        <v>132</v>
      </c>
      <c r="Z7" s="383" t="s">
        <v>212</v>
      </c>
      <c r="AA7" s="333">
        <v>2.4</v>
      </c>
      <c r="AC7" s="210"/>
      <c r="AD7" s="207"/>
      <c r="AE7" s="429"/>
      <c r="AF7" s="428"/>
      <c r="AG7" s="219"/>
      <c r="AH7" s="220"/>
      <c r="AI7" s="207"/>
      <c r="AJ7" s="207"/>
    </row>
    <row r="8" spans="1:36" ht="27" customHeight="1" thickBot="1">
      <c r="A8" s="2513"/>
      <c r="B8" s="2516"/>
      <c r="C8" s="2257" t="s">
        <v>796</v>
      </c>
      <c r="D8" s="1763">
        <v>1</v>
      </c>
      <c r="E8" s="549" t="s">
        <v>306</v>
      </c>
      <c r="F8" s="994">
        <f t="shared" ref="F8:F10" si="0">D8*600/Y$4</f>
        <v>7.8947368421052628</v>
      </c>
      <c r="G8" s="2246" t="s">
        <v>800</v>
      </c>
      <c r="H8" s="1494">
        <v>2</v>
      </c>
      <c r="I8" s="992" t="s">
        <v>306</v>
      </c>
      <c r="J8" s="996">
        <f t="shared" ref="J8:J10" si="1">H8*600/Y$4</f>
        <v>15.789473684210526</v>
      </c>
      <c r="K8" s="2257" t="s">
        <v>802</v>
      </c>
      <c r="L8" s="953">
        <v>0.1</v>
      </c>
      <c r="M8" s="992" t="s">
        <v>111</v>
      </c>
      <c r="N8" s="994">
        <f t="shared" ref="N8:N9" si="2">L8*600/Y$4</f>
        <v>0.78947368421052633</v>
      </c>
      <c r="O8" s="2257" t="s">
        <v>805</v>
      </c>
      <c r="P8" s="993">
        <v>1</v>
      </c>
      <c r="Q8" s="1106" t="s">
        <v>427</v>
      </c>
      <c r="R8" s="1182">
        <f>P8*600/S$4</f>
        <v>35.294117647058826</v>
      </c>
      <c r="S8" s="2246" t="s">
        <v>809</v>
      </c>
      <c r="T8" s="1765">
        <v>2</v>
      </c>
      <c r="U8" s="1767" t="s">
        <v>306</v>
      </c>
      <c r="V8" s="732">
        <f t="shared" ref="V8:V11" si="3">T8*600/Y$4</f>
        <v>15.789473684210526</v>
      </c>
      <c r="W8" s="235" t="s">
        <v>136</v>
      </c>
      <c r="X8" s="236">
        <v>5</v>
      </c>
      <c r="Y8" s="237" t="s">
        <v>132</v>
      </c>
      <c r="Z8" s="383" t="s">
        <v>213</v>
      </c>
      <c r="AA8" s="333">
        <v>1.4</v>
      </c>
      <c r="AC8" s="210"/>
      <c r="AD8" s="207"/>
      <c r="AE8" s="430"/>
      <c r="AF8" s="428"/>
      <c r="AG8" s="219"/>
      <c r="AH8" s="220"/>
      <c r="AI8" s="207"/>
      <c r="AJ8" s="207"/>
    </row>
    <row r="9" spans="1:36" ht="27" customHeight="1">
      <c r="A9" s="2513"/>
      <c r="B9" s="2516"/>
      <c r="C9" s="2257" t="s">
        <v>797</v>
      </c>
      <c r="D9" s="1763">
        <v>1</v>
      </c>
      <c r="E9" s="997" t="s">
        <v>389</v>
      </c>
      <c r="F9" s="994">
        <f t="shared" si="0"/>
        <v>7.8947368421052628</v>
      </c>
      <c r="G9" s="2246" t="s">
        <v>801</v>
      </c>
      <c r="H9" s="1235">
        <v>5</v>
      </c>
      <c r="I9" s="454" t="s">
        <v>306</v>
      </c>
      <c r="J9" s="954">
        <f t="shared" si="1"/>
        <v>39.473684210526315</v>
      </c>
      <c r="K9" s="988" t="s">
        <v>174</v>
      </c>
      <c r="L9" s="989"/>
      <c r="M9" s="992"/>
      <c r="N9" s="995">
        <f t="shared" si="2"/>
        <v>0</v>
      </c>
      <c r="O9" s="2257" t="s">
        <v>806</v>
      </c>
      <c r="P9" s="993">
        <v>0.5</v>
      </c>
      <c r="Q9" s="992" t="s">
        <v>111</v>
      </c>
      <c r="R9" s="996">
        <f t="shared" ref="R9:R40" si="4">P9*600/P$4</f>
        <v>0.39630118890356669</v>
      </c>
      <c r="S9" s="1764"/>
      <c r="T9" s="1765"/>
      <c r="U9" s="1767" t="s">
        <v>364</v>
      </c>
      <c r="V9" s="732">
        <f t="shared" si="3"/>
        <v>0</v>
      </c>
      <c r="W9" s="235" t="s">
        <v>137</v>
      </c>
      <c r="X9" s="236">
        <v>3</v>
      </c>
      <c r="Y9" s="237" t="s">
        <v>132</v>
      </c>
      <c r="Z9" s="383" t="s">
        <v>215</v>
      </c>
      <c r="AA9" s="333">
        <v>2.2000000000000002</v>
      </c>
      <c r="AD9" s="207"/>
      <c r="AE9" s="430"/>
      <c r="AF9" s="428"/>
      <c r="AG9" s="219"/>
      <c r="AH9" s="220"/>
      <c r="AI9" s="207"/>
      <c r="AJ9" s="207"/>
    </row>
    <row r="10" spans="1:36" ht="27" customHeight="1">
      <c r="A10" s="2513"/>
      <c r="B10" s="2516"/>
      <c r="C10" s="998"/>
      <c r="D10" s="997"/>
      <c r="E10" s="992" t="s">
        <v>111</v>
      </c>
      <c r="F10" s="995">
        <f t="shared" si="0"/>
        <v>0</v>
      </c>
      <c r="G10" s="1762"/>
      <c r="H10" s="989"/>
      <c r="I10" s="992" t="s">
        <v>306</v>
      </c>
      <c r="J10" s="996">
        <f t="shared" si="1"/>
        <v>0</v>
      </c>
      <c r="K10" s="988" t="s">
        <v>174</v>
      </c>
      <c r="L10" s="989"/>
      <c r="M10" s="992"/>
      <c r="N10" s="995"/>
      <c r="O10" s="988"/>
      <c r="P10" s="993"/>
      <c r="Q10" s="992" t="s">
        <v>111</v>
      </c>
      <c r="R10" s="996">
        <f>P10*600/P$4</f>
        <v>0</v>
      </c>
      <c r="S10" s="528"/>
      <c r="T10" s="1126"/>
      <c r="U10" s="1002" t="s">
        <v>111</v>
      </c>
      <c r="V10" s="734">
        <f t="shared" si="3"/>
        <v>0</v>
      </c>
      <c r="W10" s="235" t="s">
        <v>170</v>
      </c>
      <c r="X10" s="236">
        <v>2</v>
      </c>
      <c r="Y10" s="237" t="s">
        <v>132</v>
      </c>
      <c r="Z10" s="383" t="s">
        <v>33</v>
      </c>
      <c r="AA10" s="333">
        <v>0</v>
      </c>
      <c r="AC10" s="210"/>
      <c r="AD10" s="207"/>
      <c r="AE10" s="430"/>
      <c r="AF10" s="428"/>
      <c r="AG10" s="219"/>
      <c r="AH10" s="220"/>
      <c r="AI10" s="207"/>
      <c r="AJ10" s="207"/>
    </row>
    <row r="11" spans="1:36" ht="27" customHeight="1">
      <c r="A11" s="2513"/>
      <c r="B11" s="2516"/>
      <c r="C11" s="988"/>
      <c r="D11" s="989"/>
      <c r="E11" s="992" t="s">
        <v>111</v>
      </c>
      <c r="F11" s="995">
        <f t="shared" ref="F11" si="5">D11*600/W$4</f>
        <v>0</v>
      </c>
      <c r="G11" s="988"/>
      <c r="H11" s="989"/>
      <c r="I11" s="992" t="s">
        <v>111</v>
      </c>
      <c r="J11" s="996">
        <f t="shared" ref="J11:J40" si="6">H11*600/W$4</f>
        <v>0</v>
      </c>
      <c r="K11" s="988" t="s">
        <v>174</v>
      </c>
      <c r="L11" s="989"/>
      <c r="M11" s="992"/>
      <c r="N11" s="995"/>
      <c r="O11" s="988" t="s">
        <v>174</v>
      </c>
      <c r="P11" s="993"/>
      <c r="Q11" s="992" t="s">
        <v>111</v>
      </c>
      <c r="R11" s="996">
        <f t="shared" si="4"/>
        <v>0</v>
      </c>
      <c r="S11" s="988" t="s">
        <v>174</v>
      </c>
      <c r="T11" s="989"/>
      <c r="U11" s="992"/>
      <c r="V11" s="732">
        <f t="shared" si="3"/>
        <v>0</v>
      </c>
      <c r="W11" s="383" t="s">
        <v>135</v>
      </c>
      <c r="X11" s="199">
        <v>5</v>
      </c>
      <c r="Y11" s="203" t="s">
        <v>132</v>
      </c>
      <c r="Z11" s="383" t="s">
        <v>219</v>
      </c>
      <c r="AA11" s="333">
        <v>0.8</v>
      </c>
      <c r="AD11" s="207"/>
      <c r="AE11" s="430"/>
      <c r="AF11" s="428"/>
      <c r="AG11" s="219"/>
      <c r="AH11" s="220"/>
      <c r="AI11" s="207"/>
      <c r="AJ11" s="207"/>
    </row>
    <row r="12" spans="1:36" ht="27" customHeight="1">
      <c r="A12" s="2513"/>
      <c r="B12" s="2516"/>
      <c r="C12" s="721"/>
      <c r="D12" s="723"/>
      <c r="E12" s="726"/>
      <c r="F12" s="732"/>
      <c r="G12" s="738"/>
      <c r="H12" s="736"/>
      <c r="I12" s="736"/>
      <c r="J12" s="734"/>
      <c r="K12" s="721" t="s">
        <v>174</v>
      </c>
      <c r="L12" s="723"/>
      <c r="M12" s="726"/>
      <c r="N12" s="732"/>
      <c r="O12" s="738"/>
      <c r="P12" s="736"/>
      <c r="Q12" s="736"/>
      <c r="R12" s="734"/>
      <c r="S12" s="721" t="s">
        <v>174</v>
      </c>
      <c r="T12" s="723"/>
      <c r="U12" s="726"/>
      <c r="V12" s="732"/>
      <c r="W12" s="196" t="s">
        <v>248</v>
      </c>
      <c r="X12" s="199">
        <v>4</v>
      </c>
      <c r="Y12" s="203" t="s">
        <v>132</v>
      </c>
      <c r="Z12" s="326"/>
      <c r="AA12" s="333"/>
      <c r="AD12" s="207"/>
      <c r="AE12" s="429"/>
      <c r="AF12" s="428"/>
      <c r="AG12" s="219"/>
      <c r="AH12" s="220"/>
      <c r="AI12" s="207"/>
      <c r="AJ12" s="207"/>
    </row>
    <row r="13" spans="1:36" ht="27" customHeight="1">
      <c r="A13" s="2513"/>
      <c r="B13" s="2516"/>
      <c r="C13" s="721"/>
      <c r="D13" s="723"/>
      <c r="E13" s="726" t="s">
        <v>132</v>
      </c>
      <c r="F13" s="732">
        <f>D13*600/Y$4</f>
        <v>0</v>
      </c>
      <c r="G13" s="721"/>
      <c r="H13" s="723"/>
      <c r="I13" s="726"/>
      <c r="J13" s="734"/>
      <c r="K13" s="721" t="s">
        <v>174</v>
      </c>
      <c r="L13" s="723"/>
      <c r="M13" s="726"/>
      <c r="N13" s="732"/>
      <c r="O13" s="721" t="s">
        <v>174</v>
      </c>
      <c r="P13" s="729"/>
      <c r="Q13" s="726"/>
      <c r="R13" s="734"/>
      <c r="S13" s="721" t="s">
        <v>174</v>
      </c>
      <c r="T13" s="723"/>
      <c r="U13" s="726"/>
      <c r="V13" s="732"/>
      <c r="W13" s="196" t="s">
        <v>291</v>
      </c>
      <c r="X13" s="199">
        <v>20</v>
      </c>
      <c r="Y13" s="203" t="s">
        <v>132</v>
      </c>
      <c r="Z13" s="383"/>
      <c r="AA13" s="333"/>
      <c r="AD13" s="207"/>
      <c r="AE13" s="430"/>
      <c r="AF13" s="428"/>
      <c r="AG13" s="219"/>
      <c r="AH13" s="220"/>
      <c r="AI13" s="207"/>
      <c r="AJ13" s="207"/>
    </row>
    <row r="14" spans="1:36" ht="27" customHeight="1">
      <c r="A14" s="2513"/>
      <c r="B14" s="2516"/>
      <c r="C14" s="721"/>
      <c r="D14" s="723"/>
      <c r="E14" s="726"/>
      <c r="F14" s="732"/>
      <c r="G14" s="721"/>
      <c r="H14" s="723"/>
      <c r="I14" s="726"/>
      <c r="J14" s="734"/>
      <c r="K14" s="721"/>
      <c r="L14" s="723"/>
      <c r="M14" s="726"/>
      <c r="N14" s="732"/>
      <c r="O14" s="721"/>
      <c r="P14" s="729"/>
      <c r="Q14" s="726"/>
      <c r="R14" s="734"/>
      <c r="S14" s="721"/>
      <c r="T14" s="723"/>
      <c r="U14" s="726"/>
      <c r="V14" s="732"/>
      <c r="W14" s="226" t="s">
        <v>127</v>
      </c>
      <c r="X14" s="199"/>
      <c r="Y14" s="203"/>
      <c r="Z14" s="383"/>
      <c r="AA14" s="333"/>
      <c r="AD14" s="207"/>
      <c r="AE14" s="430"/>
      <c r="AF14" s="428"/>
      <c r="AG14" s="219"/>
      <c r="AH14" s="220"/>
      <c r="AI14" s="207"/>
      <c r="AJ14" s="207"/>
    </row>
    <row r="15" spans="1:36" ht="27" customHeight="1">
      <c r="A15" s="2513"/>
      <c r="B15" s="2516"/>
      <c r="C15" s="721"/>
      <c r="D15" s="723"/>
      <c r="E15" s="726"/>
      <c r="F15" s="732"/>
      <c r="G15" s="721"/>
      <c r="H15" s="723"/>
      <c r="I15" s="726"/>
      <c r="J15" s="734"/>
      <c r="K15" s="721"/>
      <c r="L15" s="723"/>
      <c r="M15" s="726"/>
      <c r="N15" s="732"/>
      <c r="O15" s="721"/>
      <c r="P15" s="729"/>
      <c r="Q15" s="726"/>
      <c r="R15" s="734"/>
      <c r="S15" s="721"/>
      <c r="T15" s="723"/>
      <c r="U15" s="726"/>
      <c r="V15" s="732"/>
      <c r="W15" s="226" t="s">
        <v>202</v>
      </c>
      <c r="X15" s="199"/>
      <c r="Y15" s="203"/>
      <c r="Z15" s="383"/>
      <c r="AA15" s="333"/>
      <c r="AD15" s="207"/>
      <c r="AE15" s="430"/>
      <c r="AF15" s="428"/>
      <c r="AG15" s="219"/>
      <c r="AH15" s="220"/>
      <c r="AI15" s="207"/>
      <c r="AJ15" s="207"/>
    </row>
    <row r="16" spans="1:36" ht="27" customHeight="1" thickBot="1">
      <c r="A16" s="2514"/>
      <c r="B16" s="2517"/>
      <c r="C16" s="722"/>
      <c r="D16" s="727"/>
      <c r="E16" s="728"/>
      <c r="F16" s="733">
        <f>SUM(F7:F11)</f>
        <v>94.73684210526315</v>
      </c>
      <c r="G16" s="722" t="s">
        <v>174</v>
      </c>
      <c r="H16" s="727"/>
      <c r="I16" s="728"/>
      <c r="J16" s="737">
        <f>SUM(J7:J9)</f>
        <v>78.94736842105263</v>
      </c>
      <c r="K16" s="722" t="s">
        <v>174</v>
      </c>
      <c r="L16" s="727"/>
      <c r="M16" s="728"/>
      <c r="N16" s="733">
        <f>SUM(N7:N13)</f>
        <v>63.94736842105263</v>
      </c>
      <c r="O16" s="722" t="s">
        <v>174</v>
      </c>
      <c r="P16" s="730"/>
      <c r="Q16" s="728"/>
      <c r="R16" s="735">
        <f>SUM(R7:R11)</f>
        <v>88.631595306550622</v>
      </c>
      <c r="S16" s="722" t="s">
        <v>174</v>
      </c>
      <c r="T16" s="727"/>
      <c r="U16" s="728"/>
      <c r="V16" s="733">
        <f>SUM(V7:V13)</f>
        <v>55.263157894736842</v>
      </c>
      <c r="W16" s="238" t="s">
        <v>128</v>
      </c>
      <c r="X16" s="200"/>
      <c r="Y16" s="204"/>
      <c r="Z16" s="187" t="s">
        <v>221</v>
      </c>
      <c r="AA16" s="335">
        <f>(AA6*70)+(AA7*75)+(AA8*25)+(AA9*45)+(AA10*60)+(AA11*150)</f>
        <v>854</v>
      </c>
      <c r="AD16" s="207"/>
      <c r="AE16" s="430"/>
      <c r="AF16" s="428"/>
      <c r="AG16" s="219"/>
      <c r="AH16" s="220"/>
      <c r="AI16" s="207"/>
      <c r="AJ16" s="207"/>
    </row>
    <row r="17" spans="1:39" ht="27" customHeight="1" thickBot="1">
      <c r="A17" s="2512">
        <f>三!A17</f>
        <v>44117</v>
      </c>
      <c r="B17" s="2515" t="str">
        <f>三!B17</f>
        <v>小米飯</v>
      </c>
      <c r="C17" s="2509" t="s">
        <v>948</v>
      </c>
      <c r="D17" s="2509"/>
      <c r="E17" s="2509"/>
      <c r="F17" s="2509"/>
      <c r="G17" s="2510" t="s">
        <v>812</v>
      </c>
      <c r="H17" s="2509"/>
      <c r="I17" s="2509"/>
      <c r="J17" s="2511"/>
      <c r="K17" s="2509" t="s">
        <v>318</v>
      </c>
      <c r="L17" s="2509"/>
      <c r="M17" s="2509"/>
      <c r="N17" s="2509"/>
      <c r="O17" s="2510" t="s">
        <v>818</v>
      </c>
      <c r="P17" s="2509"/>
      <c r="Q17" s="2509"/>
      <c r="R17" s="2509"/>
      <c r="S17" s="2509" t="s">
        <v>820</v>
      </c>
      <c r="T17" s="2509"/>
      <c r="U17" s="2509"/>
      <c r="V17" s="2509"/>
      <c r="W17" s="235" t="s">
        <v>131</v>
      </c>
      <c r="X17" s="236">
        <v>1</v>
      </c>
      <c r="Y17" s="237" t="s">
        <v>132</v>
      </c>
      <c r="Z17" s="381" t="s">
        <v>211</v>
      </c>
      <c r="AA17" s="332">
        <v>6</v>
      </c>
      <c r="AD17" s="207"/>
      <c r="AE17" s="430"/>
      <c r="AF17" s="428"/>
      <c r="AG17" s="219"/>
      <c r="AH17" s="220"/>
      <c r="AI17" s="207"/>
      <c r="AJ17" s="207"/>
    </row>
    <row r="18" spans="1:39" ht="27" customHeight="1">
      <c r="A18" s="2513"/>
      <c r="B18" s="2516"/>
      <c r="C18" s="2257" t="s">
        <v>949</v>
      </c>
      <c r="D18" s="1224">
        <v>10</v>
      </c>
      <c r="E18" s="1233" t="s">
        <v>439</v>
      </c>
      <c r="F18" s="1222">
        <f>D18*600/Y$4</f>
        <v>78.94736842105263</v>
      </c>
      <c r="G18" s="2245" t="s">
        <v>813</v>
      </c>
      <c r="H18" s="929">
        <v>10</v>
      </c>
      <c r="I18" s="1383" t="s">
        <v>111</v>
      </c>
      <c r="J18" s="1024">
        <f>H18*600/Y$4</f>
        <v>78.94736842105263</v>
      </c>
      <c r="K18" s="720" t="s">
        <v>168</v>
      </c>
      <c r="L18" s="724">
        <v>8</v>
      </c>
      <c r="M18" s="725" t="s">
        <v>111</v>
      </c>
      <c r="N18" s="731">
        <f>L18*600/Y$4</f>
        <v>63.157894736842103</v>
      </c>
      <c r="O18" s="2246" t="s">
        <v>819</v>
      </c>
      <c r="P18" s="1180">
        <f>S$4</f>
        <v>17</v>
      </c>
      <c r="Q18" s="726" t="s">
        <v>111</v>
      </c>
      <c r="R18" s="734">
        <f>P18*600/S$4</f>
        <v>600</v>
      </c>
      <c r="S18" s="2257" t="s">
        <v>822</v>
      </c>
      <c r="T18" s="723">
        <v>5</v>
      </c>
      <c r="U18" s="726" t="s">
        <v>111</v>
      </c>
      <c r="V18" s="732">
        <f>T18*600/Y$4</f>
        <v>39.473684210526315</v>
      </c>
      <c r="W18" s="196" t="s">
        <v>248</v>
      </c>
      <c r="X18" s="199">
        <v>4</v>
      </c>
      <c r="Y18" s="203" t="s">
        <v>132</v>
      </c>
      <c r="Z18" s="383" t="s">
        <v>212</v>
      </c>
      <c r="AA18" s="333">
        <v>2.5</v>
      </c>
      <c r="AC18" s="210"/>
      <c r="AD18" s="207"/>
      <c r="AE18" s="430"/>
      <c r="AF18" s="428"/>
      <c r="AG18" s="219"/>
      <c r="AH18" s="220"/>
      <c r="AI18" s="207"/>
      <c r="AJ18" s="207"/>
    </row>
    <row r="19" spans="1:39" ht="27" customHeight="1">
      <c r="A19" s="2513"/>
      <c r="B19" s="2516"/>
      <c r="C19" s="2257" t="s">
        <v>871</v>
      </c>
      <c r="D19" s="953">
        <v>2</v>
      </c>
      <c r="E19" s="726" t="s">
        <v>350</v>
      </c>
      <c r="F19" s="732">
        <f t="shared" ref="F19:F21" si="7">D19*600/Y$4</f>
        <v>15.789473684210526</v>
      </c>
      <c r="G19" s="2246" t="s">
        <v>797</v>
      </c>
      <c r="H19" s="953">
        <v>0.5</v>
      </c>
      <c r="I19" s="1233" t="s">
        <v>436</v>
      </c>
      <c r="J19" s="1228">
        <f>H19*600/Y$4</f>
        <v>3.9473684210526314</v>
      </c>
      <c r="K19" s="2257" t="s">
        <v>806</v>
      </c>
      <c r="L19" s="424">
        <v>0.1</v>
      </c>
      <c r="M19" s="2279" t="s">
        <v>817</v>
      </c>
      <c r="N19" s="732">
        <f>L19*600/Y$4</f>
        <v>0.78947368421052633</v>
      </c>
      <c r="O19" s="1764"/>
      <c r="P19" s="729"/>
      <c r="Q19" s="726" t="s">
        <v>111</v>
      </c>
      <c r="R19" s="734">
        <f>P19*600/S$4</f>
        <v>0</v>
      </c>
      <c r="S19" s="2257" t="s">
        <v>821</v>
      </c>
      <c r="T19" s="723">
        <v>4</v>
      </c>
      <c r="U19" s="1770" t="s">
        <v>413</v>
      </c>
      <c r="V19" s="732">
        <f>T19*600/Y$4</f>
        <v>31.578947368421051</v>
      </c>
      <c r="W19" s="193"/>
      <c r="X19" s="199"/>
      <c r="Y19" s="203"/>
      <c r="Z19" s="383" t="s">
        <v>213</v>
      </c>
      <c r="AA19" s="333">
        <v>1.2</v>
      </c>
      <c r="AC19" s="210"/>
      <c r="AD19" s="207"/>
      <c r="AE19" s="430"/>
      <c r="AF19" s="430"/>
      <c r="AG19" s="219"/>
      <c r="AH19" s="220"/>
      <c r="AI19" s="207"/>
      <c r="AJ19" s="207"/>
    </row>
    <row r="20" spans="1:39" ht="27" customHeight="1">
      <c r="A20" s="2513"/>
      <c r="B20" s="2516"/>
      <c r="C20" s="1769"/>
      <c r="D20" s="723"/>
      <c r="E20" s="726" t="s">
        <v>350</v>
      </c>
      <c r="F20" s="732">
        <f t="shared" si="7"/>
        <v>0</v>
      </c>
      <c r="G20" s="2257" t="s">
        <v>814</v>
      </c>
      <c r="H20" s="953">
        <v>0.1</v>
      </c>
      <c r="I20" s="726" t="s">
        <v>389</v>
      </c>
      <c r="J20" s="734">
        <f>H20*600/Y$4</f>
        <v>0.78947368421052633</v>
      </c>
      <c r="K20" s="721" t="s">
        <v>174</v>
      </c>
      <c r="L20" s="723"/>
      <c r="M20" s="726"/>
      <c r="N20" s="732"/>
      <c r="O20" s="1769"/>
      <c r="P20" s="729"/>
      <c r="Q20" s="726" t="s">
        <v>111</v>
      </c>
      <c r="R20" s="734">
        <f>P20*600/S$4</f>
        <v>0</v>
      </c>
      <c r="S20" s="721"/>
      <c r="T20" s="723"/>
      <c r="U20" s="726"/>
      <c r="V20" s="732"/>
      <c r="W20" s="193"/>
      <c r="X20" s="199"/>
      <c r="Y20" s="203"/>
      <c r="Z20" s="383" t="s">
        <v>215</v>
      </c>
      <c r="AA20" s="333">
        <v>2.2000000000000002</v>
      </c>
      <c r="AD20" s="207"/>
      <c r="AE20" s="430"/>
      <c r="AF20" s="430"/>
      <c r="AG20" s="219"/>
      <c r="AH20" s="220"/>
      <c r="AI20" s="207"/>
      <c r="AJ20" s="207"/>
    </row>
    <row r="21" spans="1:39" ht="27" customHeight="1">
      <c r="A21" s="2513"/>
      <c r="B21" s="2516"/>
      <c r="C21" s="1001"/>
      <c r="D21" s="736"/>
      <c r="E21" s="999" t="s">
        <v>408</v>
      </c>
      <c r="F21" s="732">
        <f t="shared" si="7"/>
        <v>0</v>
      </c>
      <c r="G21" s="2257" t="s">
        <v>815</v>
      </c>
      <c r="H21" s="723">
        <v>3</v>
      </c>
      <c r="I21" s="2279" t="s">
        <v>816</v>
      </c>
      <c r="J21" s="2278">
        <f>H21*600/Y$4</f>
        <v>23.684210526315791</v>
      </c>
      <c r="K21" s="721" t="s">
        <v>174</v>
      </c>
      <c r="L21" s="723"/>
      <c r="M21" s="726"/>
      <c r="N21" s="732"/>
      <c r="O21" s="738"/>
      <c r="P21" s="736"/>
      <c r="Q21" s="736"/>
      <c r="R21" s="734"/>
      <c r="S21" s="721"/>
      <c r="T21" s="723"/>
      <c r="U21" s="726" t="s">
        <v>111</v>
      </c>
      <c r="V21" s="732">
        <f>T21*600/Y$4</f>
        <v>0</v>
      </c>
      <c r="W21" s="197"/>
      <c r="X21" s="199"/>
      <c r="Y21" s="203"/>
      <c r="Z21" s="383" t="s">
        <v>33</v>
      </c>
      <c r="AA21" s="333">
        <v>0</v>
      </c>
      <c r="AD21" s="2532"/>
      <c r="AE21" s="2533"/>
      <c r="AF21" s="430"/>
      <c r="AG21" s="219"/>
      <c r="AH21" s="220"/>
      <c r="AI21" s="207"/>
      <c r="AJ21" s="207"/>
    </row>
    <row r="22" spans="1:39" ht="27" customHeight="1">
      <c r="A22" s="2513"/>
      <c r="B22" s="2516"/>
      <c r="C22" s="738"/>
      <c r="D22" s="736"/>
      <c r="E22" s="736"/>
      <c r="F22" s="734"/>
      <c r="G22" s="721"/>
      <c r="H22" s="723"/>
      <c r="I22" s="726"/>
      <c r="J22" s="734"/>
      <c r="K22" s="721" t="s">
        <v>174</v>
      </c>
      <c r="L22" s="723"/>
      <c r="M22" s="726"/>
      <c r="N22" s="732"/>
      <c r="O22" s="738"/>
      <c r="P22" s="736"/>
      <c r="Q22" s="736"/>
      <c r="R22" s="734"/>
      <c r="S22" s="721" t="s">
        <v>174</v>
      </c>
      <c r="T22" s="723"/>
      <c r="U22" s="726" t="s">
        <v>111</v>
      </c>
      <c r="V22" s="732">
        <f t="shared" ref="V22:V40" si="8">T22*600/W$4</f>
        <v>0</v>
      </c>
      <c r="W22" s="193"/>
      <c r="X22" s="199"/>
      <c r="Y22" s="203"/>
      <c r="Z22" s="383" t="s">
        <v>219</v>
      </c>
      <c r="AA22" s="333">
        <v>0</v>
      </c>
      <c r="AD22" s="2532"/>
      <c r="AE22" s="2533"/>
      <c r="AF22" s="430"/>
      <c r="AG22" s="219"/>
      <c r="AH22" s="220"/>
      <c r="AI22" s="207"/>
      <c r="AJ22" s="207"/>
    </row>
    <row r="23" spans="1:39" ht="27" customHeight="1">
      <c r="A23" s="2513"/>
      <c r="B23" s="2516"/>
      <c r="C23" s="721"/>
      <c r="D23" s="723"/>
      <c r="E23" s="726"/>
      <c r="F23" s="732"/>
      <c r="G23" s="721" t="s">
        <v>174</v>
      </c>
      <c r="H23" s="723"/>
      <c r="I23" s="726"/>
      <c r="J23" s="734"/>
      <c r="K23" s="721" t="s">
        <v>174</v>
      </c>
      <c r="L23" s="723"/>
      <c r="M23" s="726"/>
      <c r="N23" s="732"/>
      <c r="O23" s="721" t="s">
        <v>174</v>
      </c>
      <c r="P23" s="729"/>
      <c r="Q23" s="726"/>
      <c r="R23" s="734"/>
      <c r="S23" s="721" t="s">
        <v>174</v>
      </c>
      <c r="T23" s="723"/>
      <c r="U23" s="726"/>
      <c r="V23" s="732"/>
      <c r="W23" s="197"/>
      <c r="X23" s="199"/>
      <c r="Y23" s="203"/>
      <c r="Z23" s="326"/>
      <c r="AA23" s="333"/>
      <c r="AD23" s="207"/>
      <c r="AE23" s="430"/>
      <c r="AF23" s="430"/>
      <c r="AG23" s="219"/>
      <c r="AH23" s="220"/>
      <c r="AI23" s="207"/>
      <c r="AJ23" s="207"/>
    </row>
    <row r="24" spans="1:39" ht="27" customHeight="1" thickBot="1">
      <c r="A24" s="2514"/>
      <c r="B24" s="2517"/>
      <c r="C24" s="722"/>
      <c r="D24" s="727"/>
      <c r="E24" s="728"/>
      <c r="F24" s="733">
        <f>SUM(F18:F20)</f>
        <v>94.73684210526315</v>
      </c>
      <c r="G24" s="722" t="s">
        <v>174</v>
      </c>
      <c r="H24" s="727"/>
      <c r="I24" s="728"/>
      <c r="J24" s="1000">
        <f>SUM(J18:J23)</f>
        <v>107.36842105263158</v>
      </c>
      <c r="K24" s="722" t="s">
        <v>174</v>
      </c>
      <c r="L24" s="727"/>
      <c r="M24" s="728"/>
      <c r="N24" s="733">
        <f>SUM(N18:N23)</f>
        <v>63.94736842105263</v>
      </c>
      <c r="O24" s="722" t="s">
        <v>174</v>
      </c>
      <c r="P24" s="730"/>
      <c r="Q24" s="728"/>
      <c r="R24" s="1000">
        <f>SUM(R18:R20)</f>
        <v>600</v>
      </c>
      <c r="S24" s="722" t="s">
        <v>174</v>
      </c>
      <c r="T24" s="727"/>
      <c r="U24" s="728"/>
      <c r="V24" s="733">
        <f>SUM(V18:V23)</f>
        <v>71.05263157894737</v>
      </c>
      <c r="W24" s="197"/>
      <c r="X24" s="199"/>
      <c r="Y24" s="203"/>
      <c r="Z24" s="187" t="s">
        <v>221</v>
      </c>
      <c r="AA24" s="335">
        <f>(AA17*70)+(AA18*75)+(AA19*25)+(AA20*45)+(AA21*60)+(AA22*150)</f>
        <v>736.5</v>
      </c>
      <c r="AD24" s="207"/>
      <c r="AE24" s="430"/>
      <c r="AF24" s="430"/>
      <c r="AG24" s="219"/>
      <c r="AH24" s="220"/>
      <c r="AI24" s="207"/>
      <c r="AJ24" s="207"/>
    </row>
    <row r="25" spans="1:39" ht="27" customHeight="1" thickBot="1">
      <c r="A25" s="2518">
        <f>三!A25</f>
        <v>44118</v>
      </c>
      <c r="B25" s="2521" t="s">
        <v>317</v>
      </c>
      <c r="C25" s="2509" t="s">
        <v>823</v>
      </c>
      <c r="D25" s="2509"/>
      <c r="E25" s="2509"/>
      <c r="F25" s="2509"/>
      <c r="G25" s="2510" t="s">
        <v>942</v>
      </c>
      <c r="H25" s="2509"/>
      <c r="I25" s="2509"/>
      <c r="J25" s="2511"/>
      <c r="K25" s="2509" t="s">
        <v>281</v>
      </c>
      <c r="L25" s="2509"/>
      <c r="M25" s="2509"/>
      <c r="N25" s="2509"/>
      <c r="O25" s="2510" t="s">
        <v>828</v>
      </c>
      <c r="P25" s="2509"/>
      <c r="Q25" s="2509"/>
      <c r="R25" s="2509"/>
      <c r="S25" s="2509" t="s">
        <v>832</v>
      </c>
      <c r="T25" s="2509"/>
      <c r="U25" s="2509"/>
      <c r="V25" s="2509"/>
      <c r="W25" s="195" t="s">
        <v>126</v>
      </c>
      <c r="X25" s="2534">
        <f>D3+D4+F3+L3+L4+N3</f>
        <v>2513</v>
      </c>
      <c r="Y25" s="2536" t="s">
        <v>123</v>
      </c>
      <c r="Z25" s="381" t="s">
        <v>211</v>
      </c>
      <c r="AA25" s="332">
        <v>6</v>
      </c>
      <c r="AD25" s="207"/>
      <c r="AE25" s="430"/>
      <c r="AF25" s="430"/>
      <c r="AG25" s="219"/>
      <c r="AH25" s="220"/>
      <c r="AI25" s="207"/>
      <c r="AJ25" s="207"/>
    </row>
    <row r="26" spans="1:39" ht="27" customHeight="1" thickBot="1">
      <c r="A26" s="2519"/>
      <c r="B26" s="2522"/>
      <c r="C26" s="2246" t="s">
        <v>824</v>
      </c>
      <c r="D26" s="1005">
        <v>8</v>
      </c>
      <c r="E26" s="518" t="s">
        <v>342</v>
      </c>
      <c r="F26" s="423">
        <f>D26*600/Y$4</f>
        <v>63.157894736842103</v>
      </c>
      <c r="G26" s="2257" t="s">
        <v>943</v>
      </c>
      <c r="H26" s="1286">
        <f>Y$4</f>
        <v>76</v>
      </c>
      <c r="I26" s="1287" t="s">
        <v>306</v>
      </c>
      <c r="J26" s="955">
        <v>100</v>
      </c>
      <c r="K26" s="740" t="s">
        <v>343</v>
      </c>
      <c r="L26" s="743">
        <v>8</v>
      </c>
      <c r="M26" s="518" t="s">
        <v>344</v>
      </c>
      <c r="N26" s="753">
        <f>L26*600/Y$4</f>
        <v>63.157894736842103</v>
      </c>
      <c r="O26" s="2257" t="s">
        <v>829</v>
      </c>
      <c r="P26" s="1008">
        <v>2</v>
      </c>
      <c r="Q26" s="745" t="s">
        <v>111</v>
      </c>
      <c r="R26" s="755">
        <f>P26*600/S$4</f>
        <v>70.588235294117652</v>
      </c>
      <c r="S26" s="897" t="s">
        <v>758</v>
      </c>
      <c r="T26" s="1011">
        <v>5</v>
      </c>
      <c r="U26" s="745" t="s">
        <v>351</v>
      </c>
      <c r="V26" s="753">
        <f>T26*600/Y$4</f>
        <v>39.473684210526315</v>
      </c>
      <c r="W26" s="209" t="s">
        <v>125</v>
      </c>
      <c r="X26" s="2535"/>
      <c r="Y26" s="2537"/>
      <c r="Z26" s="383" t="s">
        <v>212</v>
      </c>
      <c r="AA26" s="333">
        <v>2.1</v>
      </c>
      <c r="AD26" s="207"/>
      <c r="AE26" s="430"/>
      <c r="AF26" s="430"/>
      <c r="AG26" s="219"/>
      <c r="AH26" s="220"/>
      <c r="AI26" s="207"/>
      <c r="AJ26" s="207"/>
    </row>
    <row r="27" spans="1:39" ht="27" customHeight="1">
      <c r="A27" s="2519"/>
      <c r="B27" s="2522"/>
      <c r="C27" s="2246" t="s">
        <v>825</v>
      </c>
      <c r="D27" s="1005">
        <v>2</v>
      </c>
      <c r="E27" s="451" t="s">
        <v>132</v>
      </c>
      <c r="F27" s="753">
        <f>D27*600/Y$4</f>
        <v>15.789473684210526</v>
      </c>
      <c r="G27" s="1495"/>
      <c r="H27" s="743"/>
      <c r="I27" s="451" t="s">
        <v>344</v>
      </c>
      <c r="J27" s="1234">
        <f>H27*600/Y$4</f>
        <v>0</v>
      </c>
      <c r="K27" s="2257" t="s">
        <v>806</v>
      </c>
      <c r="L27" s="424">
        <v>1</v>
      </c>
      <c r="M27" s="451" t="s">
        <v>344</v>
      </c>
      <c r="N27" s="753">
        <f>L27*600/Y$4</f>
        <v>7.8947368421052628</v>
      </c>
      <c r="O27" s="2246" t="s">
        <v>830</v>
      </c>
      <c r="P27" s="750">
        <v>1</v>
      </c>
      <c r="Q27" s="746" t="s">
        <v>111</v>
      </c>
      <c r="R27" s="755">
        <f t="shared" ref="R27:R29" si="9">P27*600/S$4</f>
        <v>35.294117647058826</v>
      </c>
      <c r="S27" s="2257" t="s">
        <v>833</v>
      </c>
      <c r="T27" s="1010">
        <v>1</v>
      </c>
      <c r="U27" s="745" t="s">
        <v>351</v>
      </c>
      <c r="V27" s="753">
        <f t="shared" ref="V27:V28" si="10">T27*600/Y$4</f>
        <v>7.8947368421052628</v>
      </c>
      <c r="W27" s="235" t="s">
        <v>131</v>
      </c>
      <c r="X27" s="236">
        <v>1</v>
      </c>
      <c r="Y27" s="237" t="s">
        <v>132</v>
      </c>
      <c r="Z27" s="383" t="s">
        <v>213</v>
      </c>
      <c r="AA27" s="333">
        <v>1.2</v>
      </c>
      <c r="AD27" s="207"/>
      <c r="AE27" s="430"/>
      <c r="AF27" s="430"/>
      <c r="AG27" s="219"/>
      <c r="AH27" s="220"/>
      <c r="AI27" s="207"/>
      <c r="AJ27" s="207"/>
    </row>
    <row r="28" spans="1:39" ht="27" customHeight="1">
      <c r="A28" s="2519"/>
      <c r="B28" s="2522"/>
      <c r="C28" s="2246" t="s">
        <v>797</v>
      </c>
      <c r="D28" s="953">
        <v>1</v>
      </c>
      <c r="E28" s="451" t="s">
        <v>345</v>
      </c>
      <c r="F28" s="753">
        <f>D28*600/Y$4</f>
        <v>7.8947368421052628</v>
      </c>
      <c r="G28" s="740"/>
      <c r="H28" s="743"/>
      <c r="I28" s="451"/>
      <c r="J28" s="755"/>
      <c r="K28" s="740"/>
      <c r="L28" s="743"/>
      <c r="M28" s="451"/>
      <c r="N28" s="753"/>
      <c r="O28" s="2246" t="s">
        <v>831</v>
      </c>
      <c r="P28" s="750">
        <v>1</v>
      </c>
      <c r="Q28" s="1383" t="s">
        <v>111</v>
      </c>
      <c r="R28" s="755">
        <f t="shared" si="9"/>
        <v>35.294117647058826</v>
      </c>
      <c r="S28" s="1009"/>
      <c r="T28" s="953"/>
      <c r="U28" s="746" t="s">
        <v>111</v>
      </c>
      <c r="V28" s="753">
        <f t="shared" si="10"/>
        <v>0</v>
      </c>
      <c r="W28" s="196" t="s">
        <v>248</v>
      </c>
      <c r="X28" s="199">
        <v>4</v>
      </c>
      <c r="Y28" s="203" t="s">
        <v>132</v>
      </c>
      <c r="Z28" s="383" t="s">
        <v>215</v>
      </c>
      <c r="AA28" s="333">
        <v>2.2000000000000002</v>
      </c>
      <c r="AD28" s="207"/>
      <c r="AE28" s="430"/>
      <c r="AF28" s="430"/>
      <c r="AG28" s="431"/>
      <c r="AH28" s="220"/>
      <c r="AI28" s="207"/>
      <c r="AJ28" s="207"/>
    </row>
    <row r="29" spans="1:39" ht="27" customHeight="1">
      <c r="A29" s="2519"/>
      <c r="B29" s="2522"/>
      <c r="C29" s="2235" t="s">
        <v>826</v>
      </c>
      <c r="D29" s="953">
        <v>1</v>
      </c>
      <c r="E29" s="451" t="s">
        <v>345</v>
      </c>
      <c r="F29" s="753">
        <f>D29*600/Y$4</f>
        <v>7.8947368421052628</v>
      </c>
      <c r="G29" s="740" t="s">
        <v>346</v>
      </c>
      <c r="H29" s="743"/>
      <c r="I29" s="451" t="s">
        <v>345</v>
      </c>
      <c r="J29" s="755">
        <f t="shared" si="6"/>
        <v>0</v>
      </c>
      <c r="K29" s="740" t="s">
        <v>346</v>
      </c>
      <c r="L29" s="743"/>
      <c r="M29" s="451"/>
      <c r="N29" s="753"/>
      <c r="O29" s="1499"/>
      <c r="P29" s="757"/>
      <c r="Q29" s="1383" t="s">
        <v>263</v>
      </c>
      <c r="R29" s="1500">
        <f t="shared" si="9"/>
        <v>0</v>
      </c>
      <c r="S29" s="1009"/>
      <c r="T29" s="1010"/>
      <c r="U29" s="746"/>
      <c r="V29" s="753"/>
      <c r="W29" s="197"/>
      <c r="X29" s="199"/>
      <c r="Y29" s="203" t="s">
        <v>132</v>
      </c>
      <c r="Z29" s="383" t="s">
        <v>33</v>
      </c>
      <c r="AA29" s="333">
        <v>1</v>
      </c>
      <c r="AD29" s="207"/>
      <c r="AE29" s="430"/>
      <c r="AF29" s="430"/>
      <c r="AG29" s="431"/>
      <c r="AH29" s="220"/>
      <c r="AI29" s="201"/>
      <c r="AJ29" s="201"/>
      <c r="AK29" s="201"/>
      <c r="AL29" s="344"/>
      <c r="AM29" s="201"/>
    </row>
    <row r="30" spans="1:39" ht="27" customHeight="1">
      <c r="A30" s="2519"/>
      <c r="B30" s="2522"/>
      <c r="C30" s="1497"/>
      <c r="E30" s="1498" t="s">
        <v>111</v>
      </c>
      <c r="F30" s="1496">
        <f>D30*600/Y$4</f>
        <v>0</v>
      </c>
      <c r="G30" s="740" t="s">
        <v>346</v>
      </c>
      <c r="H30" s="743"/>
      <c r="I30" s="451" t="s">
        <v>345</v>
      </c>
      <c r="J30" s="755">
        <f t="shared" si="6"/>
        <v>0</v>
      </c>
      <c r="K30" s="740" t="s">
        <v>346</v>
      </c>
      <c r="L30" s="743"/>
      <c r="M30" s="451"/>
      <c r="N30" s="753"/>
      <c r="O30" s="740" t="s">
        <v>346</v>
      </c>
      <c r="P30" s="750"/>
      <c r="Q30" s="746" t="s">
        <v>111</v>
      </c>
      <c r="R30" s="755">
        <f t="shared" si="4"/>
        <v>0</v>
      </c>
      <c r="S30" s="740"/>
      <c r="T30" s="743"/>
      <c r="U30" s="746" t="s">
        <v>111</v>
      </c>
      <c r="V30" s="753"/>
      <c r="W30" s="197"/>
      <c r="X30" s="199"/>
      <c r="Y30" s="203"/>
      <c r="Z30" s="383" t="s">
        <v>219</v>
      </c>
      <c r="AA30" s="333">
        <v>0</v>
      </c>
      <c r="AD30" s="207"/>
      <c r="AE30" s="430"/>
      <c r="AF30" s="430"/>
      <c r="AG30" s="219"/>
      <c r="AH30" s="220"/>
      <c r="AI30" s="201"/>
      <c r="AJ30" s="201"/>
      <c r="AK30" s="201"/>
      <c r="AL30" s="344"/>
      <c r="AM30" s="201"/>
    </row>
    <row r="31" spans="1:39" ht="27" customHeight="1">
      <c r="A31" s="2519"/>
      <c r="B31" s="2522"/>
      <c r="C31" s="1003"/>
      <c r="D31" s="1004"/>
      <c r="E31" s="1007" t="s">
        <v>111</v>
      </c>
      <c r="F31" s="1006">
        <f t="shared" ref="F31" si="11">D31*600/Y$4</f>
        <v>0</v>
      </c>
      <c r="G31" s="742" t="s">
        <v>346</v>
      </c>
      <c r="H31" s="743"/>
      <c r="I31" s="451" t="s">
        <v>345</v>
      </c>
      <c r="J31" s="755">
        <f t="shared" si="6"/>
        <v>0</v>
      </c>
      <c r="K31" s="740" t="s">
        <v>346</v>
      </c>
      <c r="L31" s="743"/>
      <c r="M31" s="451"/>
      <c r="N31" s="753"/>
      <c r="O31" s="742"/>
      <c r="P31" s="750"/>
      <c r="Q31" s="746"/>
      <c r="R31" s="755"/>
      <c r="S31" s="742" t="s">
        <v>174</v>
      </c>
      <c r="T31" s="743"/>
      <c r="U31" s="746" t="s">
        <v>111</v>
      </c>
      <c r="V31" s="753">
        <f t="shared" si="8"/>
        <v>0</v>
      </c>
      <c r="W31" s="197"/>
      <c r="X31" s="199"/>
      <c r="Y31" s="203"/>
      <c r="Z31" s="383"/>
      <c r="AA31" s="333"/>
      <c r="AD31" s="207"/>
      <c r="AE31" s="430"/>
      <c r="AF31" s="430"/>
      <c r="AG31" s="219"/>
      <c r="AH31" s="220"/>
      <c r="AI31" s="201"/>
      <c r="AJ31" s="201"/>
      <c r="AK31" s="201"/>
      <c r="AL31" s="344"/>
      <c r="AM31" s="201"/>
    </row>
    <row r="32" spans="1:39" ht="27" customHeight="1">
      <c r="A32" s="2519"/>
      <c r="B32" s="2522"/>
      <c r="C32" s="553"/>
      <c r="D32" s="749"/>
      <c r="E32" s="746"/>
      <c r="F32" s="753"/>
      <c r="G32" s="742" t="s">
        <v>174</v>
      </c>
      <c r="H32" s="743"/>
      <c r="I32" s="746" t="s">
        <v>111</v>
      </c>
      <c r="J32" s="755">
        <f t="shared" si="6"/>
        <v>0</v>
      </c>
      <c r="K32" s="740" t="s">
        <v>174</v>
      </c>
      <c r="L32" s="743"/>
      <c r="M32" s="746"/>
      <c r="N32" s="753"/>
      <c r="O32" s="742" t="s">
        <v>174</v>
      </c>
      <c r="P32" s="750"/>
      <c r="Q32" s="746" t="s">
        <v>111</v>
      </c>
      <c r="R32" s="755">
        <f t="shared" si="4"/>
        <v>0</v>
      </c>
      <c r="S32" s="742" t="s">
        <v>174</v>
      </c>
      <c r="T32" s="743"/>
      <c r="U32" s="746" t="s">
        <v>111</v>
      </c>
      <c r="V32" s="753">
        <f t="shared" si="8"/>
        <v>0</v>
      </c>
      <c r="W32" s="197"/>
      <c r="X32" s="199"/>
      <c r="Y32" s="203"/>
      <c r="Z32" s="383"/>
      <c r="AA32" s="333"/>
      <c r="AD32" s="207"/>
      <c r="AE32" s="430"/>
      <c r="AF32" s="430"/>
      <c r="AG32" s="219"/>
      <c r="AH32" s="220"/>
      <c r="AI32" s="201"/>
      <c r="AJ32" s="201"/>
      <c r="AK32" s="201"/>
      <c r="AL32" s="344"/>
      <c r="AM32" s="201"/>
    </row>
    <row r="33" spans="1:39" ht="27" customHeight="1" thickBot="1">
      <c r="A33" s="2519"/>
      <c r="B33" s="2522"/>
      <c r="C33" s="741"/>
      <c r="D33" s="747"/>
      <c r="E33" s="757"/>
      <c r="F33" s="753"/>
      <c r="G33" s="742" t="s">
        <v>174</v>
      </c>
      <c r="H33" s="743"/>
      <c r="I33" s="746"/>
      <c r="J33" s="755"/>
      <c r="K33" s="740" t="s">
        <v>174</v>
      </c>
      <c r="L33" s="743"/>
      <c r="M33" s="746"/>
      <c r="N33" s="753"/>
      <c r="O33" s="742" t="s">
        <v>174</v>
      </c>
      <c r="P33" s="750"/>
      <c r="Q33" s="746"/>
      <c r="R33" s="755"/>
      <c r="S33" s="742" t="s">
        <v>174</v>
      </c>
      <c r="T33" s="743"/>
      <c r="U33" s="746"/>
      <c r="V33" s="753"/>
      <c r="W33" s="197"/>
      <c r="X33" s="199"/>
      <c r="Y33" s="203"/>
      <c r="Z33" s="326"/>
      <c r="AA33" s="333"/>
      <c r="AD33" s="207"/>
      <c r="AE33" s="430"/>
      <c r="AF33" s="430"/>
      <c r="AG33" s="219"/>
      <c r="AH33" s="220"/>
      <c r="AI33" s="201"/>
      <c r="AJ33" s="201"/>
      <c r="AK33" s="201"/>
      <c r="AL33" s="344"/>
      <c r="AM33" s="201"/>
    </row>
    <row r="34" spans="1:39" ht="27" customHeight="1" thickBot="1">
      <c r="A34" s="2520"/>
      <c r="B34" s="2523"/>
      <c r="C34" s="187" t="s">
        <v>174</v>
      </c>
      <c r="D34" s="230"/>
      <c r="E34" s="231"/>
      <c r="F34" s="256">
        <f>SUM(F26:F29)</f>
        <v>94.73684210526315</v>
      </c>
      <c r="G34" s="187" t="s">
        <v>174</v>
      </c>
      <c r="H34" s="230"/>
      <c r="I34" s="231"/>
      <c r="J34" s="497">
        <f>SUM(J26:J33)</f>
        <v>100</v>
      </c>
      <c r="K34" s="187" t="s">
        <v>174</v>
      </c>
      <c r="L34" s="230"/>
      <c r="M34" s="231"/>
      <c r="N34" s="256">
        <f>SUM(N26:N33)</f>
        <v>71.05263157894737</v>
      </c>
      <c r="O34" s="187" t="s">
        <v>174</v>
      </c>
      <c r="P34" s="234"/>
      <c r="Q34" s="231"/>
      <c r="R34" s="261">
        <f>SUM(R26:R29)</f>
        <v>141.1764705882353</v>
      </c>
      <c r="S34" s="187" t="s">
        <v>174</v>
      </c>
      <c r="T34" s="230"/>
      <c r="U34" s="231"/>
      <c r="V34" s="256">
        <f>SUM(V26:V33)</f>
        <v>47.368421052631575</v>
      </c>
      <c r="W34" s="198"/>
      <c r="X34" s="200"/>
      <c r="Y34" s="204"/>
      <c r="Z34" s="187" t="s">
        <v>221</v>
      </c>
      <c r="AA34" s="335">
        <f>(AA25*70)+(AA26*75)+(AA27*25)+(AA28*45)+(AA29*60)+(AA30*150)</f>
        <v>766.5</v>
      </c>
      <c r="AD34" s="207"/>
      <c r="AE34" s="430"/>
      <c r="AF34" s="430"/>
      <c r="AG34" s="219"/>
      <c r="AH34" s="220"/>
      <c r="AI34" s="201"/>
      <c r="AJ34" s="201"/>
      <c r="AK34" s="201"/>
      <c r="AL34" s="344"/>
      <c r="AM34" s="201"/>
    </row>
    <row r="35" spans="1:39" ht="27" customHeight="1" thickBot="1">
      <c r="A35" s="2512">
        <f>三!A35</f>
        <v>44119</v>
      </c>
      <c r="B35" s="2516" t="str">
        <f>三!B35</f>
        <v>燕麥飯</v>
      </c>
      <c r="C35" s="2509" t="s">
        <v>834</v>
      </c>
      <c r="D35" s="2509"/>
      <c r="E35" s="2509"/>
      <c r="F35" s="2509"/>
      <c r="G35" s="2510" t="s">
        <v>837</v>
      </c>
      <c r="H35" s="2509"/>
      <c r="I35" s="2509"/>
      <c r="J35" s="2511"/>
      <c r="K35" s="2509" t="s">
        <v>318</v>
      </c>
      <c r="L35" s="2509"/>
      <c r="M35" s="2509"/>
      <c r="N35" s="2509"/>
      <c r="O35" s="2510" t="s">
        <v>840</v>
      </c>
      <c r="P35" s="2509"/>
      <c r="Q35" s="2509"/>
      <c r="R35" s="2509"/>
      <c r="S35" s="2509" t="s">
        <v>841</v>
      </c>
      <c r="T35" s="2509"/>
      <c r="U35" s="2509"/>
      <c r="V35" s="2509"/>
      <c r="W35" s="239" t="s">
        <v>131</v>
      </c>
      <c r="X35" s="240">
        <v>1</v>
      </c>
      <c r="Y35" s="241" t="s">
        <v>132</v>
      </c>
      <c r="Z35" s="381" t="s">
        <v>211</v>
      </c>
      <c r="AA35" s="332">
        <v>6.3</v>
      </c>
      <c r="AD35" s="207"/>
      <c r="AE35" s="430"/>
      <c r="AF35" s="430"/>
      <c r="AG35" s="219"/>
      <c r="AH35" s="220"/>
      <c r="AI35" s="201"/>
      <c r="AJ35" s="201"/>
      <c r="AK35" s="201"/>
      <c r="AL35" s="344"/>
      <c r="AM35" s="201"/>
    </row>
    <row r="36" spans="1:39" ht="27" customHeight="1" thickBot="1">
      <c r="A36" s="2513"/>
      <c r="B36" s="2516"/>
      <c r="C36" s="1385" t="s">
        <v>968</v>
      </c>
      <c r="D36" s="1386">
        <v>10</v>
      </c>
      <c r="E36" s="1387" t="s">
        <v>306</v>
      </c>
      <c r="F36" s="1388">
        <f>D36*600/Y$4</f>
        <v>78.94736842105263</v>
      </c>
      <c r="G36" s="1279" t="s">
        <v>838</v>
      </c>
      <c r="H36" s="1017">
        <v>8</v>
      </c>
      <c r="I36" s="1770" t="s">
        <v>111</v>
      </c>
      <c r="J36" s="1159">
        <f>H36*600/Y$4</f>
        <v>63.157894736842103</v>
      </c>
      <c r="K36" s="739" t="s">
        <v>168</v>
      </c>
      <c r="L36" s="744">
        <v>8</v>
      </c>
      <c r="M36" s="745" t="s">
        <v>111</v>
      </c>
      <c r="N36" s="752">
        <f>L36*600/Y$4</f>
        <v>63.157894736842103</v>
      </c>
      <c r="O36" s="2263" t="s">
        <v>810</v>
      </c>
      <c r="P36" s="744">
        <v>2</v>
      </c>
      <c r="Q36" s="1181" t="s">
        <v>132</v>
      </c>
      <c r="R36" s="1024">
        <v>80</v>
      </c>
      <c r="S36" s="2263" t="s">
        <v>842</v>
      </c>
      <c r="T36" s="1509">
        <v>2</v>
      </c>
      <c r="U36" s="2270" t="s">
        <v>413</v>
      </c>
      <c r="V36" s="752">
        <f>T36*4300/Y$4</f>
        <v>113.15789473684211</v>
      </c>
      <c r="W36" s="196" t="s">
        <v>248</v>
      </c>
      <c r="X36" s="199">
        <v>4</v>
      </c>
      <c r="Y36" s="203" t="s">
        <v>132</v>
      </c>
      <c r="Z36" s="383" t="s">
        <v>212</v>
      </c>
      <c r="AA36" s="333">
        <v>2.2000000000000002</v>
      </c>
      <c r="AD36" s="207"/>
      <c r="AE36" s="430"/>
      <c r="AF36" s="430"/>
      <c r="AG36" s="219"/>
      <c r="AH36" s="220"/>
      <c r="AI36" s="201"/>
      <c r="AJ36" s="201"/>
      <c r="AK36" s="201"/>
      <c r="AL36" s="344"/>
      <c r="AM36" s="201"/>
    </row>
    <row r="37" spans="1:39" ht="27" customHeight="1" thickBot="1">
      <c r="A37" s="2513"/>
      <c r="B37" s="2516"/>
      <c r="C37" s="2257" t="s">
        <v>835</v>
      </c>
      <c r="D37" s="1012">
        <v>1</v>
      </c>
      <c r="E37" s="1013" t="s">
        <v>306</v>
      </c>
      <c r="F37" s="753">
        <f t="shared" ref="F37:F40" si="12">D37*600/Y$4</f>
        <v>7.8947368421052628</v>
      </c>
      <c r="G37" s="2257" t="s">
        <v>839</v>
      </c>
      <c r="H37" s="953">
        <v>1</v>
      </c>
      <c r="I37" s="746" t="s">
        <v>111</v>
      </c>
      <c r="J37" s="1021">
        <f t="shared" ref="J37:J39" si="13">H37*600/Y$4</f>
        <v>7.8947368421052628</v>
      </c>
      <c r="K37" s="2257" t="s">
        <v>806</v>
      </c>
      <c r="L37" s="424">
        <v>0.1</v>
      </c>
      <c r="M37" s="746" t="s">
        <v>111</v>
      </c>
      <c r="N37" s="753">
        <f>L37*600/Y$4</f>
        <v>0.78947368421052633</v>
      </c>
      <c r="O37" s="2257" t="s">
        <v>806</v>
      </c>
      <c r="P37" s="750">
        <v>1</v>
      </c>
      <c r="Q37" s="746" t="s">
        <v>111</v>
      </c>
      <c r="R37" s="755">
        <f>P37*600/S$4</f>
        <v>35.294117647058826</v>
      </c>
      <c r="S37" s="2257" t="s">
        <v>843</v>
      </c>
      <c r="T37" s="953">
        <v>1</v>
      </c>
      <c r="U37" s="746" t="s">
        <v>111</v>
      </c>
      <c r="V37" s="752">
        <f>T37*600/Y$4</f>
        <v>7.8947368421052628</v>
      </c>
      <c r="W37" s="383" t="s">
        <v>272</v>
      </c>
      <c r="X37" s="199">
        <v>30</v>
      </c>
      <c r="Y37" s="203" t="s">
        <v>132</v>
      </c>
      <c r="Z37" s="383" t="s">
        <v>213</v>
      </c>
      <c r="AA37" s="333">
        <v>1.3</v>
      </c>
      <c r="AD37" s="207"/>
      <c r="AE37" s="430"/>
      <c r="AF37" s="430"/>
      <c r="AG37" s="219"/>
      <c r="AH37" s="220"/>
      <c r="AI37" s="201"/>
      <c r="AJ37" s="201"/>
      <c r="AK37" s="201"/>
      <c r="AL37" s="344"/>
      <c r="AM37" s="201"/>
    </row>
    <row r="38" spans="1:39" ht="27" customHeight="1">
      <c r="A38" s="2513"/>
      <c r="B38" s="2516"/>
      <c r="C38" s="2257" t="s">
        <v>836</v>
      </c>
      <c r="D38" s="953">
        <v>1</v>
      </c>
      <c r="E38" s="1770" t="s">
        <v>532</v>
      </c>
      <c r="F38" s="1179">
        <f t="shared" si="12"/>
        <v>7.8947368421052628</v>
      </c>
      <c r="G38" s="2257" t="s">
        <v>802</v>
      </c>
      <c r="H38" s="953">
        <v>0.1</v>
      </c>
      <c r="I38" s="757" t="s">
        <v>349</v>
      </c>
      <c r="J38" s="1021">
        <f t="shared" si="13"/>
        <v>0.78947368421052633</v>
      </c>
      <c r="K38" s="740" t="s">
        <v>174</v>
      </c>
      <c r="L38" s="743"/>
      <c r="M38" s="746"/>
      <c r="N38" s="753"/>
      <c r="O38" s="740"/>
      <c r="P38" s="750"/>
      <c r="Q38" s="746" t="s">
        <v>111</v>
      </c>
      <c r="R38" s="755">
        <f t="shared" ref="R38" si="14">P38*600/S$4</f>
        <v>0</v>
      </c>
      <c r="S38" s="897" t="s">
        <v>802</v>
      </c>
      <c r="T38" s="1126">
        <v>0.1</v>
      </c>
      <c r="U38" s="2279" t="s">
        <v>111</v>
      </c>
      <c r="V38" s="2271">
        <f>T38*600/Y$4</f>
        <v>0.78947368421052633</v>
      </c>
      <c r="W38" s="383"/>
      <c r="X38" s="199"/>
      <c r="Y38" s="203"/>
      <c r="Z38" s="383" t="s">
        <v>215</v>
      </c>
      <c r="AA38" s="333">
        <v>2.2999999999999998</v>
      </c>
      <c r="AD38" s="207"/>
      <c r="AE38" s="430"/>
      <c r="AF38" s="430"/>
      <c r="AG38" s="219"/>
      <c r="AH38" s="220"/>
    </row>
    <row r="39" spans="1:39" ht="27" customHeight="1">
      <c r="A39" s="2513"/>
      <c r="B39" s="2516"/>
      <c r="C39" s="2257"/>
      <c r="D39" s="953"/>
      <c r="E39" s="1013"/>
      <c r="F39" s="1014">
        <f t="shared" si="12"/>
        <v>0</v>
      </c>
      <c r="G39" s="1178"/>
      <c r="I39" s="1080" t="s">
        <v>132</v>
      </c>
      <c r="J39" s="1021">
        <f t="shared" si="13"/>
        <v>0</v>
      </c>
      <c r="K39" s="740" t="s">
        <v>174</v>
      </c>
      <c r="L39" s="743"/>
      <c r="M39" s="746"/>
      <c r="N39" s="753"/>
      <c r="O39" s="740"/>
      <c r="P39" s="743"/>
      <c r="Q39" s="746"/>
      <c r="R39" s="755"/>
      <c r="S39" s="740" t="s">
        <v>174</v>
      </c>
      <c r="T39" s="743"/>
      <c r="U39" s="746" t="s">
        <v>111</v>
      </c>
      <c r="V39" s="753">
        <f t="shared" si="8"/>
        <v>0</v>
      </c>
      <c r="W39" s="343"/>
      <c r="X39" s="199"/>
      <c r="Y39" s="203"/>
      <c r="Z39" s="383" t="s">
        <v>33</v>
      </c>
      <c r="AA39" s="333">
        <v>0</v>
      </c>
      <c r="AD39" s="207"/>
      <c r="AE39" s="430"/>
      <c r="AF39" s="430"/>
      <c r="AG39" s="219"/>
      <c r="AH39" s="220"/>
    </row>
    <row r="40" spans="1:39" ht="27" customHeight="1">
      <c r="A40" s="2513"/>
      <c r="B40" s="2516"/>
      <c r="C40" s="759"/>
      <c r="D40" s="757"/>
      <c r="E40" s="757"/>
      <c r="F40" s="1014">
        <f t="shared" si="12"/>
        <v>0</v>
      </c>
      <c r="G40" s="740"/>
      <c r="H40" s="758"/>
      <c r="I40" s="746"/>
      <c r="J40" s="755">
        <f t="shared" si="6"/>
        <v>0</v>
      </c>
      <c r="K40" s="740" t="s">
        <v>174</v>
      </c>
      <c r="L40" s="743"/>
      <c r="M40" s="746"/>
      <c r="N40" s="753"/>
      <c r="O40" s="740" t="s">
        <v>174</v>
      </c>
      <c r="P40" s="750"/>
      <c r="Q40" s="746" t="s">
        <v>111</v>
      </c>
      <c r="R40" s="755">
        <f t="shared" si="4"/>
        <v>0</v>
      </c>
      <c r="S40" s="740" t="s">
        <v>174</v>
      </c>
      <c r="T40" s="743"/>
      <c r="U40" s="746" t="s">
        <v>111</v>
      </c>
      <c r="V40" s="753">
        <f t="shared" si="8"/>
        <v>0</v>
      </c>
      <c r="W40" s="226"/>
      <c r="X40" s="199"/>
      <c r="Y40" s="203"/>
      <c r="Z40" s="383" t="s">
        <v>219</v>
      </c>
      <c r="AA40" s="333">
        <v>0</v>
      </c>
      <c r="AD40" s="207"/>
      <c r="AE40" s="430"/>
      <c r="AF40" s="430"/>
      <c r="AG40" s="219"/>
      <c r="AH40" s="220"/>
    </row>
    <row r="41" spans="1:39" ht="27" customHeight="1">
      <c r="A41" s="2513"/>
      <c r="B41" s="2516"/>
      <c r="C41" s="740"/>
      <c r="D41" s="743"/>
      <c r="E41" s="746" t="s">
        <v>132</v>
      </c>
      <c r="F41" s="753">
        <f>D41*600/Y$4</f>
        <v>0</v>
      </c>
      <c r="G41" s="740" t="s">
        <v>174</v>
      </c>
      <c r="H41" s="743"/>
      <c r="I41" s="746"/>
      <c r="J41" s="755"/>
      <c r="K41" s="740" t="s">
        <v>174</v>
      </c>
      <c r="L41" s="743"/>
      <c r="M41" s="746"/>
      <c r="N41" s="753"/>
      <c r="O41" s="740" t="s">
        <v>174</v>
      </c>
      <c r="P41" s="750"/>
      <c r="Q41" s="746"/>
      <c r="R41" s="755"/>
      <c r="S41" s="740" t="s">
        <v>174</v>
      </c>
      <c r="T41" s="743"/>
      <c r="U41" s="746"/>
      <c r="V41" s="753"/>
      <c r="X41" s="199"/>
      <c r="Y41" s="203"/>
      <c r="Z41" s="326"/>
      <c r="AA41" s="333"/>
      <c r="AF41" s="201"/>
      <c r="AG41" s="432"/>
      <c r="AH41" s="432"/>
    </row>
    <row r="42" spans="1:39" ht="27" customHeight="1" thickBot="1">
      <c r="A42" s="2514"/>
      <c r="B42" s="2517"/>
      <c r="C42" s="741"/>
      <c r="D42" s="747"/>
      <c r="E42" s="748"/>
      <c r="F42" s="754">
        <f>SUM(F36:F38)</f>
        <v>94.73684210526315</v>
      </c>
      <c r="G42" s="741" t="s">
        <v>174</v>
      </c>
      <c r="H42" s="747"/>
      <c r="I42" s="748"/>
      <c r="J42" s="756">
        <f>SUM(J36:J41)</f>
        <v>71.84210526315789</v>
      </c>
      <c r="K42" s="741" t="s">
        <v>174</v>
      </c>
      <c r="L42" s="747"/>
      <c r="M42" s="748"/>
      <c r="N42" s="754">
        <f>SUM(N36:N41)</f>
        <v>63.94736842105263</v>
      </c>
      <c r="O42" s="741" t="s">
        <v>174</v>
      </c>
      <c r="P42" s="751"/>
      <c r="Q42" s="748"/>
      <c r="R42" s="756">
        <f>SUM(R36:R41)</f>
        <v>115.29411764705883</v>
      </c>
      <c r="S42" s="741" t="s">
        <v>174</v>
      </c>
      <c r="T42" s="747"/>
      <c r="U42" s="748"/>
      <c r="V42" s="754">
        <f>SUM(V36:V37)</f>
        <v>121.05263157894737</v>
      </c>
      <c r="X42" s="200"/>
      <c r="Y42" s="204"/>
      <c r="Z42" s="187" t="s">
        <v>221</v>
      </c>
      <c r="AA42" s="335">
        <f>(AA35*70)+(AA36*75)+(AA37*25)+(AA38*45)+(AA39*60)+(AA40*150)</f>
        <v>742</v>
      </c>
      <c r="AF42" s="201"/>
      <c r="AG42" s="432"/>
      <c r="AH42" s="432"/>
    </row>
    <row r="43" spans="1:39" ht="27" customHeight="1" thickBot="1">
      <c r="A43" s="2512">
        <f>三!A43</f>
        <v>44120</v>
      </c>
      <c r="B43" s="2515" t="str">
        <f>三!B43</f>
        <v>糙米飯</v>
      </c>
      <c r="C43" s="2509" t="s">
        <v>967</v>
      </c>
      <c r="D43" s="2509"/>
      <c r="E43" s="2509"/>
      <c r="F43" s="2509"/>
      <c r="G43" s="2509" t="s">
        <v>846</v>
      </c>
      <c r="H43" s="2509"/>
      <c r="I43" s="2509"/>
      <c r="J43" s="2511"/>
      <c r="K43" s="2509" t="s">
        <v>281</v>
      </c>
      <c r="L43" s="2509"/>
      <c r="M43" s="2509"/>
      <c r="N43" s="2509"/>
      <c r="O43" s="2510" t="s">
        <v>848</v>
      </c>
      <c r="P43" s="2509"/>
      <c r="Q43" s="2509"/>
      <c r="R43" s="2509"/>
      <c r="S43" s="2509" t="s">
        <v>852</v>
      </c>
      <c r="T43" s="2509"/>
      <c r="U43" s="2509"/>
      <c r="V43" s="2509"/>
      <c r="W43" s="239" t="s">
        <v>131</v>
      </c>
      <c r="X43" s="240">
        <v>1</v>
      </c>
      <c r="Y43" s="241" t="s">
        <v>132</v>
      </c>
      <c r="Z43" s="381" t="s">
        <v>211</v>
      </c>
      <c r="AA43" s="332">
        <v>6</v>
      </c>
      <c r="AF43" s="201"/>
      <c r="AG43" s="432"/>
      <c r="AH43" s="432"/>
    </row>
    <row r="44" spans="1:39" ht="27" customHeight="1">
      <c r="A44" s="2513"/>
      <c r="B44" s="2516"/>
      <c r="C44" s="2263" t="s">
        <v>539</v>
      </c>
      <c r="D44" s="2264">
        <v>10</v>
      </c>
      <c r="E44" s="1868" t="s">
        <v>306</v>
      </c>
      <c r="F44" s="2259">
        <f>D44*600/Y$4</f>
        <v>78.94736842105263</v>
      </c>
      <c r="G44" s="2257" t="s">
        <v>847</v>
      </c>
      <c r="H44" s="1029">
        <v>11</v>
      </c>
      <c r="I44" s="1032" t="s">
        <v>409</v>
      </c>
      <c r="J44" s="1021">
        <f>H44*600/Y$4</f>
        <v>86.84210526315789</v>
      </c>
      <c r="K44" s="1028" t="s">
        <v>168</v>
      </c>
      <c r="L44" s="1030">
        <v>8</v>
      </c>
      <c r="M44" s="1031" t="s">
        <v>111</v>
      </c>
      <c r="N44" s="1033">
        <f>L44*600/Y$4</f>
        <v>63.157894736842103</v>
      </c>
      <c r="O44" s="2257" t="s">
        <v>849</v>
      </c>
      <c r="P44" s="1017">
        <v>1.3</v>
      </c>
      <c r="Q44" s="1032" t="s">
        <v>409</v>
      </c>
      <c r="R44" s="1024">
        <f>P44*600/S$4</f>
        <v>45.882352941176471</v>
      </c>
      <c r="S44" s="2246" t="s">
        <v>851</v>
      </c>
      <c r="T44" s="1158">
        <v>1</v>
      </c>
      <c r="U44" s="1037" t="s">
        <v>410</v>
      </c>
      <c r="V44" s="1020">
        <f>T44*600/Y$4</f>
        <v>7.8947368421052628</v>
      </c>
      <c r="W44" s="235" t="s">
        <v>133</v>
      </c>
      <c r="X44" s="236">
        <v>2</v>
      </c>
      <c r="Y44" s="237" t="s">
        <v>134</v>
      </c>
      <c r="Z44" s="383" t="s">
        <v>212</v>
      </c>
      <c r="AA44" s="333">
        <v>2.6</v>
      </c>
      <c r="AF44" s="201"/>
      <c r="AG44" s="432"/>
      <c r="AH44" s="432"/>
    </row>
    <row r="45" spans="1:39" ht="27" customHeight="1">
      <c r="A45" s="2513"/>
      <c r="B45" s="2516"/>
      <c r="C45" s="2257" t="s">
        <v>831</v>
      </c>
      <c r="D45" s="1026">
        <v>1</v>
      </c>
      <c r="E45" s="1027" t="s">
        <v>306</v>
      </c>
      <c r="F45" s="1020">
        <f t="shared" ref="F45:F48" si="15">D45*600/Y$4</f>
        <v>7.8947368421052628</v>
      </c>
      <c r="G45" s="2257" t="s">
        <v>944</v>
      </c>
      <c r="H45" s="1286">
        <v>3</v>
      </c>
      <c r="I45" s="1032" t="s">
        <v>409</v>
      </c>
      <c r="J45" s="1021">
        <f>H45*600/Y$4</f>
        <v>23.684210526315791</v>
      </c>
      <c r="K45" s="2257" t="s">
        <v>806</v>
      </c>
      <c r="L45" s="953">
        <v>0.1</v>
      </c>
      <c r="M45" s="1032" t="s">
        <v>111</v>
      </c>
      <c r="N45" s="1034">
        <f>L45*600/Y$4</f>
        <v>0.78947368421052633</v>
      </c>
      <c r="O45" s="2257" t="s">
        <v>802</v>
      </c>
      <c r="P45" s="1019">
        <v>0.1</v>
      </c>
      <c r="Q45" s="1032" t="s">
        <v>409</v>
      </c>
      <c r="R45" s="1021">
        <f>P45*600/S$4</f>
        <v>3.5294117647058822</v>
      </c>
      <c r="S45" s="2246" t="s">
        <v>853</v>
      </c>
      <c r="T45" s="1158">
        <v>2</v>
      </c>
      <c r="U45" s="2279" t="s">
        <v>132</v>
      </c>
      <c r="V45" s="1039">
        <f t="shared" ref="V45:V46" si="16">T45*600/Y$4</f>
        <v>15.789473684210526</v>
      </c>
      <c r="W45" s="383" t="s">
        <v>122</v>
      </c>
      <c r="X45" s="199">
        <v>3</v>
      </c>
      <c r="Y45" s="203" t="s">
        <v>138</v>
      </c>
      <c r="Z45" s="383" t="s">
        <v>213</v>
      </c>
      <c r="AA45" s="333">
        <v>1.2</v>
      </c>
      <c r="AF45" s="201"/>
      <c r="AG45" s="432"/>
      <c r="AH45" s="432"/>
    </row>
    <row r="46" spans="1:39" ht="27" customHeight="1">
      <c r="A46" s="2513"/>
      <c r="B46" s="2516"/>
      <c r="C46" s="2257" t="s">
        <v>845</v>
      </c>
      <c r="D46" s="1026">
        <v>1</v>
      </c>
      <c r="E46" s="1027" t="s">
        <v>306</v>
      </c>
      <c r="F46" s="1020">
        <f t="shared" si="15"/>
        <v>7.8947368421052628</v>
      </c>
      <c r="G46" s="1516"/>
      <c r="H46" s="1017"/>
      <c r="I46" s="1285" t="s">
        <v>132</v>
      </c>
      <c r="J46" s="1284">
        <f>H46*600/Y$4</f>
        <v>0</v>
      </c>
      <c r="K46" s="1015"/>
      <c r="L46" s="1017"/>
      <c r="M46" s="1018"/>
      <c r="N46" s="1020"/>
      <c r="O46" s="2257" t="s">
        <v>850</v>
      </c>
      <c r="P46" s="1019">
        <v>0.1</v>
      </c>
      <c r="Q46" s="1106" t="s">
        <v>132</v>
      </c>
      <c r="R46" s="1182">
        <f>P46*600/S$4</f>
        <v>3.5294117647058822</v>
      </c>
      <c r="S46" s="1764"/>
      <c r="T46" s="1158"/>
      <c r="U46" s="1288" t="s">
        <v>261</v>
      </c>
      <c r="V46" s="1039">
        <f t="shared" si="16"/>
        <v>0</v>
      </c>
      <c r="W46" s="383" t="s">
        <v>121</v>
      </c>
      <c r="X46" s="199">
        <v>3</v>
      </c>
      <c r="Y46" s="203" t="s">
        <v>138</v>
      </c>
      <c r="Z46" s="383" t="s">
        <v>215</v>
      </c>
      <c r="AA46" s="333">
        <v>2.1</v>
      </c>
      <c r="AF46" s="201"/>
      <c r="AG46" s="432"/>
      <c r="AH46" s="432"/>
    </row>
    <row r="47" spans="1:39" ht="27" customHeight="1">
      <c r="A47" s="2513"/>
      <c r="B47" s="2516"/>
      <c r="C47" s="2257" t="s">
        <v>806</v>
      </c>
      <c r="D47" s="953">
        <v>0.1</v>
      </c>
      <c r="E47" s="1770" t="s">
        <v>533</v>
      </c>
      <c r="F47" s="1020">
        <f t="shared" si="15"/>
        <v>0.78947368421052633</v>
      </c>
      <c r="G47" s="452"/>
      <c r="H47" s="453"/>
      <c r="I47" s="454"/>
      <c r="J47" s="954"/>
      <c r="K47" s="1015"/>
      <c r="L47" s="1017"/>
      <c r="M47" s="1018"/>
      <c r="N47" s="1020"/>
      <c r="O47" s="1023"/>
      <c r="P47" s="1022"/>
      <c r="Q47" s="1022"/>
      <c r="R47" s="1021"/>
      <c r="S47" s="1036"/>
      <c r="T47" s="953"/>
      <c r="U47" s="1038" t="s">
        <v>411</v>
      </c>
      <c r="V47" s="1020">
        <f>T47*600/Y$4</f>
        <v>0</v>
      </c>
      <c r="W47" s="196" t="s">
        <v>248</v>
      </c>
      <c r="X47" s="199">
        <v>4</v>
      </c>
      <c r="Y47" s="203" t="s">
        <v>132</v>
      </c>
      <c r="Z47" s="383" t="s">
        <v>33</v>
      </c>
      <c r="AA47" s="333">
        <v>0</v>
      </c>
      <c r="AF47" s="201"/>
      <c r="AG47" s="432"/>
      <c r="AH47" s="432"/>
    </row>
    <row r="48" spans="1:39" ht="27" customHeight="1">
      <c r="A48" s="2513"/>
      <c r="B48" s="2516"/>
      <c r="C48" s="1025"/>
      <c r="D48" s="1026"/>
      <c r="E48" s="1027"/>
      <c r="F48" s="1021">
        <f t="shared" si="15"/>
        <v>0</v>
      </c>
      <c r="G48" s="1015"/>
      <c r="H48" s="1017"/>
      <c r="I48" s="1018"/>
      <c r="J48" s="1021"/>
      <c r="K48" s="1015"/>
      <c r="L48" s="1017"/>
      <c r="M48" s="1018"/>
      <c r="N48" s="1020"/>
      <c r="O48" s="1023"/>
      <c r="P48" s="1022"/>
      <c r="Q48" s="1022"/>
      <c r="R48" s="1021"/>
      <c r="S48" s="1015"/>
      <c r="T48" s="1017"/>
      <c r="U48" s="1018"/>
      <c r="V48" s="1020"/>
      <c r="W48" s="343" t="s">
        <v>120</v>
      </c>
      <c r="X48" s="199">
        <v>1</v>
      </c>
      <c r="Y48" s="203" t="s">
        <v>270</v>
      </c>
      <c r="Z48" s="383" t="s">
        <v>219</v>
      </c>
      <c r="AA48" s="333">
        <v>0</v>
      </c>
      <c r="AF48" s="201"/>
      <c r="AG48" s="432"/>
      <c r="AH48" s="432"/>
    </row>
    <row r="49" spans="1:34" ht="27" customHeight="1">
      <c r="A49" s="2513"/>
      <c r="B49" s="2516"/>
      <c r="C49" s="1015"/>
      <c r="D49" s="1017"/>
      <c r="E49" s="1018"/>
      <c r="F49" s="1020"/>
      <c r="G49" s="1016"/>
      <c r="H49" s="1017"/>
      <c r="I49" s="1018"/>
      <c r="J49" s="1021"/>
      <c r="K49" s="1015"/>
      <c r="L49" s="1017"/>
      <c r="M49" s="1018"/>
      <c r="N49" s="1020"/>
      <c r="O49" s="1023"/>
      <c r="P49" s="1022"/>
      <c r="Q49" s="1022"/>
      <c r="R49" s="1021"/>
      <c r="S49" s="1016"/>
      <c r="T49" s="1017"/>
      <c r="U49" s="1018"/>
      <c r="V49" s="1020"/>
      <c r="W49" s="343" t="s">
        <v>290</v>
      </c>
      <c r="X49" s="199">
        <v>3</v>
      </c>
      <c r="Y49" s="203" t="s">
        <v>270</v>
      </c>
      <c r="Z49" s="326"/>
      <c r="AA49" s="333"/>
    </row>
    <row r="50" spans="1:34" ht="27" customHeight="1" thickBot="1">
      <c r="A50" s="2514"/>
      <c r="B50" s="2517"/>
      <c r="C50" s="187"/>
      <c r="D50" s="230"/>
      <c r="E50" s="231"/>
      <c r="F50" s="256">
        <f>SUM(F44:F46)</f>
        <v>94.73684210526315</v>
      </c>
      <c r="G50" s="187"/>
      <c r="H50" s="230"/>
      <c r="I50" s="231"/>
      <c r="J50" s="497">
        <f>SUM(J44:J45)</f>
        <v>110.52631578947368</v>
      </c>
      <c r="K50" s="187"/>
      <c r="L50" s="230"/>
      <c r="M50" s="231"/>
      <c r="N50" s="1035">
        <f>SUM(N44:N49)</f>
        <v>63.94736842105263</v>
      </c>
      <c r="O50" s="187"/>
      <c r="P50" s="234"/>
      <c r="Q50" s="231"/>
      <c r="R50" s="261">
        <f>SUM(R44:R45)</f>
        <v>49.411764705882355</v>
      </c>
      <c r="S50" s="187"/>
      <c r="T50" s="230"/>
      <c r="U50" s="231"/>
      <c r="V50" s="256">
        <f>SUM(V44:V47)</f>
        <v>23.684210526315788</v>
      </c>
      <c r="W50" s="190" t="s">
        <v>288</v>
      </c>
      <c r="X50" s="200">
        <v>3</v>
      </c>
      <c r="Y50" s="204" t="s">
        <v>270</v>
      </c>
      <c r="Z50" s="187" t="s">
        <v>221</v>
      </c>
      <c r="AA50" s="335">
        <f>(AA43*70)+(AA44*75)+(AA45*25)+(AA46*45)+(AA47*60)+(AA48*150)</f>
        <v>739.5</v>
      </c>
    </row>
    <row r="51" spans="1:34" s="843" customFormat="1" ht="27" customHeight="1" thickBot="1">
      <c r="A51" s="2512"/>
      <c r="B51" s="2515"/>
      <c r="C51" s="2509"/>
      <c r="D51" s="2509"/>
      <c r="E51" s="2509"/>
      <c r="F51" s="2509"/>
      <c r="G51" s="2509"/>
      <c r="H51" s="2509"/>
      <c r="I51" s="2509"/>
      <c r="J51" s="2511"/>
      <c r="K51" s="2509"/>
      <c r="L51" s="2509"/>
      <c r="M51" s="2509"/>
      <c r="N51" s="2509"/>
      <c r="O51" s="2510"/>
      <c r="P51" s="2509"/>
      <c r="Q51" s="2509"/>
      <c r="R51" s="2509"/>
      <c r="S51" s="2509"/>
      <c r="T51" s="2509"/>
      <c r="U51" s="2509"/>
      <c r="V51" s="2509"/>
      <c r="W51" s="872"/>
      <c r="X51" s="873"/>
      <c r="Y51" s="874"/>
      <c r="Z51" s="1508"/>
      <c r="AA51" s="883"/>
      <c r="AC51" s="1310"/>
      <c r="AE51" s="344"/>
      <c r="AF51" s="201"/>
      <c r="AG51" s="432"/>
      <c r="AH51" s="432"/>
    </row>
    <row r="52" spans="1:34" s="843" customFormat="1" ht="27" customHeight="1">
      <c r="A52" s="2513"/>
      <c r="B52" s="2516"/>
      <c r="C52" s="1523"/>
      <c r="D52" s="1509"/>
      <c r="E52" s="1378"/>
      <c r="F52" s="1503"/>
      <c r="G52" s="1522"/>
      <c r="H52" s="1524"/>
      <c r="I52" s="1383"/>
      <c r="J52" s="1515"/>
      <c r="K52" s="1508"/>
      <c r="L52" s="1509"/>
      <c r="M52" s="1378"/>
      <c r="N52" s="1513"/>
      <c r="O52" s="1522"/>
      <c r="P52" s="1512"/>
      <c r="Q52" s="1383"/>
      <c r="R52" s="955"/>
      <c r="S52" s="1517"/>
      <c r="T52" s="1158"/>
      <c r="U52" s="1378"/>
      <c r="V52" s="1503"/>
      <c r="W52" s="868"/>
      <c r="X52" s="869"/>
      <c r="Y52" s="870"/>
      <c r="Z52" s="1501"/>
      <c r="AA52" s="884"/>
      <c r="AC52" s="1310"/>
      <c r="AE52" s="344"/>
      <c r="AF52" s="201"/>
      <c r="AG52" s="432"/>
      <c r="AH52" s="432"/>
    </row>
    <row r="53" spans="1:34" s="843" customFormat="1" ht="27" customHeight="1">
      <c r="A53" s="2513"/>
      <c r="B53" s="2516"/>
      <c r="C53" s="1522"/>
      <c r="D53" s="1512"/>
      <c r="E53" s="1383"/>
      <c r="F53" s="1503"/>
      <c r="G53" s="1522"/>
      <c r="H53" s="1524"/>
      <c r="I53" s="1383"/>
      <c r="J53" s="1515"/>
      <c r="K53" s="1501"/>
      <c r="L53" s="953"/>
      <c r="M53" s="1383"/>
      <c r="N53" s="1503"/>
      <c r="O53" s="1501"/>
      <c r="P53" s="1103"/>
      <c r="Q53" s="1383"/>
      <c r="R53" s="1515"/>
      <c r="S53" s="1517"/>
      <c r="T53" s="1158"/>
      <c r="U53" s="1383"/>
      <c r="V53" s="1503"/>
      <c r="W53" s="1501"/>
      <c r="X53" s="854"/>
      <c r="Y53" s="856"/>
      <c r="Z53" s="1501"/>
      <c r="AA53" s="884"/>
      <c r="AC53" s="1310"/>
      <c r="AE53" s="344"/>
      <c r="AF53" s="201"/>
      <c r="AG53" s="432"/>
      <c r="AH53" s="432"/>
    </row>
    <row r="54" spans="1:34" s="843" customFormat="1" ht="27" customHeight="1">
      <c r="A54" s="2513"/>
      <c r="B54" s="2516"/>
      <c r="C54" s="1501"/>
      <c r="D54" s="1512"/>
      <c r="E54" s="1383"/>
      <c r="F54" s="1503"/>
      <c r="G54" s="1522"/>
      <c r="H54" s="953"/>
      <c r="I54" s="1383"/>
      <c r="J54" s="1515"/>
      <c r="K54" s="1501"/>
      <c r="L54" s="1512"/>
      <c r="M54" s="1383"/>
      <c r="N54" s="1503"/>
      <c r="O54" s="1501"/>
      <c r="P54" s="1103"/>
      <c r="Q54" s="1383"/>
      <c r="R54" s="1515"/>
      <c r="S54" s="1517"/>
      <c r="T54" s="1158"/>
      <c r="U54" s="1383"/>
      <c r="V54" s="1503"/>
      <c r="W54" s="1501"/>
      <c r="X54" s="854"/>
      <c r="Y54" s="856"/>
      <c r="Z54" s="1501"/>
      <c r="AA54" s="884"/>
      <c r="AC54" s="1310"/>
      <c r="AE54" s="344"/>
      <c r="AF54" s="201"/>
      <c r="AG54" s="432"/>
      <c r="AH54" s="432"/>
    </row>
    <row r="55" spans="1:34" s="843" customFormat="1" ht="27" customHeight="1">
      <c r="A55" s="2513"/>
      <c r="B55" s="2516"/>
      <c r="C55" s="1501"/>
      <c r="D55" s="1512"/>
      <c r="E55" s="1383"/>
      <c r="F55" s="1503"/>
      <c r="G55" s="1511"/>
      <c r="H55" s="453"/>
      <c r="I55" s="454"/>
      <c r="J55" s="954"/>
      <c r="K55" s="1501"/>
      <c r="L55" s="1512"/>
      <c r="M55" s="1383"/>
      <c r="N55" s="1503"/>
      <c r="O55" s="1081"/>
      <c r="P55" s="1080"/>
      <c r="Q55" s="1080"/>
      <c r="R55" s="1515"/>
      <c r="S55" s="1501"/>
      <c r="T55" s="953"/>
      <c r="U55" s="1383"/>
      <c r="V55" s="1503"/>
      <c r="W55" s="851"/>
      <c r="X55" s="854"/>
      <c r="Y55" s="856"/>
      <c r="Z55" s="1501"/>
      <c r="AA55" s="884"/>
      <c r="AC55" s="1310"/>
      <c r="AE55" s="344"/>
      <c r="AF55" s="201"/>
      <c r="AG55" s="432"/>
      <c r="AH55" s="432"/>
    </row>
    <row r="56" spans="1:34" s="843" customFormat="1" ht="27" customHeight="1">
      <c r="A56" s="2513"/>
      <c r="B56" s="2516"/>
      <c r="C56" s="1501"/>
      <c r="D56" s="1512"/>
      <c r="E56" s="1383"/>
      <c r="F56" s="1515"/>
      <c r="G56" s="1501"/>
      <c r="H56" s="1512"/>
      <c r="I56" s="1383"/>
      <c r="J56" s="1515"/>
      <c r="K56" s="1501"/>
      <c r="L56" s="1512"/>
      <c r="M56" s="1383"/>
      <c r="N56" s="1503"/>
      <c r="O56" s="1081"/>
      <c r="P56" s="1080"/>
      <c r="Q56" s="1080"/>
      <c r="R56" s="1515"/>
      <c r="S56" s="1501"/>
      <c r="T56" s="1512"/>
      <c r="U56" s="1383"/>
      <c r="V56" s="1503"/>
      <c r="W56" s="1507"/>
      <c r="X56" s="854"/>
      <c r="Y56" s="856"/>
      <c r="Z56" s="1501"/>
      <c r="AA56" s="884"/>
      <c r="AC56" s="1310"/>
      <c r="AE56" s="344"/>
      <c r="AF56" s="201"/>
      <c r="AG56" s="432"/>
      <c r="AH56" s="432"/>
    </row>
    <row r="57" spans="1:34" s="843" customFormat="1" ht="27" customHeight="1">
      <c r="A57" s="2513"/>
      <c r="B57" s="2516"/>
      <c r="C57" s="1501"/>
      <c r="D57" s="1512"/>
      <c r="E57" s="1383"/>
      <c r="F57" s="1503"/>
      <c r="G57" s="1507"/>
      <c r="H57" s="1512"/>
      <c r="I57" s="1383"/>
      <c r="J57" s="1515"/>
      <c r="K57" s="1501"/>
      <c r="L57" s="1512"/>
      <c r="M57" s="1383"/>
      <c r="N57" s="1503"/>
      <c r="O57" s="1081"/>
      <c r="P57" s="1080"/>
      <c r="Q57" s="1080"/>
      <c r="R57" s="1515"/>
      <c r="S57" s="1507"/>
      <c r="T57" s="1512"/>
      <c r="U57" s="1383"/>
      <c r="V57" s="1503"/>
      <c r="W57" s="1507"/>
      <c r="X57" s="854"/>
      <c r="Y57" s="856"/>
      <c r="Z57" s="882"/>
      <c r="AA57" s="884"/>
      <c r="AC57" s="1310"/>
      <c r="AE57" s="344"/>
      <c r="AF57" s="213"/>
      <c r="AG57" s="214"/>
      <c r="AH57" s="214"/>
    </row>
    <row r="58" spans="1:34" s="843" customFormat="1" ht="27" customHeight="1" thickBot="1">
      <c r="A58" s="2514"/>
      <c r="B58" s="2517"/>
      <c r="C58" s="1504"/>
      <c r="D58" s="1505"/>
      <c r="E58" s="1510"/>
      <c r="F58" s="1514"/>
      <c r="G58" s="1504"/>
      <c r="H58" s="1505"/>
      <c r="I58" s="1510"/>
      <c r="J58" s="717"/>
      <c r="K58" s="1504"/>
      <c r="L58" s="1505"/>
      <c r="M58" s="1510"/>
      <c r="N58" s="1514"/>
      <c r="O58" s="1504"/>
      <c r="P58" s="1506"/>
      <c r="Q58" s="1510"/>
      <c r="R58" s="1502"/>
      <c r="S58" s="1504"/>
      <c r="T58" s="1505"/>
      <c r="U58" s="1510"/>
      <c r="V58" s="1514"/>
      <c r="W58" s="849"/>
      <c r="X58" s="855"/>
      <c r="Y58" s="857"/>
      <c r="Z58" s="1504"/>
      <c r="AA58" s="885"/>
      <c r="AC58" s="1310"/>
      <c r="AE58" s="344"/>
      <c r="AF58" s="213"/>
      <c r="AG58" s="214"/>
      <c r="AH58" s="214"/>
    </row>
    <row r="59" spans="1:34" ht="20.100000000000001" customHeight="1">
      <c r="A59" s="1"/>
      <c r="B59" s="224"/>
      <c r="M59" s="221"/>
      <c r="N59" s="257"/>
      <c r="O59" s="344"/>
      <c r="P59" s="221"/>
      <c r="Q59" s="221"/>
      <c r="R59" s="257"/>
      <c r="S59" s="344"/>
      <c r="T59" s="221"/>
      <c r="U59" s="221"/>
      <c r="V59" s="257"/>
      <c r="W59" s="344"/>
    </row>
    <row r="60" spans="1:34" ht="20.100000000000001" customHeight="1">
      <c r="A60" s="342"/>
      <c r="B60" s="224"/>
      <c r="M60" s="221"/>
      <c r="N60" s="257"/>
      <c r="O60" s="344"/>
      <c r="P60" s="221"/>
      <c r="Q60" s="221"/>
      <c r="R60" s="257"/>
      <c r="S60" s="344"/>
      <c r="T60" s="221"/>
      <c r="U60" s="221"/>
      <c r="V60" s="257"/>
      <c r="W60" s="344"/>
    </row>
    <row r="61" spans="1:34" ht="20.100000000000001" customHeight="1">
      <c r="A61" s="342"/>
      <c r="B61" s="224"/>
      <c r="M61" s="221"/>
      <c r="N61" s="257"/>
      <c r="O61" s="344"/>
      <c r="P61" s="221"/>
      <c r="Q61" s="221"/>
      <c r="R61" s="257"/>
      <c r="S61" s="344"/>
      <c r="T61" s="221"/>
      <c r="U61" s="221"/>
      <c r="V61" s="257"/>
      <c r="W61" s="344"/>
    </row>
    <row r="62" spans="1:34" ht="20.100000000000001" customHeight="1">
      <c r="A62" s="342"/>
      <c r="B62" s="224"/>
      <c r="M62" s="221"/>
      <c r="N62" s="257"/>
      <c r="O62" s="344"/>
      <c r="P62" s="221"/>
      <c r="Q62" s="221"/>
      <c r="R62" s="257"/>
      <c r="S62" s="344"/>
      <c r="T62" s="221"/>
      <c r="U62" s="221"/>
      <c r="V62" s="257"/>
      <c r="W62" s="344"/>
    </row>
    <row r="63" spans="1:34" ht="20.100000000000001" customHeight="1">
      <c r="A63" s="342"/>
      <c r="B63" s="224"/>
      <c r="C63" s="344"/>
      <c r="D63" s="221"/>
      <c r="E63" s="221"/>
      <c r="F63" s="257"/>
      <c r="G63" s="344"/>
      <c r="H63" s="221"/>
      <c r="I63" s="221"/>
      <c r="J63" s="257"/>
      <c r="K63" s="344"/>
      <c r="L63" s="221"/>
      <c r="M63" s="221"/>
      <c r="N63" s="257"/>
      <c r="O63" s="344"/>
      <c r="P63" s="221"/>
      <c r="Q63" s="221"/>
      <c r="R63" s="257"/>
      <c r="S63" s="344"/>
      <c r="T63" s="221"/>
      <c r="U63" s="221"/>
      <c r="V63" s="257"/>
      <c r="W63" s="344"/>
    </row>
    <row r="64" spans="1:34" ht="20.100000000000001" customHeight="1">
      <c r="A64" s="342"/>
      <c r="B64" s="224"/>
      <c r="C64" s="344"/>
      <c r="D64" s="221"/>
      <c r="E64" s="221"/>
      <c r="F64" s="257"/>
      <c r="G64" s="344"/>
      <c r="H64" s="221"/>
      <c r="I64" s="221"/>
      <c r="J64" s="257"/>
      <c r="K64" s="344"/>
      <c r="L64" s="221"/>
      <c r="M64" s="221"/>
      <c r="N64" s="257"/>
      <c r="O64" s="344"/>
      <c r="P64" s="221"/>
      <c r="Q64" s="221"/>
      <c r="R64" s="257"/>
      <c r="S64" s="344"/>
      <c r="T64" s="221"/>
      <c r="U64" s="221"/>
      <c r="V64" s="257"/>
      <c r="W64" s="344"/>
    </row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</sheetData>
  <mergeCells count="54">
    <mergeCell ref="A6:A16"/>
    <mergeCell ref="B6:B16"/>
    <mergeCell ref="AD21:AD22"/>
    <mergeCell ref="AE21:AE22"/>
    <mergeCell ref="A17:A24"/>
    <mergeCell ref="B17:B24"/>
    <mergeCell ref="S6:V6"/>
    <mergeCell ref="C6:F6"/>
    <mergeCell ref="G6:J6"/>
    <mergeCell ref="K6:N6"/>
    <mergeCell ref="O6:R6"/>
    <mergeCell ref="C17:F17"/>
    <mergeCell ref="G17:J17"/>
    <mergeCell ref="K17:N17"/>
    <mergeCell ref="O17:R17"/>
    <mergeCell ref="S17:V17"/>
    <mergeCell ref="X25:X26"/>
    <mergeCell ref="Y25:Y26"/>
    <mergeCell ref="A43:A50"/>
    <mergeCell ref="B43:B50"/>
    <mergeCell ref="A35:A42"/>
    <mergeCell ref="B35:B42"/>
    <mergeCell ref="A25:A34"/>
    <mergeCell ref="B25:B34"/>
    <mergeCell ref="C35:F35"/>
    <mergeCell ref="G25:J25"/>
    <mergeCell ref="K25:N25"/>
    <mergeCell ref="O25:R25"/>
    <mergeCell ref="S25:V25"/>
    <mergeCell ref="C25:F25"/>
    <mergeCell ref="O35:R35"/>
    <mergeCell ref="S35:V35"/>
    <mergeCell ref="A1:AA2"/>
    <mergeCell ref="C5:F5"/>
    <mergeCell ref="G5:J5"/>
    <mergeCell ref="K5:N5"/>
    <mergeCell ref="O5:R5"/>
    <mergeCell ref="S5:V5"/>
    <mergeCell ref="W5:Y5"/>
    <mergeCell ref="Z5:AA5"/>
    <mergeCell ref="G35:J35"/>
    <mergeCell ref="K35:N35"/>
    <mergeCell ref="A51:A58"/>
    <mergeCell ref="B51:B58"/>
    <mergeCell ref="S43:V43"/>
    <mergeCell ref="C43:F43"/>
    <mergeCell ref="G43:J43"/>
    <mergeCell ref="K43:N43"/>
    <mergeCell ref="O43:R43"/>
    <mergeCell ref="O51:R51"/>
    <mergeCell ref="S51:V51"/>
    <mergeCell ref="C51:F51"/>
    <mergeCell ref="G51:J51"/>
    <mergeCell ref="K51:N51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9" scale="6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0"/>
  <sheetViews>
    <sheetView view="pageBreakPreview" zoomScale="60" zoomScaleNormal="100" workbookViewId="0">
      <selection activeCell="N20" sqref="N20"/>
    </sheetView>
  </sheetViews>
  <sheetFormatPr defaultColWidth="9" defaultRowHeight="18.75"/>
  <cols>
    <col min="1" max="1" width="4.625" style="51" customWidth="1"/>
    <col min="2" max="2" width="4.625" style="225" customWidth="1"/>
    <col min="3" max="3" width="9.625" style="192" customWidth="1"/>
    <col min="4" max="4" width="6.625" style="222" customWidth="1"/>
    <col min="5" max="5" width="3.125" style="222" customWidth="1"/>
    <col min="6" max="6" width="6.125" style="258" customWidth="1"/>
    <col min="7" max="7" width="9.625" style="192" customWidth="1"/>
    <col min="8" max="8" width="6.625" style="222" customWidth="1"/>
    <col min="9" max="9" width="3.125" style="222" customWidth="1"/>
    <col min="10" max="10" width="4.625" style="258" customWidth="1"/>
    <col min="11" max="11" width="5.625" style="192" customWidth="1"/>
    <col min="12" max="12" width="6.625" style="222" customWidth="1"/>
    <col min="13" max="13" width="3.125" style="222" customWidth="1"/>
    <col min="14" max="14" width="4.625" style="258" customWidth="1"/>
    <col min="15" max="15" width="9.625" style="192" customWidth="1"/>
    <col min="16" max="16" width="6.625" style="222" customWidth="1"/>
    <col min="17" max="17" width="3.125" style="222" customWidth="1"/>
    <col min="18" max="18" width="4.625" style="258" customWidth="1"/>
    <col min="19" max="19" width="8.625" style="194" customWidth="1"/>
    <col min="20" max="20" width="6.625" style="222" customWidth="1"/>
    <col min="21" max="21" width="3.125" style="222" customWidth="1"/>
    <col min="22" max="22" width="4.625" style="258" customWidth="1"/>
    <col min="23" max="23" width="8.625" style="196" customWidth="1"/>
    <col min="24" max="24" width="6.625" style="201" customWidth="1"/>
    <col min="25" max="26" width="4.625" style="201" customWidth="1"/>
    <col min="27" max="27" width="4.625" style="334" customWidth="1"/>
    <col min="28" max="28" width="9" style="50"/>
    <col min="29" max="29" width="15" style="243" customWidth="1"/>
    <col min="30" max="30" width="18.25" style="50" customWidth="1"/>
    <col min="31" max="31" width="16.125" style="191" customWidth="1"/>
    <col min="32" max="32" width="24.75" style="213" customWidth="1"/>
    <col min="33" max="34" width="9" style="214"/>
    <col min="35" max="16384" width="9" style="50"/>
  </cols>
  <sheetData>
    <row r="1" spans="1:36" s="52" customFormat="1" ht="32.25" customHeight="1">
      <c r="A1" s="2528" t="str">
        <f>一!A1:AA2</f>
        <v>【六家高中109年10月菜單明細】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  <c r="Q1" s="2528"/>
      <c r="R1" s="2528"/>
      <c r="S1" s="2528"/>
      <c r="T1" s="2528"/>
      <c r="U1" s="2528"/>
      <c r="V1" s="2528"/>
      <c r="W1" s="2528"/>
      <c r="X1" s="2528"/>
      <c r="Y1" s="2528"/>
      <c r="Z1" s="2528"/>
      <c r="AA1" s="2528"/>
      <c r="AC1" s="242"/>
      <c r="AE1" s="211"/>
      <c r="AF1" s="213"/>
      <c r="AG1" s="214"/>
      <c r="AH1" s="214"/>
    </row>
    <row r="2" spans="1:36" ht="26.1" customHeight="1">
      <c r="A2" s="2528"/>
      <c r="B2" s="2528"/>
      <c r="C2" s="2528"/>
      <c r="D2" s="2528"/>
      <c r="E2" s="2528"/>
      <c r="F2" s="2528"/>
      <c r="G2" s="2528"/>
      <c r="H2" s="2528"/>
      <c r="I2" s="2528"/>
      <c r="J2" s="2528"/>
      <c r="K2" s="2528"/>
      <c r="L2" s="2528"/>
      <c r="M2" s="2528"/>
      <c r="N2" s="2528"/>
      <c r="O2" s="2528"/>
      <c r="P2" s="2528"/>
      <c r="Q2" s="2528"/>
      <c r="R2" s="2528"/>
      <c r="S2" s="2528"/>
      <c r="T2" s="2528"/>
      <c r="U2" s="2528"/>
      <c r="V2" s="2528"/>
      <c r="W2" s="2528"/>
      <c r="X2" s="2528"/>
      <c r="Y2" s="2528"/>
      <c r="Z2" s="2528"/>
      <c r="AA2" s="2528"/>
      <c r="AF2" s="215"/>
      <c r="AG2" s="216"/>
      <c r="AH2" s="217"/>
    </row>
    <row r="3" spans="1:36" s="342" customFormat="1" ht="26.1" customHeight="1">
      <c r="A3" s="364"/>
      <c r="B3" s="364"/>
      <c r="C3" s="1519" t="s">
        <v>249</v>
      </c>
      <c r="D3" s="1230">
        <f>一!D3</f>
        <v>1197</v>
      </c>
      <c r="E3" s="1519" t="s">
        <v>250</v>
      </c>
      <c r="F3" s="1519">
        <v>10</v>
      </c>
      <c r="G3" s="1519" t="s">
        <v>251</v>
      </c>
      <c r="H3" s="1231">
        <f>一!H3</f>
        <v>837</v>
      </c>
      <c r="I3" s="1519" t="s">
        <v>250</v>
      </c>
      <c r="J3" s="1519">
        <v>10</v>
      </c>
      <c r="K3" s="1519" t="s">
        <v>252</v>
      </c>
      <c r="L3" s="1230">
        <f>一!L3</f>
        <v>1236</v>
      </c>
      <c r="M3" s="1519" t="s">
        <v>250</v>
      </c>
      <c r="N3" s="1519">
        <v>15</v>
      </c>
      <c r="O3" s="1519"/>
      <c r="P3" s="1519"/>
      <c r="Q3" s="1519"/>
      <c r="R3" s="1519"/>
      <c r="S3" s="1519"/>
      <c r="T3" s="501"/>
      <c r="U3" s="501"/>
      <c r="V3" s="965" t="s">
        <v>253</v>
      </c>
      <c r="W3" s="965">
        <v>12</v>
      </c>
      <c r="X3" s="965" t="s">
        <v>254</v>
      </c>
      <c r="Y3" s="965">
        <v>4</v>
      </c>
      <c r="Z3" s="965" t="s">
        <v>255</v>
      </c>
      <c r="AA3" s="965">
        <v>13</v>
      </c>
      <c r="AC3" s="352"/>
      <c r="AE3" s="344"/>
      <c r="AF3" s="425"/>
      <c r="AG3" s="426"/>
      <c r="AH3" s="427"/>
    </row>
    <row r="4" spans="1:36" s="207" customFormat="1" ht="26.1" customHeight="1" thickBot="1">
      <c r="A4" s="206"/>
      <c r="B4" s="208"/>
      <c r="C4" s="1520" t="s">
        <v>256</v>
      </c>
      <c r="D4" s="1229">
        <f>一!D4</f>
        <v>20</v>
      </c>
      <c r="E4" s="1518"/>
      <c r="F4" s="1521">
        <v>2</v>
      </c>
      <c r="G4" s="1520"/>
      <c r="H4" s="1229">
        <f>一!H4</f>
        <v>21</v>
      </c>
      <c r="I4" s="1518"/>
      <c r="J4" s="1521">
        <v>2</v>
      </c>
      <c r="K4" s="1520"/>
      <c r="L4" s="1229">
        <f>一!L4</f>
        <v>35</v>
      </c>
      <c r="M4" s="1518"/>
      <c r="N4" s="1521">
        <v>2</v>
      </c>
      <c r="O4" s="1964" t="s">
        <v>257</v>
      </c>
      <c r="P4" s="1229">
        <f>一!P4</f>
        <v>757</v>
      </c>
      <c r="Q4" s="1965" t="s">
        <v>258</v>
      </c>
      <c r="R4" s="1963"/>
      <c r="S4" s="1232">
        <f>一!S4</f>
        <v>17</v>
      </c>
      <c r="T4" s="502"/>
      <c r="U4" s="502"/>
      <c r="V4" s="968" t="s">
        <v>259</v>
      </c>
      <c r="W4" s="966">
        <f>D3+H3+L3</f>
        <v>3270</v>
      </c>
      <c r="X4" s="965" t="s">
        <v>256</v>
      </c>
      <c r="Y4" s="969">
        <f>D4+H4+L4</f>
        <v>76</v>
      </c>
      <c r="Z4" s="967"/>
      <c r="AA4" s="964"/>
      <c r="AC4" s="352"/>
      <c r="AE4" s="447"/>
      <c r="AF4" s="428"/>
      <c r="AG4" s="219"/>
      <c r="AH4" s="220"/>
    </row>
    <row r="5" spans="1:36" ht="27" customHeight="1" thickBot="1">
      <c r="A5" s="296" t="s">
        <v>195</v>
      </c>
      <c r="B5" s="295" t="s">
        <v>193</v>
      </c>
      <c r="C5" s="2529" t="s">
        <v>2</v>
      </c>
      <c r="D5" s="2529"/>
      <c r="E5" s="2529"/>
      <c r="F5" s="2529"/>
      <c r="G5" s="2529" t="s">
        <v>112</v>
      </c>
      <c r="H5" s="2529"/>
      <c r="I5" s="2529"/>
      <c r="J5" s="2529"/>
      <c r="K5" s="2529" t="s">
        <v>113</v>
      </c>
      <c r="L5" s="2529"/>
      <c r="M5" s="2529"/>
      <c r="N5" s="2529"/>
      <c r="O5" s="2529" t="s">
        <v>114</v>
      </c>
      <c r="P5" s="2529"/>
      <c r="Q5" s="2529"/>
      <c r="R5" s="2529"/>
      <c r="S5" s="2529" t="s">
        <v>116</v>
      </c>
      <c r="T5" s="2529"/>
      <c r="U5" s="2529"/>
      <c r="V5" s="2529"/>
      <c r="W5" s="2529" t="s">
        <v>8</v>
      </c>
      <c r="X5" s="2529"/>
      <c r="Y5" s="2529"/>
      <c r="Z5" s="2530" t="s">
        <v>225</v>
      </c>
      <c r="AA5" s="2531"/>
      <c r="AC5" s="352"/>
      <c r="AD5" s="207"/>
      <c r="AE5" s="447"/>
      <c r="AF5" s="428"/>
      <c r="AG5" s="219"/>
      <c r="AH5" s="220"/>
      <c r="AI5" s="207"/>
      <c r="AJ5" s="207"/>
    </row>
    <row r="6" spans="1:36" ht="27" customHeight="1" thickBot="1">
      <c r="A6" s="2512">
        <f>三!A6+7</f>
        <v>44123</v>
      </c>
      <c r="B6" s="2516" t="str">
        <f>六高!C34</f>
        <v>白米飯</v>
      </c>
      <c r="C6" s="2509" t="str">
        <f>六高!D34</f>
        <v>蘿蔔燒雞</v>
      </c>
      <c r="D6" s="2509"/>
      <c r="E6" s="2509"/>
      <c r="F6" s="2509"/>
      <c r="G6" s="2524" t="str">
        <f>六高!E34</f>
        <v>彩繪花菜</v>
      </c>
      <c r="H6" s="2525"/>
      <c r="I6" s="2525"/>
      <c r="J6" s="2526"/>
      <c r="K6" s="2525" t="str">
        <f>六高!F34</f>
        <v>當令時蔬</v>
      </c>
      <c r="L6" s="2525"/>
      <c r="M6" s="2525"/>
      <c r="N6" s="2525"/>
      <c r="O6" s="2524" t="str">
        <f>六高!G34</f>
        <v>水煎包</v>
      </c>
      <c r="P6" s="2525"/>
      <c r="Q6" s="2525"/>
      <c r="R6" s="2525"/>
      <c r="S6" s="2525" t="str">
        <f>六高!H34</f>
        <v>玉米排骨湯</v>
      </c>
      <c r="T6" s="2525"/>
      <c r="U6" s="2525"/>
      <c r="V6" s="2525"/>
      <c r="W6" s="195" t="s">
        <v>124</v>
      </c>
      <c r="X6" s="202">
        <f>H3+H4+J3</f>
        <v>868</v>
      </c>
      <c r="Y6" s="205" t="s">
        <v>123</v>
      </c>
      <c r="Z6" s="185" t="s">
        <v>211</v>
      </c>
      <c r="AA6" s="332">
        <v>6</v>
      </c>
      <c r="AC6" s="210"/>
      <c r="AD6" s="207"/>
      <c r="AE6" s="447"/>
      <c r="AF6" s="428"/>
      <c r="AG6" s="219"/>
      <c r="AH6" s="220"/>
      <c r="AI6" s="207"/>
      <c r="AJ6" s="207"/>
    </row>
    <row r="7" spans="1:36" ht="27" customHeight="1">
      <c r="A7" s="2513"/>
      <c r="B7" s="2516"/>
      <c r="C7" s="2226" t="s">
        <v>286</v>
      </c>
      <c r="D7" s="1987">
        <v>380</v>
      </c>
      <c r="E7" s="1040" t="s">
        <v>306</v>
      </c>
      <c r="F7" s="254">
        <f>D7*600/W$4</f>
        <v>69.724770642201833</v>
      </c>
      <c r="G7" s="2228" t="s">
        <v>723</v>
      </c>
      <c r="H7" s="2264">
        <v>450</v>
      </c>
      <c r="I7" s="1044" t="s">
        <v>306</v>
      </c>
      <c r="J7" s="259">
        <f>H7*600/W$4</f>
        <v>82.568807339449535</v>
      </c>
      <c r="K7" s="1525" t="s">
        <v>308</v>
      </c>
      <c r="L7" s="1527">
        <v>270</v>
      </c>
      <c r="M7" s="228" t="s">
        <v>111</v>
      </c>
      <c r="N7" s="254">
        <f>L7*600/W$4</f>
        <v>49.541284403669728</v>
      </c>
      <c r="O7" s="2230" t="s">
        <v>440</v>
      </c>
      <c r="P7" s="1272">
        <f>P$4</f>
        <v>757</v>
      </c>
      <c r="Q7" s="2270" t="s">
        <v>962</v>
      </c>
      <c r="R7" s="259">
        <v>90</v>
      </c>
      <c r="S7" s="2232" t="s">
        <v>724</v>
      </c>
      <c r="T7" s="2249">
        <v>200</v>
      </c>
      <c r="U7" s="1529" t="s">
        <v>306</v>
      </c>
      <c r="V7" s="254">
        <f>T7*600/W$4</f>
        <v>36.697247706422019</v>
      </c>
      <c r="W7" s="235" t="s">
        <v>131</v>
      </c>
      <c r="X7" s="236">
        <v>1</v>
      </c>
      <c r="Y7" s="237" t="s">
        <v>132</v>
      </c>
      <c r="Z7" s="186" t="s">
        <v>212</v>
      </c>
      <c r="AA7" s="333">
        <v>2.2999999999999998</v>
      </c>
      <c r="AC7" s="210"/>
      <c r="AD7" s="207"/>
      <c r="AE7" s="429"/>
      <c r="AF7" s="428"/>
      <c r="AG7" s="219"/>
      <c r="AH7" s="220"/>
      <c r="AI7" s="207"/>
      <c r="AJ7" s="207"/>
    </row>
    <row r="8" spans="1:36" ht="27" customHeight="1">
      <c r="A8" s="2513"/>
      <c r="B8" s="2516"/>
      <c r="C8" s="2225" t="s">
        <v>285</v>
      </c>
      <c r="D8" s="1986">
        <v>100</v>
      </c>
      <c r="E8" s="1041" t="s">
        <v>410</v>
      </c>
      <c r="F8" s="255">
        <f>D8*600/W$4</f>
        <v>18.348623853211009</v>
      </c>
      <c r="G8" s="2227" t="s">
        <v>484</v>
      </c>
      <c r="H8" s="2258">
        <v>40</v>
      </c>
      <c r="I8" s="1045" t="s">
        <v>306</v>
      </c>
      <c r="J8" s="260">
        <f t="shared" ref="J8:J45" si="0">H8*600/W$4</f>
        <v>7.3394495412844041</v>
      </c>
      <c r="K8" s="2229" t="s">
        <v>312</v>
      </c>
      <c r="L8" s="1526">
        <v>10</v>
      </c>
      <c r="M8" s="229" t="s">
        <v>111</v>
      </c>
      <c r="N8" s="255">
        <f t="shared" ref="N8:N18" si="1">L8*600/W$4</f>
        <v>1.834862385321101</v>
      </c>
      <c r="O8" s="1270"/>
      <c r="P8" s="1260"/>
      <c r="Q8" s="1048" t="s">
        <v>306</v>
      </c>
      <c r="R8" s="260">
        <f t="shared" ref="R8:R48" si="2">P8*600/P$4</f>
        <v>0</v>
      </c>
      <c r="S8" s="2231" t="s">
        <v>245</v>
      </c>
      <c r="T8" s="2248">
        <v>40</v>
      </c>
      <c r="U8" s="1992" t="s">
        <v>558</v>
      </c>
      <c r="V8" s="255">
        <f>T8*600/W$4</f>
        <v>7.3394495412844041</v>
      </c>
      <c r="W8" s="235" t="s">
        <v>136</v>
      </c>
      <c r="X8" s="236">
        <v>5</v>
      </c>
      <c r="Y8" s="237" t="s">
        <v>132</v>
      </c>
      <c r="Z8" s="186" t="s">
        <v>213</v>
      </c>
      <c r="AA8" s="333">
        <v>1.2</v>
      </c>
      <c r="AC8" s="210"/>
      <c r="AD8" s="207"/>
      <c r="AE8" s="447"/>
      <c r="AF8" s="428"/>
      <c r="AG8" s="219"/>
      <c r="AH8" s="220"/>
      <c r="AI8" s="207"/>
      <c r="AJ8" s="207"/>
    </row>
    <row r="9" spans="1:36" ht="27" customHeight="1">
      <c r="A9" s="2513"/>
      <c r="B9" s="2516"/>
      <c r="C9" s="2225" t="s">
        <v>312</v>
      </c>
      <c r="D9" s="1986">
        <v>180</v>
      </c>
      <c r="E9" s="1041" t="s">
        <v>306</v>
      </c>
      <c r="F9" s="255">
        <f t="shared" ref="F9:F40" si="3">D9*600/W$4</f>
        <v>33.027522935779814</v>
      </c>
      <c r="G9" s="2257" t="s">
        <v>406</v>
      </c>
      <c r="H9" s="2258">
        <v>30</v>
      </c>
      <c r="I9" s="1847" t="s">
        <v>306</v>
      </c>
      <c r="J9" s="2278">
        <f t="shared" si="0"/>
        <v>5.5045871559633026</v>
      </c>
      <c r="K9" s="186" t="s">
        <v>177</v>
      </c>
      <c r="L9" s="223"/>
      <c r="M9" s="229"/>
      <c r="N9" s="255"/>
      <c r="O9" s="1270"/>
      <c r="P9" s="1260"/>
      <c r="Q9" s="1048" t="s">
        <v>306</v>
      </c>
      <c r="R9" s="260">
        <f t="shared" si="2"/>
        <v>0</v>
      </c>
      <c r="S9" s="1990"/>
      <c r="T9" s="1991"/>
      <c r="U9" s="1528" t="s">
        <v>306</v>
      </c>
      <c r="V9" s="255">
        <f>T9*600/W$4</f>
        <v>0</v>
      </c>
      <c r="W9" s="235" t="s">
        <v>137</v>
      </c>
      <c r="X9" s="236">
        <v>2</v>
      </c>
      <c r="Y9" s="237" t="s">
        <v>132</v>
      </c>
      <c r="Z9" s="186" t="s">
        <v>215</v>
      </c>
      <c r="AA9" s="333">
        <v>2.1</v>
      </c>
      <c r="AC9" s="352"/>
      <c r="AD9" s="207"/>
      <c r="AE9" s="447"/>
      <c r="AF9" s="428"/>
      <c r="AG9" s="219"/>
      <c r="AH9" s="220"/>
      <c r="AI9" s="207"/>
      <c r="AJ9" s="207"/>
    </row>
    <row r="10" spans="1:36" ht="27" customHeight="1">
      <c r="A10" s="2513"/>
      <c r="B10" s="2516"/>
      <c r="C10" s="1985"/>
      <c r="D10" s="1986"/>
      <c r="E10" s="1041" t="s">
        <v>306</v>
      </c>
      <c r="F10" s="255"/>
      <c r="G10" s="1988"/>
      <c r="H10" s="1989"/>
      <c r="I10" s="1045" t="s">
        <v>306</v>
      </c>
      <c r="J10" s="260">
        <f t="shared" si="0"/>
        <v>0</v>
      </c>
      <c r="K10" s="186" t="s">
        <v>177</v>
      </c>
      <c r="L10" s="223"/>
      <c r="M10" s="229"/>
      <c r="N10" s="255"/>
      <c r="O10" s="186"/>
      <c r="P10" s="233"/>
      <c r="Q10" s="229" t="s">
        <v>111</v>
      </c>
      <c r="R10" s="260">
        <f t="shared" si="2"/>
        <v>0</v>
      </c>
      <c r="S10" s="1990"/>
      <c r="T10" s="1991"/>
      <c r="U10" s="1049" t="s">
        <v>306</v>
      </c>
      <c r="V10" s="255">
        <f t="shared" ref="V10:V40" si="4">T10*600/W$4</f>
        <v>0</v>
      </c>
      <c r="W10" s="235" t="s">
        <v>171</v>
      </c>
      <c r="X10" s="236">
        <v>2</v>
      </c>
      <c r="Y10" s="237" t="s">
        <v>173</v>
      </c>
      <c r="Z10" s="186" t="s">
        <v>217</v>
      </c>
      <c r="AA10" s="333">
        <v>0</v>
      </c>
      <c r="AC10" s="210"/>
      <c r="AD10" s="207"/>
      <c r="AE10" s="447"/>
      <c r="AF10" s="428"/>
      <c r="AG10" s="219"/>
      <c r="AH10" s="220"/>
      <c r="AI10" s="207"/>
      <c r="AJ10" s="207"/>
    </row>
    <row r="11" spans="1:36" ht="27" customHeight="1">
      <c r="A11" s="2513"/>
      <c r="B11" s="2516"/>
      <c r="C11" s="383"/>
      <c r="D11" s="382"/>
      <c r="E11" s="350"/>
      <c r="F11" s="255"/>
      <c r="G11" s="1042"/>
      <c r="H11" s="1043"/>
      <c r="I11" s="1047" t="s">
        <v>306</v>
      </c>
      <c r="J11" s="1046">
        <f t="shared" si="0"/>
        <v>0</v>
      </c>
      <c r="K11" s="383"/>
      <c r="L11" s="382"/>
      <c r="M11" s="350"/>
      <c r="N11" s="255"/>
      <c r="O11" s="383"/>
      <c r="P11" s="376"/>
      <c r="Q11" s="350"/>
      <c r="R11" s="353"/>
      <c r="S11" s="186"/>
      <c r="T11" s="223"/>
      <c r="U11" s="229" t="s">
        <v>111</v>
      </c>
      <c r="V11" s="255"/>
      <c r="W11" s="186" t="s">
        <v>135</v>
      </c>
      <c r="X11" s="199">
        <v>5</v>
      </c>
      <c r="Y11" s="203" t="s">
        <v>132</v>
      </c>
      <c r="Z11" s="186" t="s">
        <v>219</v>
      </c>
      <c r="AA11" s="333">
        <v>0.8</v>
      </c>
      <c r="AC11" s="352"/>
      <c r="AD11" s="207"/>
      <c r="AE11" s="447"/>
      <c r="AF11" s="428"/>
      <c r="AG11" s="219"/>
      <c r="AH11" s="220"/>
      <c r="AI11" s="207"/>
      <c r="AJ11" s="207"/>
    </row>
    <row r="12" spans="1:36" s="342" customFormat="1" ht="27" customHeight="1">
      <c r="A12" s="2513"/>
      <c r="B12" s="2516"/>
      <c r="C12" s="383"/>
      <c r="D12" s="382"/>
      <c r="E12" s="350"/>
      <c r="F12" s="255"/>
      <c r="G12" s="383"/>
      <c r="H12" s="382"/>
      <c r="I12" s="350"/>
      <c r="J12" s="353"/>
      <c r="K12" s="383"/>
      <c r="L12" s="382"/>
      <c r="M12" s="350"/>
      <c r="N12" s="255"/>
      <c r="O12" s="383"/>
      <c r="P12" s="376"/>
      <c r="Q12" s="350"/>
      <c r="R12" s="353"/>
      <c r="S12" s="383"/>
      <c r="T12" s="382"/>
      <c r="U12" s="350"/>
      <c r="V12" s="255"/>
      <c r="W12" s="383" t="s">
        <v>301</v>
      </c>
      <c r="X12" s="199">
        <v>30</v>
      </c>
      <c r="Y12" s="203" t="s">
        <v>294</v>
      </c>
      <c r="Z12" s="383"/>
      <c r="AA12" s="333"/>
      <c r="AC12" s="352"/>
      <c r="AD12" s="207"/>
      <c r="AE12" s="447"/>
      <c r="AF12" s="428"/>
      <c r="AG12" s="219"/>
      <c r="AH12" s="220"/>
      <c r="AI12" s="207"/>
      <c r="AJ12" s="207"/>
    </row>
    <row r="13" spans="1:36" ht="27" customHeight="1">
      <c r="A13" s="2513"/>
      <c r="B13" s="2516"/>
      <c r="C13" s="186" t="s">
        <v>177</v>
      </c>
      <c r="D13" s="223"/>
      <c r="E13" s="229"/>
      <c r="F13" s="255"/>
      <c r="G13" s="186" t="s">
        <v>177</v>
      </c>
      <c r="H13" s="223"/>
      <c r="I13" s="229"/>
      <c r="J13" s="260"/>
      <c r="K13" s="186" t="s">
        <v>177</v>
      </c>
      <c r="L13" s="223"/>
      <c r="M13" s="229"/>
      <c r="N13" s="255"/>
      <c r="O13" s="186" t="s">
        <v>177</v>
      </c>
      <c r="P13" s="233"/>
      <c r="Q13" s="229"/>
      <c r="R13" s="260"/>
      <c r="S13" s="186" t="s">
        <v>177</v>
      </c>
      <c r="T13" s="223"/>
      <c r="U13" s="229"/>
      <c r="V13" s="255"/>
      <c r="W13" s="226" t="s">
        <v>127</v>
      </c>
      <c r="X13" s="199"/>
      <c r="Y13" s="203"/>
      <c r="Z13" s="326"/>
      <c r="AA13" s="333"/>
      <c r="AC13" s="352"/>
      <c r="AD13" s="207"/>
      <c r="AE13" s="429"/>
      <c r="AF13" s="428"/>
      <c r="AG13" s="219"/>
      <c r="AH13" s="220"/>
      <c r="AI13" s="207"/>
      <c r="AJ13" s="207"/>
    </row>
    <row r="14" spans="1:36" ht="27" customHeight="1">
      <c r="A14" s="2513"/>
      <c r="B14" s="2516"/>
      <c r="C14" s="186" t="s">
        <v>177</v>
      </c>
      <c r="D14" s="223"/>
      <c r="E14" s="229"/>
      <c r="F14" s="255"/>
      <c r="G14" s="186" t="s">
        <v>177</v>
      </c>
      <c r="H14" s="223"/>
      <c r="I14" s="229"/>
      <c r="J14" s="260"/>
      <c r="K14" s="186" t="s">
        <v>177</v>
      </c>
      <c r="L14" s="223"/>
      <c r="M14" s="229"/>
      <c r="N14" s="255"/>
      <c r="O14" s="186" t="s">
        <v>177</v>
      </c>
      <c r="P14" s="233"/>
      <c r="Q14" s="229"/>
      <c r="R14" s="260"/>
      <c r="S14" s="186" t="s">
        <v>177</v>
      </c>
      <c r="T14" s="223"/>
      <c r="U14" s="229"/>
      <c r="V14" s="255"/>
      <c r="W14" s="226" t="s">
        <v>203</v>
      </c>
      <c r="X14" s="199"/>
      <c r="Y14" s="203"/>
      <c r="Z14" s="186"/>
      <c r="AA14" s="333"/>
      <c r="AC14" s="352"/>
      <c r="AD14" s="207"/>
      <c r="AE14" s="447"/>
      <c r="AF14" s="428"/>
      <c r="AG14" s="219"/>
      <c r="AH14" s="220"/>
      <c r="AI14" s="207"/>
      <c r="AJ14" s="207"/>
    </row>
    <row r="15" spans="1:36" ht="27" customHeight="1" thickBot="1">
      <c r="A15" s="2514"/>
      <c r="B15" s="2517"/>
      <c r="C15" s="187" t="s">
        <v>177</v>
      </c>
      <c r="D15" s="230"/>
      <c r="E15" s="231"/>
      <c r="F15" s="256">
        <f>SUM(F7:F10)</f>
        <v>121.10091743119266</v>
      </c>
      <c r="G15" s="187" t="s">
        <v>177</v>
      </c>
      <c r="H15" s="230"/>
      <c r="I15" s="231"/>
      <c r="J15" s="385">
        <f>SUM(J7:J14)</f>
        <v>95.412844036697251</v>
      </c>
      <c r="K15" s="187" t="s">
        <v>177</v>
      </c>
      <c r="L15" s="230"/>
      <c r="M15" s="231"/>
      <c r="N15" s="256">
        <f>SUM(N7:N14)</f>
        <v>51.37614678899083</v>
      </c>
      <c r="O15" s="187" t="s">
        <v>177</v>
      </c>
      <c r="P15" s="234"/>
      <c r="Q15" s="231"/>
      <c r="R15" s="261">
        <f>SUM(R7:R10)</f>
        <v>90</v>
      </c>
      <c r="S15" s="187" t="s">
        <v>177</v>
      </c>
      <c r="T15" s="230"/>
      <c r="U15" s="231"/>
      <c r="V15" s="256">
        <f>SUM(V7:V14)</f>
        <v>44.036697247706421</v>
      </c>
      <c r="W15" s="238" t="s">
        <v>128</v>
      </c>
      <c r="X15" s="200"/>
      <c r="Y15" s="204"/>
      <c r="Z15" s="187" t="s">
        <v>224</v>
      </c>
      <c r="AA15" s="335">
        <f>(AA6*70)+(AA7*75)+(AA8*25)+(AA9*45)+(AA10*60)+(AA11*150)</f>
        <v>837</v>
      </c>
      <c r="AC15" s="352"/>
      <c r="AD15" s="207"/>
      <c r="AE15" s="447"/>
      <c r="AF15" s="428"/>
      <c r="AG15" s="219"/>
      <c r="AH15" s="220"/>
      <c r="AI15" s="207"/>
      <c r="AJ15" s="207"/>
    </row>
    <row r="16" spans="1:36" ht="27" customHeight="1" thickBot="1">
      <c r="A16" s="2512">
        <f>A6+1</f>
        <v>44124</v>
      </c>
      <c r="B16" s="2515" t="str">
        <f>六高!C36</f>
        <v>蕎麥飯</v>
      </c>
      <c r="C16" s="2509" t="str">
        <f>六高!D36</f>
        <v>瓜子肉</v>
      </c>
      <c r="D16" s="2509"/>
      <c r="E16" s="2509"/>
      <c r="F16" s="2509"/>
      <c r="G16" s="2524" t="str">
        <f>六高!E36</f>
        <v>絲瓜冬粉</v>
      </c>
      <c r="H16" s="2525"/>
      <c r="I16" s="2525"/>
      <c r="J16" s="2526"/>
      <c r="K16" s="2525" t="str">
        <f>六高!F36</f>
        <v>有機當令時蔬</v>
      </c>
      <c r="L16" s="2525"/>
      <c r="M16" s="2525"/>
      <c r="N16" s="2525"/>
      <c r="O16" s="2524" t="str">
        <f>六高!G36</f>
        <v>鹹酥雞</v>
      </c>
      <c r="P16" s="2525"/>
      <c r="Q16" s="2525"/>
      <c r="R16" s="2525"/>
      <c r="S16" s="2525" t="str">
        <f>六高!H36</f>
        <v>味噌湯</v>
      </c>
      <c r="T16" s="2525"/>
      <c r="U16" s="2525"/>
      <c r="V16" s="2525"/>
      <c r="W16" s="235" t="s">
        <v>131</v>
      </c>
      <c r="X16" s="236">
        <v>1</v>
      </c>
      <c r="Y16" s="237" t="s">
        <v>132</v>
      </c>
      <c r="Z16" s="185" t="s">
        <v>211</v>
      </c>
      <c r="AA16" s="332">
        <v>6</v>
      </c>
      <c r="AC16" s="352"/>
      <c r="AD16" s="207"/>
      <c r="AE16" s="447"/>
      <c r="AF16" s="428"/>
      <c r="AG16" s="219"/>
      <c r="AH16" s="220"/>
      <c r="AI16" s="207"/>
      <c r="AJ16" s="207"/>
    </row>
    <row r="17" spans="1:39" ht="27" customHeight="1">
      <c r="A17" s="2513"/>
      <c r="B17" s="2516"/>
      <c r="C17" s="2291" t="s">
        <v>242</v>
      </c>
      <c r="D17" s="2292">
        <v>380</v>
      </c>
      <c r="E17" s="2288" t="s">
        <v>262</v>
      </c>
      <c r="F17" s="2293">
        <v>60</v>
      </c>
      <c r="G17" s="2245" t="s">
        <v>487</v>
      </c>
      <c r="H17" s="2249">
        <v>260</v>
      </c>
      <c r="I17" s="1052" t="s">
        <v>306</v>
      </c>
      <c r="J17" s="259">
        <f t="shared" si="0"/>
        <v>47.706422018348626</v>
      </c>
      <c r="K17" s="1269" t="s">
        <v>168</v>
      </c>
      <c r="L17" s="1272">
        <v>270</v>
      </c>
      <c r="M17" s="228" t="s">
        <v>111</v>
      </c>
      <c r="N17" s="254">
        <f t="shared" si="1"/>
        <v>49.541284403669728</v>
      </c>
      <c r="O17" s="2245" t="s">
        <v>286</v>
      </c>
      <c r="P17" s="2252">
        <v>50</v>
      </c>
      <c r="Q17" s="1776" t="s">
        <v>306</v>
      </c>
      <c r="R17" s="259">
        <f>P17*600/P$4</f>
        <v>39.63011889035667</v>
      </c>
      <c r="S17" s="2245" t="s">
        <v>510</v>
      </c>
      <c r="T17" s="2249">
        <v>18</v>
      </c>
      <c r="U17" s="1779" t="s">
        <v>306</v>
      </c>
      <c r="V17" s="254">
        <f>T17*4300/W$4</f>
        <v>23.669724770642201</v>
      </c>
      <c r="W17" s="196" t="s">
        <v>267</v>
      </c>
      <c r="X17" s="199">
        <v>4</v>
      </c>
      <c r="Y17" s="203" t="s">
        <v>268</v>
      </c>
      <c r="Z17" s="186" t="s">
        <v>212</v>
      </c>
      <c r="AA17" s="333">
        <v>2.2000000000000002</v>
      </c>
      <c r="AC17" s="210"/>
      <c r="AD17" s="207"/>
      <c r="AE17" s="447"/>
      <c r="AF17" s="428"/>
      <c r="AG17" s="219"/>
      <c r="AH17" s="220"/>
      <c r="AI17" s="207"/>
      <c r="AJ17" s="207"/>
    </row>
    <row r="18" spans="1:39" ht="27" customHeight="1">
      <c r="A18" s="2513"/>
      <c r="B18" s="2516"/>
      <c r="C18" s="2233" t="s">
        <v>725</v>
      </c>
      <c r="D18" s="2248">
        <v>180</v>
      </c>
      <c r="E18" s="229" t="s">
        <v>111</v>
      </c>
      <c r="F18" s="255">
        <f t="shared" si="3"/>
        <v>33.027522935779814</v>
      </c>
      <c r="G18" s="2246" t="s">
        <v>559</v>
      </c>
      <c r="H18" s="2248">
        <v>40</v>
      </c>
      <c r="I18" s="1053" t="s">
        <v>306</v>
      </c>
      <c r="J18" s="260">
        <f t="shared" si="0"/>
        <v>7.3394495412844041</v>
      </c>
      <c r="K18" s="2246" t="s">
        <v>706</v>
      </c>
      <c r="L18" s="1271">
        <v>1</v>
      </c>
      <c r="M18" s="229" t="s">
        <v>111</v>
      </c>
      <c r="N18" s="255">
        <f t="shared" si="1"/>
        <v>0.1834862385321101</v>
      </c>
      <c r="O18" s="2246" t="s">
        <v>340</v>
      </c>
      <c r="P18" s="2251">
        <v>50</v>
      </c>
      <c r="Q18" s="1775" t="s">
        <v>306</v>
      </c>
      <c r="R18" s="260">
        <f t="shared" si="2"/>
        <v>39.63011889035667</v>
      </c>
      <c r="S18" s="2246" t="s">
        <v>553</v>
      </c>
      <c r="T18" s="2248">
        <v>25</v>
      </c>
      <c r="U18" s="1778" t="s">
        <v>306</v>
      </c>
      <c r="V18" s="255">
        <f>T18*600/W$4</f>
        <v>4.5871559633027523</v>
      </c>
      <c r="W18" s="193"/>
      <c r="X18" s="199"/>
      <c r="Y18" s="203"/>
      <c r="Z18" s="186" t="s">
        <v>213</v>
      </c>
      <c r="AA18" s="333">
        <v>1.2</v>
      </c>
      <c r="AC18" s="210"/>
      <c r="AD18" s="207"/>
      <c r="AE18" s="447"/>
      <c r="AF18" s="447"/>
      <c r="AG18" s="219"/>
      <c r="AH18" s="220"/>
      <c r="AI18" s="207"/>
      <c r="AJ18" s="207"/>
    </row>
    <row r="19" spans="1:39" ht="27" customHeight="1">
      <c r="A19" s="2513"/>
      <c r="B19" s="2516"/>
      <c r="C19" s="2233"/>
      <c r="D19" s="1993"/>
      <c r="E19" s="350" t="s">
        <v>299</v>
      </c>
      <c r="F19" s="255">
        <f t="shared" si="3"/>
        <v>0</v>
      </c>
      <c r="G19" s="2257" t="s">
        <v>240</v>
      </c>
      <c r="H19" s="2269">
        <v>1</v>
      </c>
      <c r="I19" s="1053" t="s">
        <v>306</v>
      </c>
      <c r="J19" s="353">
        <f>H19*600/W$4</f>
        <v>0.1834862385321101</v>
      </c>
      <c r="K19" s="186" t="s">
        <v>174</v>
      </c>
      <c r="L19" s="223"/>
      <c r="M19" s="229"/>
      <c r="N19" s="255"/>
      <c r="O19" s="1773"/>
      <c r="P19" s="1774"/>
      <c r="Q19" s="1775" t="s">
        <v>306</v>
      </c>
      <c r="R19" s="260">
        <f t="shared" si="2"/>
        <v>0</v>
      </c>
      <c r="S19" s="2246" t="s">
        <v>495</v>
      </c>
      <c r="T19" s="2248">
        <v>2</v>
      </c>
      <c r="U19" s="1778" t="s">
        <v>306</v>
      </c>
      <c r="V19" s="255">
        <f t="shared" si="4"/>
        <v>0.3669724770642202</v>
      </c>
      <c r="W19" s="193"/>
      <c r="X19" s="199"/>
      <c r="Y19" s="203"/>
      <c r="Z19" s="186" t="s">
        <v>215</v>
      </c>
      <c r="AA19" s="333">
        <v>2.2000000000000002</v>
      </c>
      <c r="AC19" s="352"/>
      <c r="AD19" s="207"/>
      <c r="AE19" s="447"/>
      <c r="AF19" s="447"/>
      <c r="AG19" s="219"/>
      <c r="AH19" s="220"/>
      <c r="AI19" s="207"/>
      <c r="AJ19" s="207"/>
    </row>
    <row r="20" spans="1:39" ht="27" customHeight="1">
      <c r="A20" s="2513"/>
      <c r="B20" s="2516"/>
      <c r="C20" s="2233"/>
      <c r="D20" s="1993"/>
      <c r="E20" s="1772" t="s">
        <v>533</v>
      </c>
      <c r="F20" s="1771">
        <f t="shared" si="3"/>
        <v>0</v>
      </c>
      <c r="K20" s="383"/>
      <c r="L20" s="382"/>
      <c r="M20" s="350"/>
      <c r="N20" s="255"/>
      <c r="O20" s="1773"/>
      <c r="P20" s="1774"/>
      <c r="Q20" s="1775" t="s">
        <v>306</v>
      </c>
      <c r="R20" s="1777">
        <f t="shared" si="2"/>
        <v>0</v>
      </c>
      <c r="S20" s="1996"/>
      <c r="T20" s="1997"/>
      <c r="U20" s="1383" t="s">
        <v>306</v>
      </c>
      <c r="V20" s="1532">
        <f t="shared" si="4"/>
        <v>0</v>
      </c>
      <c r="W20" s="197"/>
      <c r="X20" s="199"/>
      <c r="Y20" s="203"/>
      <c r="Z20" s="186" t="s">
        <v>217</v>
      </c>
      <c r="AA20" s="333">
        <v>0</v>
      </c>
      <c r="AC20" s="352"/>
      <c r="AD20" s="2532"/>
      <c r="AE20" s="2533"/>
      <c r="AF20" s="447"/>
      <c r="AG20" s="219"/>
      <c r="AH20" s="220"/>
      <c r="AI20" s="207"/>
      <c r="AJ20" s="207"/>
    </row>
    <row r="21" spans="1:39" ht="27" customHeight="1">
      <c r="A21" s="2513"/>
      <c r="B21" s="2516"/>
      <c r="C21" s="1994"/>
      <c r="D21" s="1995"/>
      <c r="E21" s="1772" t="s">
        <v>534</v>
      </c>
      <c r="F21" s="1771">
        <f t="shared" si="3"/>
        <v>0</v>
      </c>
      <c r="G21" s="1050"/>
      <c r="H21" s="1051"/>
      <c r="I21" s="1053" t="s">
        <v>306</v>
      </c>
      <c r="J21" s="353">
        <f t="shared" si="0"/>
        <v>0</v>
      </c>
      <c r="K21" s="383"/>
      <c r="L21" s="382"/>
      <c r="M21" s="350"/>
      <c r="N21" s="255"/>
      <c r="O21" s="383"/>
      <c r="P21" s="376"/>
      <c r="Q21" s="350"/>
      <c r="R21" s="353"/>
      <c r="S21" s="383"/>
      <c r="T21" s="382"/>
      <c r="U21" s="350"/>
      <c r="V21" s="255"/>
      <c r="W21" s="193"/>
      <c r="X21" s="199"/>
      <c r="Y21" s="203"/>
      <c r="Z21" s="186" t="s">
        <v>219</v>
      </c>
      <c r="AA21" s="333">
        <v>0</v>
      </c>
      <c r="AC21" s="352"/>
      <c r="AD21" s="2532"/>
      <c r="AE21" s="2533"/>
      <c r="AF21" s="447"/>
      <c r="AG21" s="219"/>
      <c r="AH21" s="220"/>
      <c r="AI21" s="207"/>
      <c r="AJ21" s="207"/>
    </row>
    <row r="22" spans="1:39" ht="27" customHeight="1">
      <c r="A22" s="2513"/>
      <c r="B22" s="2516"/>
      <c r="C22" s="186" t="s">
        <v>174</v>
      </c>
      <c r="D22" s="223"/>
      <c r="E22" s="229"/>
      <c r="F22" s="255"/>
      <c r="G22" s="1050"/>
      <c r="H22" s="1051"/>
      <c r="I22" s="1053" t="s">
        <v>365</v>
      </c>
      <c r="J22" s="260">
        <f t="shared" si="0"/>
        <v>0</v>
      </c>
      <c r="K22" s="186" t="s">
        <v>174</v>
      </c>
      <c r="L22" s="223"/>
      <c r="M22" s="229"/>
      <c r="N22" s="255"/>
      <c r="O22" s="186" t="s">
        <v>174</v>
      </c>
      <c r="P22" s="233"/>
      <c r="Q22" s="229"/>
      <c r="R22" s="260"/>
      <c r="S22" s="186" t="s">
        <v>174</v>
      </c>
      <c r="T22" s="223"/>
      <c r="U22" s="229"/>
      <c r="V22" s="255"/>
      <c r="W22" s="197"/>
      <c r="X22" s="199"/>
      <c r="Y22" s="203"/>
      <c r="Z22" s="326"/>
      <c r="AA22" s="333"/>
      <c r="AC22" s="352"/>
      <c r="AD22" s="207"/>
      <c r="AE22" s="447"/>
      <c r="AF22" s="447"/>
      <c r="AG22" s="219"/>
      <c r="AH22" s="220"/>
      <c r="AI22" s="207"/>
      <c r="AJ22" s="207"/>
    </row>
    <row r="23" spans="1:39" ht="27" customHeight="1" thickBot="1">
      <c r="A23" s="2514"/>
      <c r="B23" s="2517"/>
      <c r="C23" s="187" t="s">
        <v>174</v>
      </c>
      <c r="D23" s="230"/>
      <c r="E23" s="231"/>
      <c r="F23" s="256">
        <f>SUM(F17:F19)</f>
        <v>93.027522935779814</v>
      </c>
      <c r="G23" s="187" t="s">
        <v>174</v>
      </c>
      <c r="H23" s="230"/>
      <c r="I23" s="231"/>
      <c r="J23" s="261">
        <f>SUM(J17:J21)</f>
        <v>55.22935779816514</v>
      </c>
      <c r="K23" s="187" t="s">
        <v>174</v>
      </c>
      <c r="L23" s="230"/>
      <c r="M23" s="231"/>
      <c r="N23" s="256">
        <f>SUM(N17:N22)</f>
        <v>49.72477064220184</v>
      </c>
      <c r="O23" s="187" t="s">
        <v>174</v>
      </c>
      <c r="P23" s="234"/>
      <c r="Q23" s="231"/>
      <c r="R23" s="261">
        <f>SUM(R17:R19)</f>
        <v>79.260237780713339</v>
      </c>
      <c r="S23" s="187" t="s">
        <v>174</v>
      </c>
      <c r="T23" s="230"/>
      <c r="U23" s="231"/>
      <c r="V23" s="256">
        <f>SUM(V17:V18)</f>
        <v>28.256880733944953</v>
      </c>
      <c r="W23" s="197"/>
      <c r="X23" s="199"/>
      <c r="Y23" s="203"/>
      <c r="Z23" s="187" t="s">
        <v>224</v>
      </c>
      <c r="AA23" s="335">
        <f>(AA16*70)+(AA17*75)+(AA18*25)+(AA19*45)+(AA20*60)+(AA21*150)</f>
        <v>714</v>
      </c>
      <c r="AC23" s="352"/>
      <c r="AD23" s="207"/>
      <c r="AE23" s="447"/>
      <c r="AF23" s="447"/>
      <c r="AG23" s="219"/>
      <c r="AH23" s="220"/>
      <c r="AI23" s="207"/>
      <c r="AJ23" s="207"/>
    </row>
    <row r="24" spans="1:39" ht="27" customHeight="1" thickBot="1">
      <c r="A24" s="2518">
        <f>A6+2</f>
        <v>44125</v>
      </c>
      <c r="B24" s="2521" t="str">
        <f>六高!C38</f>
        <v>特餐</v>
      </c>
      <c r="C24" s="2509" t="str">
        <f>六高!D38</f>
        <v>日式炒烏龍麵</v>
      </c>
      <c r="D24" s="2509"/>
      <c r="E24" s="2509"/>
      <c r="F24" s="2509"/>
      <c r="G24" s="2509" t="str">
        <f>六高!E38</f>
        <v>燒烤雞腿</v>
      </c>
      <c r="H24" s="2509"/>
      <c r="I24" s="2509"/>
      <c r="J24" s="2509"/>
      <c r="K24" s="2509" t="str">
        <f>六高!F38</f>
        <v>當令時蔬</v>
      </c>
      <c r="L24" s="2509"/>
      <c r="M24" s="2509"/>
      <c r="N24" s="2509"/>
      <c r="O24" s="2509" t="str">
        <f>六高!G38</f>
        <v>綜合滷味</v>
      </c>
      <c r="P24" s="2509"/>
      <c r="Q24" s="2509"/>
      <c r="R24" s="2509"/>
      <c r="S24" s="2509" t="str">
        <f>六高!H38</f>
        <v>玉米濃湯</v>
      </c>
      <c r="T24" s="2509"/>
      <c r="U24" s="2509"/>
      <c r="V24" s="2509"/>
      <c r="W24" s="195" t="s">
        <v>126</v>
      </c>
      <c r="X24" s="2534">
        <f>D3+D4+F3+L3+L4+N3</f>
        <v>2513</v>
      </c>
      <c r="Y24" s="2536" t="s">
        <v>123</v>
      </c>
      <c r="Z24" s="185" t="s">
        <v>211</v>
      </c>
      <c r="AA24" s="332">
        <v>6.1</v>
      </c>
      <c r="AC24" s="352"/>
      <c r="AD24" s="207"/>
      <c r="AE24" s="447"/>
      <c r="AF24" s="447"/>
      <c r="AG24" s="219"/>
      <c r="AH24" s="220"/>
      <c r="AI24" s="207"/>
      <c r="AJ24" s="207"/>
    </row>
    <row r="25" spans="1:39" ht="27" customHeight="1">
      <c r="A25" s="2519"/>
      <c r="B25" s="2522"/>
      <c r="C25" s="2234" t="s">
        <v>726</v>
      </c>
      <c r="D25" s="2248">
        <v>780</v>
      </c>
      <c r="E25" s="1378" t="s">
        <v>306</v>
      </c>
      <c r="F25" s="255">
        <f>D25*600/W$4</f>
        <v>143.11926605504587</v>
      </c>
      <c r="G25" s="2236" t="s">
        <v>638</v>
      </c>
      <c r="H25" s="498">
        <f>W$4</f>
        <v>3270</v>
      </c>
      <c r="I25" s="1770" t="s">
        <v>262</v>
      </c>
      <c r="J25" s="260">
        <v>80</v>
      </c>
      <c r="K25" s="1270" t="s">
        <v>168</v>
      </c>
      <c r="L25" s="1271">
        <v>270</v>
      </c>
      <c r="M25" s="1770" t="s">
        <v>111</v>
      </c>
      <c r="N25" s="255">
        <f>L25*600/W$4</f>
        <v>49.541284403669728</v>
      </c>
      <c r="O25" s="2246" t="s">
        <v>265</v>
      </c>
      <c r="P25" s="2251">
        <v>40</v>
      </c>
      <c r="Q25" s="1781" t="s">
        <v>306</v>
      </c>
      <c r="R25" s="260">
        <f t="shared" ref="R25:R26" si="5">P25*600/P$4</f>
        <v>31.704095112285337</v>
      </c>
      <c r="S25" s="2238" t="s">
        <v>458</v>
      </c>
      <c r="T25" s="2255">
        <v>200</v>
      </c>
      <c r="U25" s="1783" t="s">
        <v>306</v>
      </c>
      <c r="V25" s="255">
        <f>T25*600/W$4</f>
        <v>36.697247706422019</v>
      </c>
      <c r="W25" s="209" t="s">
        <v>125</v>
      </c>
      <c r="X25" s="2535"/>
      <c r="Y25" s="2537"/>
      <c r="Z25" s="186" t="s">
        <v>212</v>
      </c>
      <c r="AA25" s="333">
        <v>2.1</v>
      </c>
      <c r="AC25" s="352"/>
      <c r="AD25" s="207"/>
      <c r="AE25" s="447"/>
      <c r="AF25" s="447"/>
      <c r="AG25" s="219"/>
      <c r="AH25" s="220"/>
      <c r="AI25" s="207"/>
      <c r="AJ25" s="207"/>
    </row>
    <row r="26" spans="1:39" ht="27" customHeight="1">
      <c r="A26" s="2519"/>
      <c r="B26" s="2522"/>
      <c r="C26" s="2234" t="s">
        <v>474</v>
      </c>
      <c r="D26" s="2248">
        <v>60</v>
      </c>
      <c r="E26" s="1383" t="s">
        <v>306</v>
      </c>
      <c r="F26" s="255">
        <f t="shared" ref="F26:F32" si="6">D26*600/W$4</f>
        <v>11.009174311926605</v>
      </c>
      <c r="G26" s="186" t="s">
        <v>174</v>
      </c>
      <c r="H26" s="223"/>
      <c r="I26" s="229" t="s">
        <v>111</v>
      </c>
      <c r="J26" s="260">
        <f t="shared" si="0"/>
        <v>0</v>
      </c>
      <c r="K26" s="2246" t="s">
        <v>752</v>
      </c>
      <c r="L26" s="1271">
        <v>10</v>
      </c>
      <c r="M26" s="229" t="s">
        <v>111</v>
      </c>
      <c r="N26" s="255">
        <f>L26*600/W$4</f>
        <v>1.834862385321101</v>
      </c>
      <c r="O26" s="2237" t="s">
        <v>728</v>
      </c>
      <c r="P26" s="2251">
        <v>30</v>
      </c>
      <c r="Q26" s="1780" t="s">
        <v>306</v>
      </c>
      <c r="R26" s="260">
        <f t="shared" si="5"/>
        <v>23.778071334214001</v>
      </c>
      <c r="S26" s="2238" t="s">
        <v>242</v>
      </c>
      <c r="T26" s="2248">
        <v>30</v>
      </c>
      <c r="U26" s="1782" t="s">
        <v>306</v>
      </c>
      <c r="V26" s="255">
        <f>T26*600/W$4</f>
        <v>5.5045871559633026</v>
      </c>
      <c r="W26" s="235" t="s">
        <v>131</v>
      </c>
      <c r="X26" s="236">
        <v>1</v>
      </c>
      <c r="Y26" s="237" t="s">
        <v>132</v>
      </c>
      <c r="Z26" s="186" t="s">
        <v>213</v>
      </c>
      <c r="AA26" s="333">
        <v>1.2</v>
      </c>
      <c r="AC26" s="352"/>
      <c r="AD26" s="207"/>
      <c r="AE26" s="447"/>
      <c r="AF26" s="447"/>
      <c r="AG26" s="219"/>
      <c r="AH26" s="220"/>
      <c r="AI26" s="207"/>
      <c r="AJ26" s="207"/>
    </row>
    <row r="27" spans="1:39" ht="27" customHeight="1">
      <c r="A27" s="2519"/>
      <c r="B27" s="2522"/>
      <c r="C27" s="2234" t="s">
        <v>239</v>
      </c>
      <c r="D27" s="2248">
        <v>40</v>
      </c>
      <c r="E27" s="1383" t="s">
        <v>306</v>
      </c>
      <c r="F27" s="255">
        <f t="shared" si="6"/>
        <v>7.3394495412844041</v>
      </c>
      <c r="G27" s="186" t="s">
        <v>174</v>
      </c>
      <c r="H27" s="223"/>
      <c r="I27" s="229" t="s">
        <v>111</v>
      </c>
      <c r="J27" s="260">
        <f t="shared" si="0"/>
        <v>0</v>
      </c>
      <c r="K27" s="186" t="s">
        <v>174</v>
      </c>
      <c r="L27" s="223"/>
      <c r="M27" s="229"/>
      <c r="N27" s="255"/>
      <c r="O27" s="2237" t="s">
        <v>729</v>
      </c>
      <c r="P27" s="2251">
        <v>40</v>
      </c>
      <c r="Q27" s="1780" t="s">
        <v>306</v>
      </c>
      <c r="R27" s="260">
        <f>P27*600/P$4</f>
        <v>31.704095112285337</v>
      </c>
      <c r="S27" s="2238" t="s">
        <v>284</v>
      </c>
      <c r="T27" s="2248">
        <v>30</v>
      </c>
      <c r="U27" s="1185" t="s">
        <v>306</v>
      </c>
      <c r="V27" s="255">
        <f>T27*600/W$4</f>
        <v>5.5045871559633026</v>
      </c>
      <c r="W27" s="196" t="s">
        <v>267</v>
      </c>
      <c r="X27" s="199">
        <v>4</v>
      </c>
      <c r="Y27" s="203" t="s">
        <v>268</v>
      </c>
      <c r="Z27" s="186" t="s">
        <v>215</v>
      </c>
      <c r="AA27" s="333">
        <v>2.2999999999999998</v>
      </c>
      <c r="AC27" s="352"/>
      <c r="AD27" s="207"/>
      <c r="AE27" s="447"/>
      <c r="AF27" s="447"/>
      <c r="AG27" s="431"/>
      <c r="AH27" s="220"/>
      <c r="AI27" s="207"/>
      <c r="AJ27" s="207"/>
    </row>
    <row r="28" spans="1:39" ht="27" customHeight="1">
      <c r="A28" s="2519"/>
      <c r="B28" s="2522"/>
      <c r="C28" s="2234" t="s">
        <v>475</v>
      </c>
      <c r="D28" s="2248">
        <v>120</v>
      </c>
      <c r="E28" s="1383" t="s">
        <v>306</v>
      </c>
      <c r="F28" s="255">
        <f t="shared" si="6"/>
        <v>22.01834862385321</v>
      </c>
      <c r="G28" s="383"/>
      <c r="H28" s="382"/>
      <c r="I28" s="1055" t="s">
        <v>111</v>
      </c>
      <c r="J28" s="1058">
        <f t="shared" si="0"/>
        <v>0</v>
      </c>
      <c r="K28" s="186" t="s">
        <v>174</v>
      </c>
      <c r="L28" s="223"/>
      <c r="M28" s="229"/>
      <c r="N28" s="255"/>
      <c r="O28" s="1530"/>
      <c r="P28" s="1103"/>
      <c r="Q28" s="1383" t="s">
        <v>306</v>
      </c>
      <c r="R28" s="1184">
        <f t="shared" ref="R28:R29" si="7">P28*600/P$4</f>
        <v>0</v>
      </c>
      <c r="S28" s="2238" t="s">
        <v>730</v>
      </c>
      <c r="T28" s="2269">
        <v>1</v>
      </c>
      <c r="U28" s="350"/>
      <c r="V28" s="255">
        <f>T28*600/W$4</f>
        <v>0.1834862385321101</v>
      </c>
      <c r="W28" s="197"/>
      <c r="X28" s="199"/>
      <c r="Y28" s="203"/>
      <c r="Z28" s="186" t="s">
        <v>217</v>
      </c>
      <c r="AA28" s="333">
        <v>1</v>
      </c>
      <c r="AC28" s="352"/>
      <c r="AD28" s="207"/>
      <c r="AE28" s="447"/>
      <c r="AF28" s="447"/>
      <c r="AG28" s="431"/>
      <c r="AH28" s="220"/>
      <c r="AI28" s="201"/>
      <c r="AJ28" s="201"/>
      <c r="AK28" s="201"/>
      <c r="AL28" s="191"/>
      <c r="AM28" s="201"/>
    </row>
    <row r="29" spans="1:39" ht="27" customHeight="1">
      <c r="A29" s="2519"/>
      <c r="B29" s="2522"/>
      <c r="C29" s="2234" t="s">
        <v>244</v>
      </c>
      <c r="D29" s="2248">
        <v>1</v>
      </c>
      <c r="E29" s="1383" t="s">
        <v>306</v>
      </c>
      <c r="F29" s="255">
        <f t="shared" si="6"/>
        <v>0.1834862385321101</v>
      </c>
      <c r="G29" s="186" t="s">
        <v>174</v>
      </c>
      <c r="H29" s="223"/>
      <c r="I29" s="229" t="s">
        <v>111</v>
      </c>
      <c r="J29" s="260">
        <f t="shared" si="0"/>
        <v>0</v>
      </c>
      <c r="K29" s="186" t="s">
        <v>174</v>
      </c>
      <c r="L29" s="223"/>
      <c r="M29" s="229"/>
      <c r="N29" s="255"/>
      <c r="O29" s="186" t="s">
        <v>174</v>
      </c>
      <c r="P29" s="233"/>
      <c r="Q29" s="229" t="s">
        <v>111</v>
      </c>
      <c r="R29" s="1184">
        <f t="shared" si="7"/>
        <v>0</v>
      </c>
      <c r="S29" s="450"/>
      <c r="T29" s="359"/>
      <c r="U29" s="359"/>
      <c r="V29" s="255"/>
      <c r="W29" s="197"/>
      <c r="X29" s="199"/>
      <c r="Y29" s="203"/>
      <c r="Z29" s="186" t="s">
        <v>219</v>
      </c>
      <c r="AA29" s="333">
        <v>0</v>
      </c>
      <c r="AC29" s="352"/>
      <c r="AD29" s="207"/>
      <c r="AE29" s="447"/>
      <c r="AF29" s="447"/>
      <c r="AG29" s="219"/>
      <c r="AH29" s="220"/>
      <c r="AI29" s="201"/>
      <c r="AJ29" s="201"/>
      <c r="AK29" s="201"/>
      <c r="AL29" s="191"/>
      <c r="AM29" s="201"/>
    </row>
    <row r="30" spans="1:39" ht="27" customHeight="1">
      <c r="A30" s="2519"/>
      <c r="B30" s="2522"/>
      <c r="C30" s="2235" t="s">
        <v>727</v>
      </c>
      <c r="D30" s="2250">
        <v>2</v>
      </c>
      <c r="E30" s="1383" t="s">
        <v>306</v>
      </c>
      <c r="F30" s="255">
        <f t="shared" si="6"/>
        <v>0.3669724770642202</v>
      </c>
      <c r="G30" s="188" t="s">
        <v>174</v>
      </c>
      <c r="H30" s="223"/>
      <c r="I30" s="229" t="s">
        <v>111</v>
      </c>
      <c r="J30" s="260">
        <f t="shared" si="0"/>
        <v>0</v>
      </c>
      <c r="K30" s="186" t="s">
        <v>174</v>
      </c>
      <c r="L30" s="223"/>
      <c r="M30" s="229"/>
      <c r="N30" s="255"/>
      <c r="O30" s="188" t="s">
        <v>174</v>
      </c>
      <c r="P30" s="233"/>
      <c r="Q30" s="229" t="s">
        <v>111</v>
      </c>
      <c r="R30" s="260">
        <f t="shared" si="2"/>
        <v>0</v>
      </c>
      <c r="S30" s="188" t="s">
        <v>174</v>
      </c>
      <c r="T30" s="223"/>
      <c r="U30" s="229" t="s">
        <v>111</v>
      </c>
      <c r="V30" s="255">
        <f t="shared" si="4"/>
        <v>0</v>
      </c>
      <c r="W30" s="197"/>
      <c r="X30" s="199"/>
      <c r="Y30" s="203"/>
      <c r="Z30" s="186"/>
      <c r="AA30" s="333"/>
      <c r="AC30" s="352"/>
      <c r="AD30" s="207"/>
      <c r="AE30" s="447"/>
      <c r="AF30" s="447"/>
      <c r="AG30" s="219"/>
      <c r="AH30" s="220"/>
      <c r="AI30" s="201"/>
      <c r="AJ30" s="201"/>
      <c r="AK30" s="201"/>
      <c r="AL30" s="191"/>
      <c r="AM30" s="201"/>
    </row>
    <row r="31" spans="1:39" ht="27" customHeight="1">
      <c r="A31" s="2519"/>
      <c r="B31" s="2522"/>
      <c r="C31" s="2235" t="s">
        <v>312</v>
      </c>
      <c r="D31" s="2250">
        <v>23</v>
      </c>
      <c r="E31" s="229" t="s">
        <v>111</v>
      </c>
      <c r="F31" s="1057">
        <f t="shared" si="6"/>
        <v>4.2201834862385317</v>
      </c>
      <c r="G31" s="188" t="s">
        <v>174</v>
      </c>
      <c r="H31" s="223"/>
      <c r="I31" s="229" t="s">
        <v>111</v>
      </c>
      <c r="J31" s="260">
        <f t="shared" si="0"/>
        <v>0</v>
      </c>
      <c r="K31" s="186" t="s">
        <v>174</v>
      </c>
      <c r="L31" s="223"/>
      <c r="M31" s="229"/>
      <c r="N31" s="255"/>
      <c r="O31" s="188" t="s">
        <v>174</v>
      </c>
      <c r="P31" s="233"/>
      <c r="Q31" s="229" t="s">
        <v>111</v>
      </c>
      <c r="R31" s="260">
        <f t="shared" si="2"/>
        <v>0</v>
      </c>
      <c r="S31" s="188" t="s">
        <v>174</v>
      </c>
      <c r="T31" s="223"/>
      <c r="U31" s="229" t="s">
        <v>111</v>
      </c>
      <c r="V31" s="255">
        <f t="shared" si="4"/>
        <v>0</v>
      </c>
      <c r="W31" s="197"/>
      <c r="X31" s="199"/>
      <c r="Y31" s="203"/>
      <c r="Z31" s="186"/>
      <c r="AA31" s="333"/>
      <c r="AC31" s="352"/>
      <c r="AD31" s="207"/>
      <c r="AE31" s="447"/>
      <c r="AF31" s="447"/>
      <c r="AG31" s="219"/>
      <c r="AH31" s="220"/>
      <c r="AI31" s="201"/>
      <c r="AJ31" s="201"/>
      <c r="AK31" s="201"/>
      <c r="AL31" s="191"/>
      <c r="AM31" s="201"/>
    </row>
    <row r="32" spans="1:39" ht="27" customHeight="1">
      <c r="A32" s="2519"/>
      <c r="B32" s="2522"/>
      <c r="C32" s="1054"/>
      <c r="D32" s="1056"/>
      <c r="E32" s="1055" t="s">
        <v>111</v>
      </c>
      <c r="F32" s="1057">
        <f t="shared" si="6"/>
        <v>0</v>
      </c>
      <c r="G32" s="188" t="s">
        <v>174</v>
      </c>
      <c r="H32" s="223"/>
      <c r="I32" s="229"/>
      <c r="J32" s="260"/>
      <c r="K32" s="186" t="s">
        <v>174</v>
      </c>
      <c r="L32" s="223"/>
      <c r="M32" s="229"/>
      <c r="N32" s="255"/>
      <c r="O32" s="188" t="s">
        <v>174</v>
      </c>
      <c r="P32" s="233"/>
      <c r="Q32" s="229"/>
      <c r="R32" s="260"/>
      <c r="S32" s="188" t="s">
        <v>174</v>
      </c>
      <c r="T32" s="223"/>
      <c r="U32" s="229"/>
      <c r="V32" s="255"/>
      <c r="W32" s="197"/>
      <c r="X32" s="199"/>
      <c r="Y32" s="203"/>
      <c r="Z32" s="326"/>
      <c r="AA32" s="333"/>
      <c r="AC32" s="352"/>
      <c r="AD32" s="207"/>
      <c r="AE32" s="447"/>
      <c r="AF32" s="447"/>
      <c r="AG32" s="219"/>
      <c r="AH32" s="220"/>
      <c r="AI32" s="201"/>
      <c r="AJ32" s="201"/>
      <c r="AK32" s="201"/>
      <c r="AL32" s="191"/>
      <c r="AM32" s="201"/>
    </row>
    <row r="33" spans="1:39" s="342" customFormat="1" ht="27" customHeight="1">
      <c r="A33" s="2519"/>
      <c r="B33" s="2522"/>
      <c r="C33" s="188"/>
      <c r="D33" s="413"/>
      <c r="E33" s="413"/>
      <c r="F33" s="255"/>
      <c r="G33" s="188"/>
      <c r="H33" s="382"/>
      <c r="I33" s="350"/>
      <c r="J33" s="353"/>
      <c r="K33" s="383"/>
      <c r="L33" s="382"/>
      <c r="M33" s="350"/>
      <c r="N33" s="255"/>
      <c r="O33" s="188"/>
      <c r="P33" s="376"/>
      <c r="Q33" s="350"/>
      <c r="R33" s="353"/>
      <c r="S33" s="188"/>
      <c r="T33" s="382"/>
      <c r="U33" s="350"/>
      <c r="V33" s="255"/>
      <c r="W33" s="197"/>
      <c r="X33" s="199"/>
      <c r="Y33" s="203"/>
      <c r="Z33" s="326"/>
      <c r="AA33" s="333"/>
      <c r="AC33" s="352"/>
      <c r="AD33" s="207"/>
      <c r="AE33" s="447"/>
      <c r="AF33" s="447"/>
      <c r="AG33" s="219"/>
      <c r="AH33" s="220"/>
      <c r="AI33" s="201"/>
      <c r="AJ33" s="201"/>
      <c r="AK33" s="201"/>
      <c r="AL33" s="344"/>
      <c r="AM33" s="201"/>
    </row>
    <row r="34" spans="1:39" ht="27" customHeight="1" thickBot="1">
      <c r="A34" s="2520"/>
      <c r="B34" s="2523"/>
      <c r="C34" s="187" t="s">
        <v>174</v>
      </c>
      <c r="D34" s="230"/>
      <c r="E34" s="231"/>
      <c r="F34" s="256">
        <f>SUM(F26:F30)</f>
        <v>40.917431192660558</v>
      </c>
      <c r="G34" s="187" t="s">
        <v>174</v>
      </c>
      <c r="H34" s="230"/>
      <c r="I34" s="231"/>
      <c r="J34" s="261">
        <f>SUM(J25:J32)</f>
        <v>80</v>
      </c>
      <c r="K34" s="187" t="s">
        <v>174</v>
      </c>
      <c r="L34" s="230"/>
      <c r="M34" s="231"/>
      <c r="N34" s="256">
        <f>SUM(N25:N32)</f>
        <v>51.37614678899083</v>
      </c>
      <c r="O34" s="187" t="s">
        <v>174</v>
      </c>
      <c r="P34" s="234"/>
      <c r="Q34" s="231"/>
      <c r="R34" s="261">
        <f>SUM(R25:R27)</f>
        <v>87.186261558784679</v>
      </c>
      <c r="S34" s="187" t="s">
        <v>174</v>
      </c>
      <c r="T34" s="230"/>
      <c r="U34" s="231"/>
      <c r="V34" s="256">
        <f>SUM(V25:V32)</f>
        <v>47.88990825688073</v>
      </c>
      <c r="W34" s="198"/>
      <c r="X34" s="200"/>
      <c r="Y34" s="204"/>
      <c r="Z34" s="187" t="s">
        <v>224</v>
      </c>
      <c r="AA34" s="335">
        <f>(AA24*70)+(AA25*75)+(AA26*25)+(AA27*45)+(AA28*60)+(AA29*150)</f>
        <v>778</v>
      </c>
      <c r="AC34" s="352"/>
      <c r="AD34" s="207"/>
      <c r="AE34" s="447"/>
      <c r="AF34" s="447"/>
      <c r="AG34" s="219"/>
      <c r="AH34" s="220"/>
      <c r="AI34" s="201"/>
      <c r="AJ34" s="201"/>
      <c r="AK34" s="201"/>
      <c r="AL34" s="191"/>
      <c r="AM34" s="201"/>
    </row>
    <row r="35" spans="1:39" ht="27" customHeight="1" thickBot="1">
      <c r="A35" s="2512">
        <f>A6+3</f>
        <v>44126</v>
      </c>
      <c r="B35" s="2516" t="str">
        <f>六高!C40</f>
        <v>五穀飯</v>
      </c>
      <c r="C35" s="2509" t="str">
        <f>六高!D40</f>
        <v>黃金魚排</v>
      </c>
      <c r="D35" s="2509"/>
      <c r="E35" s="2509"/>
      <c r="F35" s="2509"/>
      <c r="G35" s="2509" t="str">
        <f>六高!E40</f>
        <v>回鍋干片</v>
      </c>
      <c r="H35" s="2509"/>
      <c r="I35" s="2509"/>
      <c r="J35" s="2509"/>
      <c r="K35" s="2509" t="str">
        <f>六高!F40</f>
        <v>有機當令時蔬</v>
      </c>
      <c r="L35" s="2509"/>
      <c r="M35" s="2509"/>
      <c r="N35" s="2509"/>
      <c r="O35" s="2509" t="str">
        <f>六高!G40</f>
        <v>玉米肉末</v>
      </c>
      <c r="P35" s="2509"/>
      <c r="Q35" s="2509"/>
      <c r="R35" s="2509"/>
      <c r="S35" s="2509" t="str">
        <f>六高!H40</f>
        <v>蒲瓜雞湯</v>
      </c>
      <c r="T35" s="2509"/>
      <c r="U35" s="2509"/>
      <c r="V35" s="2509"/>
      <c r="W35" s="239" t="s">
        <v>131</v>
      </c>
      <c r="X35" s="240">
        <v>1</v>
      </c>
      <c r="Y35" s="241" t="s">
        <v>132</v>
      </c>
      <c r="Z35" s="185" t="s">
        <v>211</v>
      </c>
      <c r="AA35" s="332">
        <v>6.2</v>
      </c>
      <c r="AC35" s="352"/>
      <c r="AD35" s="207"/>
      <c r="AE35" s="447"/>
      <c r="AF35" s="447"/>
      <c r="AG35" s="219"/>
      <c r="AH35" s="220"/>
      <c r="AI35" s="201"/>
      <c r="AJ35" s="201"/>
      <c r="AK35" s="201"/>
      <c r="AL35" s="191"/>
      <c r="AM35" s="201"/>
    </row>
    <row r="36" spans="1:39" ht="27" customHeight="1">
      <c r="A36" s="2513"/>
      <c r="B36" s="2516"/>
      <c r="C36" s="2239" t="s">
        <v>552</v>
      </c>
      <c r="D36" s="1272">
        <f>W$4</f>
        <v>3270</v>
      </c>
      <c r="E36" s="2270" t="s">
        <v>961</v>
      </c>
      <c r="F36" s="254">
        <v>55</v>
      </c>
      <c r="G36" s="2241" t="s">
        <v>519</v>
      </c>
      <c r="H36" s="2265">
        <v>280</v>
      </c>
      <c r="I36" s="1787" t="s">
        <v>306</v>
      </c>
      <c r="J36" s="259">
        <f>H36*600/W$4</f>
        <v>51.376146788990823</v>
      </c>
      <c r="K36" s="1788" t="s">
        <v>308</v>
      </c>
      <c r="L36" s="1790">
        <v>270</v>
      </c>
      <c r="M36" s="1792" t="s">
        <v>306</v>
      </c>
      <c r="N36" s="254">
        <f>L36*600/W$4</f>
        <v>49.541284403669728</v>
      </c>
      <c r="O36" s="2242" t="s">
        <v>242</v>
      </c>
      <c r="P36" s="2256">
        <v>40</v>
      </c>
      <c r="Q36" s="1793" t="s">
        <v>306</v>
      </c>
      <c r="R36" s="259">
        <v>90</v>
      </c>
      <c r="S36" s="2245" t="s">
        <v>713</v>
      </c>
      <c r="T36" s="2254">
        <v>270</v>
      </c>
      <c r="U36" s="1796" t="s">
        <v>306</v>
      </c>
      <c r="V36" s="254">
        <f>T36*600/W$4</f>
        <v>49.541284403669728</v>
      </c>
      <c r="W36" s="196" t="s">
        <v>267</v>
      </c>
      <c r="X36" s="199">
        <v>4</v>
      </c>
      <c r="Y36" s="203" t="s">
        <v>268</v>
      </c>
      <c r="Z36" s="186" t="s">
        <v>212</v>
      </c>
      <c r="AA36" s="333">
        <v>2.1</v>
      </c>
      <c r="AC36" s="352"/>
      <c r="AD36" s="207"/>
      <c r="AE36" s="447"/>
      <c r="AF36" s="447"/>
      <c r="AG36" s="219"/>
      <c r="AH36" s="220"/>
      <c r="AI36" s="201"/>
      <c r="AJ36" s="201"/>
      <c r="AK36" s="201"/>
      <c r="AL36" s="191"/>
      <c r="AM36" s="201"/>
    </row>
    <row r="37" spans="1:39" ht="27" customHeight="1">
      <c r="A37" s="2513"/>
      <c r="B37" s="2516"/>
      <c r="C37" s="1784"/>
      <c r="D37" s="1271"/>
      <c r="E37" s="1062" t="s">
        <v>306</v>
      </c>
      <c r="F37" s="255">
        <f t="shared" ref="F37:F39" si="8">D37*600/W$4</f>
        <v>0</v>
      </c>
      <c r="G37" s="2240" t="s">
        <v>357</v>
      </c>
      <c r="H37" s="2248">
        <v>150</v>
      </c>
      <c r="I37" s="1785" t="s">
        <v>306</v>
      </c>
      <c r="J37" s="260">
        <f t="shared" ref="J37" si="9">H37*600/W$4</f>
        <v>27.522935779816514</v>
      </c>
      <c r="K37" s="2246" t="s">
        <v>312</v>
      </c>
      <c r="L37" s="1789">
        <v>10</v>
      </c>
      <c r="M37" s="1791" t="s">
        <v>306</v>
      </c>
      <c r="N37" s="255">
        <f>L37*600/W$4</f>
        <v>1.834862385321101</v>
      </c>
      <c r="O37" s="2243" t="s">
        <v>458</v>
      </c>
      <c r="P37" s="2251">
        <v>50</v>
      </c>
      <c r="Q37" s="1794" t="s">
        <v>306</v>
      </c>
      <c r="R37" s="260">
        <f>P37*600/P$4</f>
        <v>39.63011889035667</v>
      </c>
      <c r="S37" s="2246" t="s">
        <v>286</v>
      </c>
      <c r="T37" s="2276">
        <v>30</v>
      </c>
      <c r="U37" s="1795" t="s">
        <v>306</v>
      </c>
      <c r="V37" s="255">
        <f>T37*600/W$4</f>
        <v>5.5045871559633026</v>
      </c>
      <c r="W37" s="383" t="s">
        <v>300</v>
      </c>
      <c r="X37" s="199">
        <v>30</v>
      </c>
      <c r="Y37" s="203" t="s">
        <v>294</v>
      </c>
      <c r="Z37" s="186" t="s">
        <v>213</v>
      </c>
      <c r="AA37" s="333">
        <v>1.4</v>
      </c>
      <c r="AC37" s="352"/>
      <c r="AD37" s="207"/>
      <c r="AE37" s="447"/>
      <c r="AF37" s="447"/>
      <c r="AG37" s="219"/>
      <c r="AH37" s="220"/>
      <c r="AI37" s="201"/>
      <c r="AJ37" s="201"/>
      <c r="AK37" s="201"/>
      <c r="AL37" s="191"/>
      <c r="AM37" s="201"/>
    </row>
    <row r="38" spans="1:39" ht="27" customHeight="1">
      <c r="A38" s="2513"/>
      <c r="B38" s="2516"/>
      <c r="C38" s="1270"/>
      <c r="D38" s="1271"/>
      <c r="E38" s="1061" t="s">
        <v>306</v>
      </c>
      <c r="F38" s="255">
        <f t="shared" si="8"/>
        <v>0</v>
      </c>
      <c r="G38" s="2240" t="s">
        <v>312</v>
      </c>
      <c r="H38" s="2248">
        <v>23</v>
      </c>
      <c r="I38" s="1785" t="s">
        <v>306</v>
      </c>
      <c r="J38" s="260">
        <f>H38*600/W$4</f>
        <v>4.2201834862385317</v>
      </c>
      <c r="K38" s="186" t="s">
        <v>174</v>
      </c>
      <c r="L38" s="223"/>
      <c r="M38" s="229"/>
      <c r="N38" s="255"/>
      <c r="O38" s="2244" t="s">
        <v>238</v>
      </c>
      <c r="P38" s="2267">
        <v>2</v>
      </c>
      <c r="Q38" s="1711" t="s">
        <v>306</v>
      </c>
      <c r="R38" s="260">
        <f t="shared" si="2"/>
        <v>1.5852047556142668</v>
      </c>
      <c r="S38" s="1998"/>
      <c r="T38" s="1999"/>
      <c r="U38" s="1795" t="s">
        <v>306</v>
      </c>
      <c r="V38" s="255">
        <f t="shared" si="4"/>
        <v>0</v>
      </c>
      <c r="W38" s="186"/>
      <c r="X38" s="199"/>
      <c r="Y38" s="203"/>
      <c r="Z38" s="186" t="s">
        <v>215</v>
      </c>
      <c r="AA38" s="333">
        <v>2.1</v>
      </c>
      <c r="AC38" s="352"/>
      <c r="AD38" s="207"/>
      <c r="AE38" s="447"/>
      <c r="AF38" s="447"/>
      <c r="AG38" s="219"/>
      <c r="AH38" s="220"/>
      <c r="AI38" s="342"/>
      <c r="AJ38" s="342"/>
    </row>
    <row r="39" spans="1:39" ht="27" customHeight="1">
      <c r="A39" s="2513"/>
      <c r="B39" s="2516"/>
      <c r="C39" s="1270"/>
      <c r="D39" s="1271"/>
      <c r="E39" s="1061" t="s">
        <v>306</v>
      </c>
      <c r="F39" s="258">
        <f t="shared" si="8"/>
        <v>0</v>
      </c>
      <c r="G39" s="2240" t="s">
        <v>337</v>
      </c>
      <c r="H39" s="2248">
        <v>2</v>
      </c>
      <c r="I39" s="1786" t="s">
        <v>306</v>
      </c>
      <c r="J39" s="260">
        <f>H39*600/W$4</f>
        <v>0.3669724770642202</v>
      </c>
      <c r="K39" s="186" t="s">
        <v>174</v>
      </c>
      <c r="L39" s="223"/>
      <c r="M39" s="229"/>
      <c r="N39" s="255"/>
      <c r="O39" s="499"/>
      <c r="P39" s="500"/>
      <c r="Q39" s="350"/>
      <c r="R39" s="353">
        <f t="shared" si="2"/>
        <v>0</v>
      </c>
      <c r="S39" s="1998"/>
      <c r="T39" s="1999"/>
      <c r="U39" s="1795" t="s">
        <v>306</v>
      </c>
      <c r="V39" s="255"/>
      <c r="W39" s="189"/>
      <c r="X39" s="199"/>
      <c r="Y39" s="203"/>
      <c r="Z39" s="186" t="s">
        <v>217</v>
      </c>
      <c r="AA39" s="333">
        <v>0</v>
      </c>
      <c r="AC39" s="352"/>
      <c r="AD39" s="207"/>
      <c r="AE39" s="447"/>
      <c r="AF39" s="447"/>
      <c r="AG39" s="219"/>
      <c r="AH39" s="220"/>
      <c r="AI39" s="342"/>
      <c r="AJ39" s="342"/>
    </row>
    <row r="40" spans="1:39" ht="27" customHeight="1">
      <c r="A40" s="2513"/>
      <c r="B40" s="2516"/>
      <c r="C40" s="1059"/>
      <c r="D40" s="1060"/>
      <c r="E40" s="1061" t="s">
        <v>306</v>
      </c>
      <c r="F40" s="255">
        <f t="shared" si="3"/>
        <v>0</v>
      </c>
      <c r="G40" s="2000"/>
      <c r="H40" s="2001"/>
      <c r="I40" s="1786" t="s">
        <v>306</v>
      </c>
      <c r="J40" s="260"/>
      <c r="K40" s="186" t="s">
        <v>174</v>
      </c>
      <c r="L40" s="223"/>
      <c r="M40" s="229"/>
      <c r="N40" s="255"/>
      <c r="O40" s="186" t="s">
        <v>174</v>
      </c>
      <c r="P40" s="233"/>
      <c r="Q40" s="229" t="s">
        <v>111</v>
      </c>
      <c r="R40" s="260">
        <f t="shared" si="2"/>
        <v>0</v>
      </c>
      <c r="S40" s="186" t="s">
        <v>174</v>
      </c>
      <c r="T40" s="223"/>
      <c r="U40" s="229" t="s">
        <v>111</v>
      </c>
      <c r="V40" s="255">
        <f t="shared" si="4"/>
        <v>0</v>
      </c>
      <c r="W40" s="226"/>
      <c r="X40" s="199"/>
      <c r="Y40" s="203"/>
      <c r="Z40" s="186" t="s">
        <v>219</v>
      </c>
      <c r="AA40" s="333">
        <v>0</v>
      </c>
      <c r="AC40" s="352"/>
      <c r="AD40" s="207"/>
      <c r="AE40" s="447"/>
      <c r="AF40" s="447"/>
      <c r="AG40" s="219"/>
      <c r="AH40" s="220"/>
      <c r="AI40" s="342"/>
      <c r="AJ40" s="342"/>
    </row>
    <row r="41" spans="1:39" ht="27" customHeight="1">
      <c r="A41" s="2513"/>
      <c r="B41" s="2516"/>
      <c r="C41" s="188"/>
      <c r="D41" s="413"/>
      <c r="E41" s="413"/>
      <c r="F41" s="255"/>
      <c r="G41" s="186" t="s">
        <v>174</v>
      </c>
      <c r="H41" s="223"/>
      <c r="I41" s="229"/>
      <c r="J41" s="260"/>
      <c r="K41" s="186" t="s">
        <v>174</v>
      </c>
      <c r="L41" s="223"/>
      <c r="M41" s="229"/>
      <c r="N41" s="255"/>
      <c r="O41" s="186" t="s">
        <v>174</v>
      </c>
      <c r="P41" s="233"/>
      <c r="Q41" s="229"/>
      <c r="R41" s="260"/>
      <c r="S41" s="186" t="s">
        <v>174</v>
      </c>
      <c r="T41" s="223"/>
      <c r="U41" s="229"/>
      <c r="V41" s="255"/>
      <c r="W41" s="860" t="s">
        <v>417</v>
      </c>
      <c r="X41" s="199"/>
      <c r="Y41" s="203"/>
      <c r="Z41" s="326"/>
      <c r="AA41" s="333"/>
      <c r="AC41" s="352"/>
      <c r="AD41" s="342"/>
      <c r="AE41" s="344"/>
      <c r="AF41" s="201"/>
      <c r="AG41" s="432"/>
      <c r="AH41" s="432"/>
      <c r="AI41" s="342"/>
      <c r="AJ41" s="342"/>
    </row>
    <row r="42" spans="1:39" ht="27" customHeight="1" thickBot="1">
      <c r="A42" s="2514"/>
      <c r="B42" s="2517"/>
      <c r="C42" s="187" t="s">
        <v>174</v>
      </c>
      <c r="D42" s="230"/>
      <c r="E42" s="231"/>
      <c r="F42" s="256">
        <f>SUM(F36:F38)</f>
        <v>55</v>
      </c>
      <c r="G42" s="187" t="s">
        <v>174</v>
      </c>
      <c r="H42" s="230"/>
      <c r="I42" s="231"/>
      <c r="J42" s="385">
        <f>SUM(J36:J41)</f>
        <v>83.486238532110079</v>
      </c>
      <c r="K42" s="187" t="s">
        <v>174</v>
      </c>
      <c r="L42" s="230"/>
      <c r="M42" s="231"/>
      <c r="N42" s="256">
        <f>SUM(N36:N41)</f>
        <v>51.37614678899083</v>
      </c>
      <c r="O42" s="187" t="s">
        <v>174</v>
      </c>
      <c r="P42" s="234"/>
      <c r="Q42" s="231"/>
      <c r="R42" s="261">
        <f>SUM(R36:R39)</f>
        <v>131.21532364597093</v>
      </c>
      <c r="S42" s="187" t="s">
        <v>174</v>
      </c>
      <c r="T42" s="230"/>
      <c r="U42" s="231"/>
      <c r="V42" s="256">
        <f>SUM(V36:V37)</f>
        <v>55.045871559633028</v>
      </c>
      <c r="W42" s="871" t="s">
        <v>418</v>
      </c>
      <c r="X42" s="200"/>
      <c r="Y42" s="204"/>
      <c r="Z42" s="187" t="s">
        <v>224</v>
      </c>
      <c r="AA42" s="335">
        <f>(AA35*70)+(AA36*75)+(AA37*25)+(AA38*45)+(AA39*60)+(AA40*150)</f>
        <v>721</v>
      </c>
      <c r="AC42" s="352"/>
      <c r="AD42" s="342"/>
      <c r="AE42" s="344"/>
      <c r="AF42" s="201"/>
      <c r="AG42" s="432"/>
      <c r="AH42" s="432"/>
      <c r="AI42" s="342"/>
      <c r="AJ42" s="342"/>
    </row>
    <row r="43" spans="1:39" ht="27" customHeight="1" thickBot="1">
      <c r="A43" s="2512">
        <f>A6+4</f>
        <v>44127</v>
      </c>
      <c r="B43" s="2516" t="str">
        <f>六高!C42</f>
        <v>糙米飯</v>
      </c>
      <c r="C43" s="2509" t="str">
        <f>六高!D42</f>
        <v>海結滷肉</v>
      </c>
      <c r="D43" s="2509"/>
      <c r="E43" s="2509"/>
      <c r="F43" s="2509"/>
      <c r="G43" s="2509" t="str">
        <f>六高!E42</f>
        <v>番茄炒蛋</v>
      </c>
      <c r="H43" s="2509"/>
      <c r="I43" s="2509"/>
      <c r="J43" s="2509"/>
      <c r="K43" s="2509" t="str">
        <f>六高!F42</f>
        <v>當令時蔬</v>
      </c>
      <c r="L43" s="2509"/>
      <c r="M43" s="2509"/>
      <c r="N43" s="2509"/>
      <c r="O43" s="2509" t="str">
        <f>六高!G42</f>
        <v>三杯雞</v>
      </c>
      <c r="P43" s="2509"/>
      <c r="Q43" s="2509"/>
      <c r="R43" s="2509"/>
      <c r="S43" s="2509" t="str">
        <f>六高!H42</f>
        <v>綠豆薏仁湯</v>
      </c>
      <c r="T43" s="2509"/>
      <c r="U43" s="2509"/>
      <c r="V43" s="2509"/>
      <c r="W43" s="239" t="s">
        <v>131</v>
      </c>
      <c r="X43" s="240">
        <v>1</v>
      </c>
      <c r="Y43" s="241" t="s">
        <v>132</v>
      </c>
      <c r="Z43" s="185" t="s">
        <v>211</v>
      </c>
      <c r="AA43" s="332">
        <v>6</v>
      </c>
      <c r="AF43" s="218"/>
    </row>
    <row r="44" spans="1:39" ht="27" customHeight="1">
      <c r="A44" s="2513"/>
      <c r="B44" s="2516"/>
      <c r="C44" s="2246" t="s">
        <v>535</v>
      </c>
      <c r="D44" s="2248">
        <v>65</v>
      </c>
      <c r="E44" s="1798" t="s">
        <v>306</v>
      </c>
      <c r="F44" s="255">
        <f>D44*600/W$4</f>
        <v>11.926605504587156</v>
      </c>
      <c r="G44" s="2246" t="s">
        <v>284</v>
      </c>
      <c r="H44" s="2248">
        <v>300</v>
      </c>
      <c r="I44" s="1065" t="s">
        <v>306</v>
      </c>
      <c r="J44" s="260">
        <f>H44*600/W$4</f>
        <v>55.045871559633028</v>
      </c>
      <c r="K44" s="2246" t="s">
        <v>308</v>
      </c>
      <c r="L44" s="2248">
        <v>270</v>
      </c>
      <c r="M44" s="228" t="s">
        <v>111</v>
      </c>
      <c r="N44" s="255">
        <f>L44*600/W$4</f>
        <v>49.541284403669728</v>
      </c>
      <c r="O44" s="2266" t="s">
        <v>286</v>
      </c>
      <c r="P44" s="2267">
        <v>60</v>
      </c>
      <c r="Q44" s="228" t="s">
        <v>111</v>
      </c>
      <c r="R44" s="260">
        <f>P44*600/P$4</f>
        <v>47.556142668428002</v>
      </c>
      <c r="S44" s="2246" t="s">
        <v>423</v>
      </c>
      <c r="T44" s="2248">
        <v>50</v>
      </c>
      <c r="U44" s="1063" t="s">
        <v>132</v>
      </c>
      <c r="V44" s="255">
        <f>T44*600/W$4</f>
        <v>9.1743119266055047</v>
      </c>
      <c r="W44" s="235" t="s">
        <v>133</v>
      </c>
      <c r="X44" s="236">
        <v>2</v>
      </c>
      <c r="Y44" s="237" t="s">
        <v>134</v>
      </c>
      <c r="Z44" s="186" t="s">
        <v>212</v>
      </c>
      <c r="AA44" s="333">
        <v>2.4</v>
      </c>
      <c r="AF44" s="218"/>
    </row>
    <row r="45" spans="1:39" ht="27" customHeight="1">
      <c r="A45" s="2513"/>
      <c r="B45" s="2516"/>
      <c r="C45" s="2246" t="s">
        <v>265</v>
      </c>
      <c r="D45" s="2248">
        <v>280</v>
      </c>
      <c r="E45" s="1797" t="s">
        <v>306</v>
      </c>
      <c r="F45" s="255">
        <f t="shared" ref="F45:F48" si="10">D45*600/W$4</f>
        <v>51.376146788990823</v>
      </c>
      <c r="G45" s="2246" t="s">
        <v>455</v>
      </c>
      <c r="H45" s="2248">
        <v>144</v>
      </c>
      <c r="I45" s="1066" t="s">
        <v>306</v>
      </c>
      <c r="J45" s="260">
        <f t="shared" si="0"/>
        <v>26.422018348623855</v>
      </c>
      <c r="K45" s="2246" t="s">
        <v>244</v>
      </c>
      <c r="L45" s="2248">
        <v>1</v>
      </c>
      <c r="M45" s="229" t="s">
        <v>111</v>
      </c>
      <c r="N45" s="255">
        <f>L45*600/W$4</f>
        <v>0.1834862385321101</v>
      </c>
      <c r="O45" s="2246" t="s">
        <v>332</v>
      </c>
      <c r="P45" s="2251">
        <v>40</v>
      </c>
      <c r="Q45" s="229" t="s">
        <v>111</v>
      </c>
      <c r="R45" s="260">
        <f t="shared" si="2"/>
        <v>31.704095112285337</v>
      </c>
      <c r="S45" s="2246" t="s">
        <v>731</v>
      </c>
      <c r="T45" s="2248">
        <v>50</v>
      </c>
      <c r="U45" s="350" t="s">
        <v>111</v>
      </c>
      <c r="V45" s="255">
        <f t="shared" ref="V45:V48" si="11">T45*600/W$4</f>
        <v>9.1743119266055047</v>
      </c>
      <c r="W45" s="186" t="s">
        <v>122</v>
      </c>
      <c r="X45" s="199">
        <v>2</v>
      </c>
      <c r="Y45" s="203" t="s">
        <v>138</v>
      </c>
      <c r="Z45" s="186" t="s">
        <v>213</v>
      </c>
      <c r="AA45" s="333">
        <v>1.2</v>
      </c>
      <c r="AF45" s="218"/>
    </row>
    <row r="46" spans="1:39" ht="27" customHeight="1">
      <c r="A46" s="2513"/>
      <c r="B46" s="2516"/>
      <c r="C46" s="2246" t="s">
        <v>245</v>
      </c>
      <c r="D46" s="2248">
        <v>100</v>
      </c>
      <c r="E46" s="1064" t="s">
        <v>306</v>
      </c>
      <c r="F46" s="255">
        <f t="shared" si="10"/>
        <v>18.348623853211009</v>
      </c>
      <c r="G46" s="1191"/>
      <c r="H46" s="1192"/>
      <c r="I46" s="1066" t="s">
        <v>314</v>
      </c>
      <c r="J46" s="353"/>
      <c r="K46" s="186" t="s">
        <v>174</v>
      </c>
      <c r="L46" s="223"/>
      <c r="M46" s="229"/>
      <c r="N46" s="255"/>
      <c r="O46" s="2246" t="s">
        <v>702</v>
      </c>
      <c r="P46" s="2251">
        <v>1</v>
      </c>
      <c r="Q46" s="229" t="s">
        <v>111</v>
      </c>
      <c r="R46" s="260">
        <f t="shared" ref="R46:R47" si="12">P46*600/P$4</f>
        <v>0.79260237780713338</v>
      </c>
      <c r="S46" s="1193"/>
      <c r="T46" s="1194"/>
      <c r="U46" s="229" t="s">
        <v>111</v>
      </c>
      <c r="V46" s="255">
        <f t="shared" si="11"/>
        <v>0</v>
      </c>
      <c r="W46" s="186" t="s">
        <v>121</v>
      </c>
      <c r="X46" s="199">
        <v>2</v>
      </c>
      <c r="Y46" s="203" t="s">
        <v>138</v>
      </c>
      <c r="Z46" s="186" t="s">
        <v>215</v>
      </c>
      <c r="AA46" s="333">
        <v>2</v>
      </c>
      <c r="AF46" s="218"/>
    </row>
    <row r="47" spans="1:39" ht="27" customHeight="1">
      <c r="A47" s="2513"/>
      <c r="B47" s="2516"/>
      <c r="C47" s="1186"/>
      <c r="D47" s="1187"/>
      <c r="E47" s="350" t="s">
        <v>302</v>
      </c>
      <c r="F47" s="1190">
        <f t="shared" si="10"/>
        <v>0</v>
      </c>
      <c r="G47" s="383"/>
      <c r="H47" s="382"/>
      <c r="I47" s="350"/>
      <c r="J47" s="353"/>
      <c r="K47" s="186" t="s">
        <v>174</v>
      </c>
      <c r="L47" s="223"/>
      <c r="M47" s="229"/>
      <c r="N47" s="255"/>
      <c r="O47" s="2257"/>
      <c r="P47" s="1067"/>
      <c r="Q47" s="350" t="s">
        <v>132</v>
      </c>
      <c r="R47" s="1068">
        <f t="shared" si="12"/>
        <v>0</v>
      </c>
      <c r="S47" s="383"/>
      <c r="T47" s="223"/>
      <c r="U47" s="229" t="s">
        <v>111</v>
      </c>
      <c r="V47" s="255">
        <f t="shared" si="11"/>
        <v>0</v>
      </c>
      <c r="W47" s="196" t="s">
        <v>267</v>
      </c>
      <c r="X47" s="199">
        <v>4</v>
      </c>
      <c r="Y47" s="203" t="s">
        <v>268</v>
      </c>
      <c r="Z47" s="186" t="s">
        <v>217</v>
      </c>
      <c r="AA47" s="333">
        <v>0</v>
      </c>
      <c r="AF47" s="218"/>
    </row>
    <row r="48" spans="1:39" ht="27" customHeight="1">
      <c r="A48" s="2513"/>
      <c r="B48" s="2516"/>
      <c r="C48" s="1188"/>
      <c r="D48" s="1189"/>
      <c r="E48" s="350" t="s">
        <v>111</v>
      </c>
      <c r="F48" s="1190">
        <f t="shared" si="10"/>
        <v>0</v>
      </c>
      <c r="G48" s="383"/>
      <c r="H48" s="382"/>
      <c r="I48" s="350"/>
      <c r="J48" s="353"/>
      <c r="K48" s="186" t="s">
        <v>174</v>
      </c>
      <c r="L48" s="223"/>
      <c r="M48" s="229"/>
      <c r="N48" s="255"/>
      <c r="O48" s="186"/>
      <c r="P48" s="233"/>
      <c r="Q48" s="229" t="s">
        <v>111</v>
      </c>
      <c r="R48" s="260">
        <f t="shared" si="2"/>
        <v>0</v>
      </c>
      <c r="S48" s="383"/>
      <c r="T48" s="223"/>
      <c r="U48" s="229" t="s">
        <v>111</v>
      </c>
      <c r="V48" s="255">
        <f t="shared" si="11"/>
        <v>0</v>
      </c>
      <c r="W48" s="343" t="s">
        <v>298</v>
      </c>
      <c r="X48" s="199">
        <v>3</v>
      </c>
      <c r="Y48" s="203" t="s">
        <v>295</v>
      </c>
      <c r="Z48" s="186" t="s">
        <v>219</v>
      </c>
      <c r="AA48" s="333">
        <v>0</v>
      </c>
      <c r="AF48" s="218"/>
    </row>
    <row r="49" spans="1:34" ht="27" customHeight="1" thickBot="1">
      <c r="A49" s="2514"/>
      <c r="B49" s="2517"/>
      <c r="C49" s="187" t="s">
        <v>174</v>
      </c>
      <c r="D49" s="230"/>
      <c r="E49" s="231"/>
      <c r="F49" s="256">
        <f>SUM(F44:F45)</f>
        <v>63.302752293577981</v>
      </c>
      <c r="G49" s="187" t="s">
        <v>174</v>
      </c>
      <c r="H49" s="230"/>
      <c r="I49" s="231"/>
      <c r="J49" s="261">
        <f>SUM(J44:J46)</f>
        <v>81.467889908256879</v>
      </c>
      <c r="K49" s="187" t="s">
        <v>174</v>
      </c>
      <c r="L49" s="230"/>
      <c r="M49" s="231"/>
      <c r="N49" s="256">
        <f>SUM(N44:N48)</f>
        <v>49.72477064220184</v>
      </c>
      <c r="O49" s="187" t="s">
        <v>174</v>
      </c>
      <c r="P49" s="234"/>
      <c r="Q49" s="231"/>
      <c r="R49" s="261">
        <f>SUM(R44:R45)</f>
        <v>79.260237780713339</v>
      </c>
      <c r="S49" s="187" t="s">
        <v>174</v>
      </c>
      <c r="T49" s="230"/>
      <c r="U49" s="231"/>
      <c r="V49" s="256">
        <f>SUM(V44:V48)</f>
        <v>18.348623853211009</v>
      </c>
      <c r="W49" s="190" t="s">
        <v>297</v>
      </c>
      <c r="X49" s="200">
        <v>3</v>
      </c>
      <c r="Y49" s="204" t="s">
        <v>295</v>
      </c>
      <c r="Z49" s="187" t="s">
        <v>224</v>
      </c>
      <c r="AA49" s="335">
        <f>(AA43*70)+(AA44*75)+(AA45*25)+(AA46*45)+(AA47*60)+(AA48*150)</f>
        <v>720</v>
      </c>
    </row>
    <row r="50" spans="1:34" s="843" customFormat="1" ht="27" hidden="1" customHeight="1" thickBot="1">
      <c r="A50" s="2512">
        <f>A6+5</f>
        <v>44128</v>
      </c>
      <c r="B50" s="2516">
        <f>六高!C44</f>
        <v>0</v>
      </c>
      <c r="C50" s="2509">
        <f>六高!D44</f>
        <v>0</v>
      </c>
      <c r="D50" s="2509"/>
      <c r="E50" s="2509"/>
      <c r="F50" s="2509"/>
      <c r="G50" s="2509">
        <f>六高!E44</f>
        <v>0</v>
      </c>
      <c r="H50" s="2509"/>
      <c r="I50" s="2509"/>
      <c r="J50" s="2509"/>
      <c r="K50" s="2509">
        <f>六高!F44</f>
        <v>0</v>
      </c>
      <c r="L50" s="2509"/>
      <c r="M50" s="2509"/>
      <c r="N50" s="2509"/>
      <c r="O50" s="2509">
        <f>六高!G44</f>
        <v>0</v>
      </c>
      <c r="P50" s="2509"/>
      <c r="Q50" s="2509"/>
      <c r="R50" s="2509"/>
      <c r="S50" s="2509">
        <f>六高!H44</f>
        <v>0</v>
      </c>
      <c r="T50" s="2509"/>
      <c r="U50" s="2509"/>
      <c r="V50" s="2509"/>
      <c r="W50" s="872"/>
      <c r="X50" s="873"/>
      <c r="Y50" s="874" t="s">
        <v>132</v>
      </c>
      <c r="Z50" s="1813" t="s">
        <v>211</v>
      </c>
      <c r="AA50" s="883">
        <v>6</v>
      </c>
      <c r="AC50" s="1310"/>
      <c r="AE50" s="344"/>
      <c r="AF50" s="1800"/>
      <c r="AG50" s="214"/>
      <c r="AH50" s="214"/>
    </row>
    <row r="51" spans="1:34" s="843" customFormat="1" ht="27" hidden="1" customHeight="1">
      <c r="A51" s="2513"/>
      <c r="B51" s="2516"/>
      <c r="C51" s="1998"/>
      <c r="D51" s="1999"/>
      <c r="E51" s="1804" t="s">
        <v>306</v>
      </c>
      <c r="F51" s="1808">
        <f>D51*600/W$4</f>
        <v>0</v>
      </c>
      <c r="G51" s="1998"/>
      <c r="H51" s="1999"/>
      <c r="I51" s="1817" t="s">
        <v>306</v>
      </c>
      <c r="J51" s="1819">
        <f>H51*600/W$4</f>
        <v>0</v>
      </c>
      <c r="K51" s="1823"/>
      <c r="L51" s="1824"/>
      <c r="M51" s="1817" t="s">
        <v>111</v>
      </c>
      <c r="N51" s="1808">
        <f>L51*600/W$4</f>
        <v>0</v>
      </c>
      <c r="O51" s="1825"/>
      <c r="P51" s="1815"/>
      <c r="Q51" s="1817" t="s">
        <v>111</v>
      </c>
      <c r="R51" s="1819">
        <f>P51*600/P$4</f>
        <v>0</v>
      </c>
      <c r="S51" s="1998"/>
      <c r="T51" s="1999"/>
      <c r="U51" s="1829" t="s">
        <v>306</v>
      </c>
      <c r="V51" s="1808">
        <f>T51*600/W$4</f>
        <v>0</v>
      </c>
      <c r="W51" s="868"/>
      <c r="X51" s="869"/>
      <c r="Y51" s="870" t="s">
        <v>134</v>
      </c>
      <c r="Z51" s="1805" t="s">
        <v>212</v>
      </c>
      <c r="AA51" s="884">
        <v>2.4</v>
      </c>
      <c r="AC51" s="1310"/>
      <c r="AE51" s="344"/>
      <c r="AF51" s="1800"/>
      <c r="AG51" s="214"/>
      <c r="AH51" s="214"/>
    </row>
    <row r="52" spans="1:34" s="843" customFormat="1" ht="27" hidden="1" customHeight="1">
      <c r="A52" s="2513"/>
      <c r="B52" s="2516"/>
      <c r="C52" s="1998"/>
      <c r="D52" s="1999"/>
      <c r="E52" s="1803" t="s">
        <v>306</v>
      </c>
      <c r="F52" s="1808">
        <f t="shared" ref="F52:F55" si="13">D52*600/W$4</f>
        <v>0</v>
      </c>
      <c r="G52" s="1998"/>
      <c r="H52" s="1999"/>
      <c r="I52" s="1820" t="s">
        <v>306</v>
      </c>
      <c r="J52" s="1819">
        <f t="shared" ref="J52:J54" si="14">H52*600/W$4</f>
        <v>0</v>
      </c>
      <c r="K52" s="1823"/>
      <c r="L52" s="1824"/>
      <c r="M52" s="1820" t="s">
        <v>111</v>
      </c>
      <c r="N52" s="1808">
        <f>L52*600/W$4</f>
        <v>0</v>
      </c>
      <c r="O52" s="1799"/>
      <c r="P52" s="1802"/>
      <c r="Q52" s="1820" t="s">
        <v>111</v>
      </c>
      <c r="R52" s="1819">
        <f t="shared" ref="R52:R55" si="15">P52*600/P$4</f>
        <v>0</v>
      </c>
      <c r="S52" s="1998"/>
      <c r="T52" s="1999"/>
      <c r="U52" s="1828" t="s">
        <v>306</v>
      </c>
      <c r="V52" s="1808">
        <f t="shared" ref="V52:V55" si="16">T52*600/W$4</f>
        <v>0</v>
      </c>
      <c r="W52" s="1805"/>
      <c r="X52" s="854"/>
      <c r="Y52" s="856" t="s">
        <v>138</v>
      </c>
      <c r="Z52" s="1805" t="s">
        <v>213</v>
      </c>
      <c r="AA52" s="884">
        <v>1.2</v>
      </c>
      <c r="AC52" s="1310"/>
      <c r="AE52" s="344"/>
      <c r="AF52" s="1800"/>
      <c r="AG52" s="214"/>
      <c r="AH52" s="214"/>
    </row>
    <row r="53" spans="1:34" s="843" customFormat="1" ht="27" hidden="1" customHeight="1">
      <c r="A53" s="2513"/>
      <c r="B53" s="2516"/>
      <c r="C53" s="1998"/>
      <c r="D53" s="1999"/>
      <c r="E53" s="1820" t="s">
        <v>306</v>
      </c>
      <c r="F53" s="1808">
        <f t="shared" si="13"/>
        <v>0</v>
      </c>
      <c r="G53" s="1998"/>
      <c r="H53" s="1999"/>
      <c r="I53" s="1822" t="s">
        <v>306</v>
      </c>
      <c r="J53" s="1821">
        <f t="shared" si="14"/>
        <v>0</v>
      </c>
      <c r="K53" s="1805" t="s">
        <v>174</v>
      </c>
      <c r="L53" s="1816"/>
      <c r="M53" s="1820"/>
      <c r="N53" s="1808"/>
      <c r="O53" s="1799"/>
      <c r="P53" s="1802"/>
      <c r="Q53" s="1820" t="s">
        <v>111</v>
      </c>
      <c r="R53" s="1819">
        <f t="shared" si="15"/>
        <v>0</v>
      </c>
      <c r="S53" s="1998"/>
      <c r="T53" s="1999"/>
      <c r="U53" s="1828" t="s">
        <v>306</v>
      </c>
      <c r="V53" s="1808">
        <f t="shared" si="16"/>
        <v>0</v>
      </c>
      <c r="W53" s="1805"/>
      <c r="X53" s="854"/>
      <c r="Y53" s="856" t="s">
        <v>138</v>
      </c>
      <c r="Z53" s="1805" t="s">
        <v>215</v>
      </c>
      <c r="AA53" s="884">
        <v>2</v>
      </c>
      <c r="AC53" s="1310"/>
      <c r="AE53" s="344"/>
      <c r="AF53" s="1800"/>
      <c r="AG53" s="214"/>
      <c r="AH53" s="214"/>
    </row>
    <row r="54" spans="1:34" s="843" customFormat="1" ht="27" hidden="1" customHeight="1">
      <c r="A54" s="2513"/>
      <c r="B54" s="2516"/>
      <c r="C54" s="1799"/>
      <c r="D54" s="1801"/>
      <c r="E54" s="1820" t="s">
        <v>263</v>
      </c>
      <c r="F54" s="1808">
        <f t="shared" si="13"/>
        <v>0</v>
      </c>
      <c r="G54" s="1998"/>
      <c r="H54" s="1999"/>
      <c r="I54" s="1822" t="s">
        <v>306</v>
      </c>
      <c r="J54" s="1821">
        <f t="shared" si="14"/>
        <v>0</v>
      </c>
      <c r="K54" s="1805" t="s">
        <v>174</v>
      </c>
      <c r="L54" s="1816"/>
      <c r="M54" s="1820"/>
      <c r="N54" s="1808"/>
      <c r="O54" s="1805"/>
      <c r="P54" s="1103"/>
      <c r="Q54" s="1820" t="s">
        <v>132</v>
      </c>
      <c r="R54" s="1819">
        <f t="shared" si="15"/>
        <v>0</v>
      </c>
      <c r="S54" s="1998"/>
      <c r="T54" s="1999"/>
      <c r="U54" s="1828" t="s">
        <v>306</v>
      </c>
      <c r="V54" s="1808">
        <f t="shared" si="16"/>
        <v>0</v>
      </c>
      <c r="W54" s="851"/>
      <c r="X54" s="854"/>
      <c r="Y54" s="856" t="s">
        <v>132</v>
      </c>
      <c r="Z54" s="1805" t="s">
        <v>107</v>
      </c>
      <c r="AA54" s="884">
        <v>0</v>
      </c>
      <c r="AC54" s="1310"/>
      <c r="AE54" s="344"/>
      <c r="AF54" s="1800"/>
      <c r="AG54" s="214"/>
      <c r="AH54" s="214"/>
    </row>
    <row r="55" spans="1:34" s="843" customFormat="1" ht="27" hidden="1" customHeight="1">
      <c r="A55" s="2513"/>
      <c r="B55" s="2516"/>
      <c r="C55" s="1805"/>
      <c r="D55" s="1806"/>
      <c r="E55" s="1820" t="s">
        <v>111</v>
      </c>
      <c r="F55" s="1808">
        <f t="shared" si="13"/>
        <v>0</v>
      </c>
      <c r="G55" s="1805"/>
      <c r="H55" s="1816"/>
      <c r="I55" s="1820"/>
      <c r="J55" s="1819"/>
      <c r="K55" s="1805" t="s">
        <v>174</v>
      </c>
      <c r="L55" s="1816"/>
      <c r="M55" s="1820"/>
      <c r="N55" s="1808"/>
      <c r="O55" s="1805"/>
      <c r="P55" s="1103"/>
      <c r="Q55" s="1820" t="s">
        <v>111</v>
      </c>
      <c r="R55" s="1819">
        <f t="shared" si="15"/>
        <v>0</v>
      </c>
      <c r="S55" s="1998"/>
      <c r="T55" s="1999"/>
      <c r="U55" s="1828" t="s">
        <v>306</v>
      </c>
      <c r="V55" s="1808">
        <f t="shared" si="16"/>
        <v>0</v>
      </c>
      <c r="W55" s="1812"/>
      <c r="X55" s="854"/>
      <c r="Y55" s="856" t="s">
        <v>270</v>
      </c>
      <c r="Z55" s="1805" t="s">
        <v>219</v>
      </c>
      <c r="AA55" s="884">
        <v>0</v>
      </c>
      <c r="AC55" s="1310"/>
      <c r="AE55" s="344"/>
      <c r="AF55" s="1800"/>
      <c r="AG55" s="214"/>
      <c r="AH55" s="214"/>
    </row>
    <row r="56" spans="1:34" s="843" customFormat="1" ht="27" hidden="1" customHeight="1" thickBot="1">
      <c r="A56" s="2514"/>
      <c r="B56" s="2517"/>
      <c r="C56" s="1809" t="s">
        <v>174</v>
      </c>
      <c r="D56" s="1810"/>
      <c r="E56" s="1814"/>
      <c r="F56" s="1818">
        <f>SUM(F51:F52)</f>
        <v>0</v>
      </c>
      <c r="G56" s="1809" t="s">
        <v>174</v>
      </c>
      <c r="H56" s="1810"/>
      <c r="I56" s="1814"/>
      <c r="J56" s="1807">
        <f>SUM(J51:J53)</f>
        <v>0</v>
      </c>
      <c r="K56" s="1809" t="s">
        <v>174</v>
      </c>
      <c r="L56" s="1810"/>
      <c r="M56" s="1814"/>
      <c r="N56" s="1818">
        <f>SUM(N51:N55)</f>
        <v>0</v>
      </c>
      <c r="O56" s="1809" t="s">
        <v>174</v>
      </c>
      <c r="P56" s="1811"/>
      <c r="Q56" s="1814"/>
      <c r="R56" s="1807">
        <f>SUM(R51:R52)</f>
        <v>0</v>
      </c>
      <c r="S56" s="1809" t="s">
        <v>174</v>
      </c>
      <c r="T56" s="1810"/>
      <c r="U56" s="1814"/>
      <c r="V56" s="1818">
        <f>SUM(V51:V55)</f>
        <v>0</v>
      </c>
      <c r="W56" s="849"/>
      <c r="X56" s="855"/>
      <c r="Y56" s="857" t="s">
        <v>270</v>
      </c>
      <c r="Z56" s="1809" t="s">
        <v>221</v>
      </c>
      <c r="AA56" s="885">
        <f>(AA50*70)+(AA51*75)+(AA52*25)+(AA53*45)+(AA54*60)+(AA55*150)</f>
        <v>720</v>
      </c>
      <c r="AC56" s="1310"/>
      <c r="AE56" s="344"/>
      <c r="AF56" s="213"/>
      <c r="AG56" s="214"/>
      <c r="AH56" s="214"/>
    </row>
    <row r="57" spans="1:34" ht="20.100000000000001" customHeight="1">
      <c r="A57" s="50"/>
      <c r="B57" s="224"/>
      <c r="C57" s="191"/>
      <c r="D57" s="221"/>
      <c r="E57" s="221"/>
      <c r="F57" s="257"/>
      <c r="G57" s="191"/>
      <c r="H57" s="221"/>
      <c r="I57" s="221"/>
      <c r="J57" s="257"/>
      <c r="K57" s="191"/>
      <c r="L57" s="221"/>
      <c r="M57" s="221"/>
      <c r="N57" s="257"/>
      <c r="O57" s="191"/>
      <c r="P57" s="221"/>
      <c r="Q57" s="221"/>
      <c r="R57" s="257"/>
      <c r="S57" s="191"/>
      <c r="T57" s="221"/>
      <c r="U57" s="221"/>
      <c r="V57" s="257"/>
      <c r="W57" s="191"/>
    </row>
    <row r="58" spans="1:34" ht="20.100000000000001" customHeight="1">
      <c r="A58" s="50"/>
      <c r="B58" s="224"/>
      <c r="C58" s="191"/>
      <c r="D58" s="221"/>
      <c r="E58" s="221"/>
      <c r="F58" s="257"/>
      <c r="G58" s="191"/>
      <c r="H58" s="221"/>
      <c r="I58" s="221"/>
      <c r="J58" s="257"/>
      <c r="K58" s="191"/>
      <c r="L58" s="221"/>
      <c r="M58" s="221"/>
      <c r="N58" s="257"/>
      <c r="O58" s="191"/>
      <c r="P58" s="221"/>
      <c r="Q58" s="221"/>
      <c r="R58" s="257"/>
      <c r="S58" s="191"/>
      <c r="T58" s="221"/>
      <c r="U58" s="221"/>
      <c r="V58" s="257"/>
      <c r="W58" s="191"/>
    </row>
    <row r="59" spans="1:34" ht="20.100000000000001" customHeight="1">
      <c r="A59" s="50"/>
      <c r="B59" s="224"/>
      <c r="M59" s="221"/>
      <c r="N59" s="257"/>
      <c r="O59" s="191"/>
      <c r="P59" s="221"/>
      <c r="Q59" s="221"/>
      <c r="R59" s="257"/>
      <c r="S59" s="191"/>
      <c r="T59" s="221"/>
      <c r="U59" s="221"/>
      <c r="V59" s="257"/>
      <c r="W59" s="191"/>
      <c r="Z59" s="339"/>
    </row>
    <row r="60" spans="1:34" ht="20.100000000000001" customHeight="1">
      <c r="A60" s="50"/>
      <c r="B60" s="224"/>
      <c r="M60" s="221"/>
      <c r="N60" s="257"/>
      <c r="O60" s="191"/>
      <c r="P60" s="221"/>
      <c r="Q60" s="221"/>
      <c r="R60" s="257"/>
      <c r="S60" s="191"/>
      <c r="T60" s="221"/>
      <c r="U60" s="221"/>
      <c r="V60" s="257"/>
      <c r="W60" s="191"/>
    </row>
    <row r="61" spans="1:34" ht="20.100000000000001" customHeight="1">
      <c r="A61" s="50"/>
      <c r="B61" s="224"/>
      <c r="M61" s="221"/>
      <c r="N61" s="257"/>
      <c r="O61" s="191"/>
      <c r="P61" s="221"/>
      <c r="Q61" s="221"/>
      <c r="R61" s="257"/>
      <c r="S61" s="191"/>
      <c r="T61" s="221"/>
      <c r="U61" s="221"/>
      <c r="V61" s="257"/>
      <c r="W61" s="191"/>
    </row>
    <row r="62" spans="1:34" ht="20.100000000000001" customHeight="1">
      <c r="A62" s="50"/>
      <c r="B62" s="224"/>
      <c r="M62" s="221"/>
      <c r="N62" s="257"/>
      <c r="O62" s="191"/>
      <c r="P62" s="221"/>
      <c r="Q62" s="221"/>
      <c r="R62" s="257"/>
      <c r="S62" s="191"/>
      <c r="T62" s="221"/>
      <c r="U62" s="221"/>
      <c r="V62" s="257"/>
      <c r="W62" s="191"/>
    </row>
    <row r="63" spans="1:34" ht="20.100000000000001" customHeight="1">
      <c r="A63" s="50"/>
      <c r="B63" s="224"/>
      <c r="M63" s="221"/>
      <c r="N63" s="257"/>
      <c r="O63" s="191"/>
      <c r="P63" s="221"/>
      <c r="Q63" s="221"/>
      <c r="R63" s="257"/>
      <c r="S63" s="191"/>
      <c r="T63" s="221"/>
      <c r="U63" s="221"/>
      <c r="V63" s="257"/>
      <c r="W63" s="191"/>
    </row>
    <row r="64" spans="1:34" ht="20.100000000000001" customHeight="1">
      <c r="A64" s="50"/>
      <c r="B64" s="224"/>
      <c r="M64" s="221"/>
      <c r="N64" s="257"/>
      <c r="O64" s="191"/>
      <c r="P64" s="221"/>
      <c r="Q64" s="221"/>
      <c r="R64" s="257"/>
      <c r="S64" s="191"/>
      <c r="T64" s="221"/>
      <c r="U64" s="221"/>
      <c r="V64" s="257"/>
      <c r="W64" s="191"/>
    </row>
    <row r="65" spans="1:23" ht="20.100000000000001" customHeight="1">
      <c r="A65" s="1"/>
      <c r="B65" s="224"/>
      <c r="M65" s="221"/>
      <c r="N65" s="257"/>
      <c r="O65" s="191"/>
      <c r="P65" s="221"/>
      <c r="Q65" s="221"/>
      <c r="R65" s="257"/>
      <c r="S65" s="191"/>
      <c r="T65" s="221"/>
      <c r="U65" s="221"/>
      <c r="V65" s="257"/>
      <c r="W65" s="191"/>
    </row>
    <row r="66" spans="1:23" ht="20.100000000000001" customHeight="1">
      <c r="A66" s="50"/>
      <c r="B66" s="224"/>
      <c r="M66" s="221"/>
      <c r="N66" s="257"/>
      <c r="O66" s="191"/>
      <c r="P66" s="221"/>
      <c r="Q66" s="221"/>
      <c r="R66" s="257"/>
      <c r="S66" s="191"/>
      <c r="T66" s="221"/>
      <c r="U66" s="221"/>
      <c r="V66" s="257"/>
      <c r="W66" s="191"/>
    </row>
    <row r="67" spans="1:23" ht="20.100000000000001" customHeight="1">
      <c r="A67" s="50"/>
      <c r="B67" s="224"/>
      <c r="M67" s="221"/>
      <c r="N67" s="257"/>
      <c r="O67" s="191"/>
      <c r="P67" s="221"/>
      <c r="Q67" s="221"/>
      <c r="R67" s="257"/>
      <c r="S67" s="191"/>
      <c r="T67" s="221"/>
      <c r="U67" s="221"/>
      <c r="V67" s="257"/>
      <c r="W67" s="191"/>
    </row>
    <row r="68" spans="1:23" ht="20.100000000000001" customHeight="1">
      <c r="A68" s="50"/>
      <c r="B68" s="224"/>
      <c r="M68" s="221"/>
      <c r="N68" s="257"/>
      <c r="O68" s="191"/>
      <c r="P68" s="221"/>
      <c r="Q68" s="221"/>
      <c r="R68" s="257"/>
      <c r="S68" s="191"/>
      <c r="T68" s="221"/>
      <c r="U68" s="221"/>
      <c r="V68" s="257"/>
      <c r="W68" s="191"/>
    </row>
    <row r="69" spans="1:23" ht="20.100000000000001" customHeight="1">
      <c r="A69" s="50"/>
      <c r="B69" s="224"/>
      <c r="C69" s="191"/>
      <c r="D69" s="221"/>
      <c r="E69" s="221"/>
      <c r="F69" s="257"/>
      <c r="G69" s="191"/>
      <c r="H69" s="221"/>
      <c r="I69" s="221"/>
      <c r="J69" s="257"/>
      <c r="K69" s="191"/>
      <c r="L69" s="221"/>
      <c r="M69" s="221"/>
      <c r="N69" s="257"/>
      <c r="O69" s="191"/>
      <c r="P69" s="221"/>
      <c r="Q69" s="221"/>
      <c r="R69" s="257"/>
      <c r="S69" s="191"/>
      <c r="T69" s="221"/>
      <c r="U69" s="221"/>
      <c r="V69" s="257"/>
      <c r="W69" s="191"/>
    </row>
    <row r="70" spans="1:23" ht="20.100000000000001" customHeight="1">
      <c r="A70" s="50"/>
      <c r="B70" s="224"/>
      <c r="C70" s="191"/>
      <c r="D70" s="221"/>
      <c r="E70" s="221"/>
      <c r="F70" s="257"/>
      <c r="G70" s="191"/>
      <c r="H70" s="221"/>
      <c r="I70" s="221"/>
      <c r="J70" s="257"/>
      <c r="K70" s="191"/>
      <c r="L70" s="221"/>
      <c r="M70" s="221"/>
      <c r="N70" s="257"/>
      <c r="O70" s="191"/>
      <c r="P70" s="221"/>
      <c r="Q70" s="221"/>
      <c r="R70" s="257"/>
      <c r="S70" s="191"/>
      <c r="T70" s="221"/>
      <c r="U70" s="221"/>
      <c r="V70" s="257"/>
      <c r="W70" s="191"/>
    </row>
    <row r="71" spans="1:23" ht="20.100000000000001" customHeight="1"/>
    <row r="72" spans="1:23" ht="20.100000000000001" customHeight="1"/>
    <row r="73" spans="1:23" ht="20.100000000000001" customHeight="1"/>
    <row r="74" spans="1:23" ht="20.100000000000001" customHeight="1"/>
    <row r="75" spans="1:23" ht="20.100000000000001" customHeight="1"/>
    <row r="76" spans="1:23" ht="20.100000000000001" customHeight="1"/>
    <row r="77" spans="1:23" ht="20.100000000000001" customHeight="1"/>
    <row r="78" spans="1:23" ht="20.100000000000001" customHeight="1"/>
    <row r="79" spans="1:23" ht="20.100000000000001" customHeight="1"/>
    <row r="80" spans="1:23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</sheetData>
  <mergeCells count="54">
    <mergeCell ref="O50:R50"/>
    <mergeCell ref="S50:V50"/>
    <mergeCell ref="A50:A56"/>
    <mergeCell ref="B50:B56"/>
    <mergeCell ref="C50:F50"/>
    <mergeCell ref="G50:J50"/>
    <mergeCell ref="K50:N50"/>
    <mergeCell ref="A16:A23"/>
    <mergeCell ref="B16:B23"/>
    <mergeCell ref="A6:A15"/>
    <mergeCell ref="B6:B15"/>
    <mergeCell ref="A43:A49"/>
    <mergeCell ref="B43:B49"/>
    <mergeCell ref="A35:A42"/>
    <mergeCell ref="B35:B42"/>
    <mergeCell ref="A24:A34"/>
    <mergeCell ref="B24:B34"/>
    <mergeCell ref="C35:F35"/>
    <mergeCell ref="G35:J35"/>
    <mergeCell ref="K35:N35"/>
    <mergeCell ref="S43:V43"/>
    <mergeCell ref="C43:F43"/>
    <mergeCell ref="G43:J43"/>
    <mergeCell ref="K43:N43"/>
    <mergeCell ref="O43:R43"/>
    <mergeCell ref="O35:R35"/>
    <mergeCell ref="S35:V35"/>
    <mergeCell ref="C16:F16"/>
    <mergeCell ref="G16:J16"/>
    <mergeCell ref="K16:N16"/>
    <mergeCell ref="O16:R16"/>
    <mergeCell ref="S16:V16"/>
    <mergeCell ref="S6:V6"/>
    <mergeCell ref="C6:F6"/>
    <mergeCell ref="G6:J6"/>
    <mergeCell ref="K6:N6"/>
    <mergeCell ref="O6:R6"/>
    <mergeCell ref="AD20:AD21"/>
    <mergeCell ref="AE20:AE21"/>
    <mergeCell ref="X24:X25"/>
    <mergeCell ref="Y24:Y25"/>
    <mergeCell ref="C24:F24"/>
    <mergeCell ref="G24:J24"/>
    <mergeCell ref="K24:N24"/>
    <mergeCell ref="O24:R24"/>
    <mergeCell ref="S24:V24"/>
    <mergeCell ref="A1:AA2"/>
    <mergeCell ref="Z5:AA5"/>
    <mergeCell ref="S5:V5"/>
    <mergeCell ref="W5:Y5"/>
    <mergeCell ref="C5:F5"/>
    <mergeCell ref="G5:J5"/>
    <mergeCell ref="K5:N5"/>
    <mergeCell ref="O5:R5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9" scale="6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0"/>
  <sheetViews>
    <sheetView view="pageBreakPreview" topLeftCell="A28" zoomScale="60" zoomScaleNormal="100" workbookViewId="0">
      <selection activeCell="O24" sqref="O24:R24"/>
    </sheetView>
  </sheetViews>
  <sheetFormatPr defaultColWidth="9" defaultRowHeight="18.75"/>
  <cols>
    <col min="1" max="1" width="4.625" style="51" customWidth="1"/>
    <col min="2" max="2" width="4.625" style="225" customWidth="1"/>
    <col min="3" max="3" width="9.625" style="192" customWidth="1"/>
    <col min="4" max="4" width="6.625" style="222" customWidth="1"/>
    <col min="5" max="5" width="3.125" style="222" customWidth="1"/>
    <col min="6" max="6" width="6.125" style="258" customWidth="1"/>
    <col min="7" max="7" width="9.625" style="192" customWidth="1"/>
    <col min="8" max="8" width="6.625" style="222" customWidth="1"/>
    <col min="9" max="9" width="3.125" style="222" customWidth="1"/>
    <col min="10" max="10" width="4.625" style="258" customWidth="1"/>
    <col min="11" max="11" width="5.625" style="192" customWidth="1"/>
    <col min="12" max="12" width="6.625" style="222" customWidth="1"/>
    <col min="13" max="13" width="3.125" style="222" customWidth="1"/>
    <col min="14" max="14" width="4.625" style="258" customWidth="1"/>
    <col min="15" max="15" width="9.625" style="192" customWidth="1"/>
    <col min="16" max="16" width="6.625" style="222" customWidth="1"/>
    <col min="17" max="17" width="3.125" style="222" customWidth="1"/>
    <col min="18" max="18" width="4.625" style="258" customWidth="1"/>
    <col min="19" max="19" width="8.625" style="194" customWidth="1"/>
    <col min="20" max="20" width="6.625" style="222" customWidth="1"/>
    <col min="21" max="21" width="3.125" style="222" customWidth="1"/>
    <col min="22" max="22" width="4.625" style="258" customWidth="1"/>
    <col min="23" max="23" width="8.625" style="196" customWidth="1"/>
    <col min="24" max="24" width="6.625" style="201" customWidth="1"/>
    <col min="25" max="26" width="4.625" style="201" customWidth="1"/>
    <col min="27" max="27" width="4.625" style="334" customWidth="1"/>
    <col min="28" max="28" width="9" style="342"/>
    <col min="29" max="29" width="15" style="352" customWidth="1"/>
    <col min="30" max="30" width="18.25" style="342" customWidth="1"/>
    <col min="31" max="31" width="16.125" style="344" customWidth="1"/>
    <col min="32" max="32" width="24.75" style="213" customWidth="1"/>
    <col min="33" max="34" width="9" style="214"/>
    <col min="35" max="16384" width="9" style="342"/>
  </cols>
  <sheetData>
    <row r="1" spans="1:36" s="52" customFormat="1" ht="32.25" customHeight="1">
      <c r="A1" s="2528" t="str">
        <f>'一 素'!A1:AA2</f>
        <v>【六家高中109年10月素菜單明細】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  <c r="Q1" s="2528"/>
      <c r="R1" s="2528"/>
      <c r="S1" s="2528"/>
      <c r="T1" s="2528"/>
      <c r="U1" s="2528"/>
      <c r="V1" s="2528"/>
      <c r="W1" s="2528"/>
      <c r="X1" s="2528"/>
      <c r="Y1" s="2528"/>
      <c r="Z1" s="2528"/>
      <c r="AA1" s="2528"/>
      <c r="AC1" s="242"/>
      <c r="AE1" s="211"/>
      <c r="AF1" s="213"/>
      <c r="AG1" s="214"/>
      <c r="AH1" s="214"/>
    </row>
    <row r="2" spans="1:36" ht="26.1" customHeight="1">
      <c r="A2" s="2528"/>
      <c r="B2" s="2528"/>
      <c r="C2" s="2528"/>
      <c r="D2" s="2528"/>
      <c r="E2" s="2528"/>
      <c r="F2" s="2528"/>
      <c r="G2" s="2528"/>
      <c r="H2" s="2528"/>
      <c r="I2" s="2528"/>
      <c r="J2" s="2528"/>
      <c r="K2" s="2528"/>
      <c r="L2" s="2528"/>
      <c r="M2" s="2528"/>
      <c r="N2" s="2528"/>
      <c r="O2" s="2528"/>
      <c r="P2" s="2528"/>
      <c r="Q2" s="2528"/>
      <c r="R2" s="2528"/>
      <c r="S2" s="2528"/>
      <c r="T2" s="2528"/>
      <c r="U2" s="2528"/>
      <c r="V2" s="2528"/>
      <c r="W2" s="2528"/>
      <c r="X2" s="2528"/>
      <c r="Y2" s="2528"/>
      <c r="Z2" s="2528"/>
      <c r="AA2" s="2528"/>
      <c r="AF2" s="346"/>
      <c r="AG2" s="347"/>
      <c r="AH2" s="348"/>
    </row>
    <row r="3" spans="1:36" ht="26.1" customHeight="1">
      <c r="A3" s="449"/>
      <c r="B3" s="449"/>
      <c r="C3" s="1519" t="s">
        <v>249</v>
      </c>
      <c r="D3" s="1230">
        <f>一!D3</f>
        <v>1197</v>
      </c>
      <c r="E3" s="1519" t="s">
        <v>250</v>
      </c>
      <c r="F3" s="1519">
        <v>10</v>
      </c>
      <c r="G3" s="1519" t="s">
        <v>251</v>
      </c>
      <c r="H3" s="1231">
        <f>一!H3</f>
        <v>837</v>
      </c>
      <c r="I3" s="1519" t="s">
        <v>250</v>
      </c>
      <c r="J3" s="1519">
        <v>10</v>
      </c>
      <c r="K3" s="1519" t="s">
        <v>252</v>
      </c>
      <c r="L3" s="1230">
        <f>一!L3</f>
        <v>1236</v>
      </c>
      <c r="M3" s="1519" t="s">
        <v>250</v>
      </c>
      <c r="N3" s="1519">
        <v>15</v>
      </c>
      <c r="O3" s="1519"/>
      <c r="P3" s="1519"/>
      <c r="Q3" s="1519"/>
      <c r="R3" s="1519"/>
      <c r="S3" s="1519"/>
      <c r="T3" s="355"/>
      <c r="U3" s="355"/>
      <c r="V3" s="965" t="s">
        <v>253</v>
      </c>
      <c r="W3" s="965">
        <v>12</v>
      </c>
      <c r="X3" s="965" t="s">
        <v>254</v>
      </c>
      <c r="Y3" s="965">
        <v>4</v>
      </c>
      <c r="Z3" s="965" t="s">
        <v>255</v>
      </c>
      <c r="AA3" s="965">
        <v>13</v>
      </c>
      <c r="AF3" s="425"/>
      <c r="AG3" s="426"/>
      <c r="AH3" s="427"/>
    </row>
    <row r="4" spans="1:36" s="207" customFormat="1" ht="26.1" customHeight="1" thickBot="1">
      <c r="A4" s="206"/>
      <c r="B4" s="345"/>
      <c r="C4" s="1520" t="s">
        <v>256</v>
      </c>
      <c r="D4" s="1229">
        <f>一!D4</f>
        <v>20</v>
      </c>
      <c r="E4" s="1518"/>
      <c r="F4" s="1521">
        <v>2</v>
      </c>
      <c r="G4" s="1520"/>
      <c r="H4" s="1229">
        <f>一!H4</f>
        <v>21</v>
      </c>
      <c r="I4" s="1518"/>
      <c r="J4" s="1521">
        <v>2</v>
      </c>
      <c r="K4" s="1520"/>
      <c r="L4" s="1229">
        <f>一!L4</f>
        <v>35</v>
      </c>
      <c r="M4" s="1518"/>
      <c r="N4" s="1521">
        <v>2</v>
      </c>
      <c r="O4" s="1964" t="s">
        <v>257</v>
      </c>
      <c r="P4" s="1229">
        <f>一!P4</f>
        <v>757</v>
      </c>
      <c r="Q4" s="1965" t="s">
        <v>258</v>
      </c>
      <c r="R4" s="1963"/>
      <c r="S4" s="1232">
        <f>一!S4</f>
        <v>17</v>
      </c>
      <c r="T4" s="357"/>
      <c r="U4" s="357"/>
      <c r="V4" s="968" t="s">
        <v>259</v>
      </c>
      <c r="W4" s="966">
        <f>D3+H3+L3</f>
        <v>3270</v>
      </c>
      <c r="X4" s="965" t="s">
        <v>256</v>
      </c>
      <c r="Y4" s="969">
        <f>D4+H4+L4</f>
        <v>76</v>
      </c>
      <c r="Z4" s="967"/>
      <c r="AA4" s="964"/>
      <c r="AC4" s="352"/>
      <c r="AE4" s="447"/>
      <c r="AF4" s="428"/>
      <c r="AG4" s="219"/>
      <c r="AH4" s="220"/>
    </row>
    <row r="5" spans="1:36" ht="27" customHeight="1" thickBot="1">
      <c r="A5" s="296" t="s">
        <v>190</v>
      </c>
      <c r="B5" s="295" t="s">
        <v>191</v>
      </c>
      <c r="C5" s="2529" t="s">
        <v>2</v>
      </c>
      <c r="D5" s="2529"/>
      <c r="E5" s="2529"/>
      <c r="F5" s="2529"/>
      <c r="G5" s="2529" t="s">
        <v>112</v>
      </c>
      <c r="H5" s="2529"/>
      <c r="I5" s="2529"/>
      <c r="J5" s="2529"/>
      <c r="K5" s="2529" t="s">
        <v>113</v>
      </c>
      <c r="L5" s="2529"/>
      <c r="M5" s="2529"/>
      <c r="N5" s="2529"/>
      <c r="O5" s="2529" t="s">
        <v>114</v>
      </c>
      <c r="P5" s="2529"/>
      <c r="Q5" s="2529"/>
      <c r="R5" s="2529"/>
      <c r="S5" s="2529" t="s">
        <v>116</v>
      </c>
      <c r="T5" s="2529"/>
      <c r="U5" s="2529"/>
      <c r="V5" s="2529"/>
      <c r="W5" s="2529" t="s">
        <v>8</v>
      </c>
      <c r="X5" s="2529"/>
      <c r="Y5" s="2529"/>
      <c r="Z5" s="2530" t="s">
        <v>225</v>
      </c>
      <c r="AA5" s="2531"/>
      <c r="AD5" s="207"/>
      <c r="AE5" s="447"/>
      <c r="AF5" s="428"/>
      <c r="AG5" s="219"/>
      <c r="AH5" s="220"/>
      <c r="AI5" s="207"/>
      <c r="AJ5" s="207"/>
    </row>
    <row r="6" spans="1:36" ht="27" customHeight="1" thickBot="1">
      <c r="A6" s="2512">
        <f>四!A6</f>
        <v>44123</v>
      </c>
      <c r="B6" s="2516" t="str">
        <f>四!B6</f>
        <v>白米飯</v>
      </c>
      <c r="C6" s="2509" t="s">
        <v>854</v>
      </c>
      <c r="D6" s="2509"/>
      <c r="E6" s="2509"/>
      <c r="F6" s="2509"/>
      <c r="G6" s="2524" t="s">
        <v>857</v>
      </c>
      <c r="H6" s="2525"/>
      <c r="I6" s="2525"/>
      <c r="J6" s="2526"/>
      <c r="K6" s="2525" t="s">
        <v>281</v>
      </c>
      <c r="L6" s="2525"/>
      <c r="M6" s="2525"/>
      <c r="N6" s="2525"/>
      <c r="O6" s="2509" t="s">
        <v>859</v>
      </c>
      <c r="P6" s="2509"/>
      <c r="Q6" s="2509"/>
      <c r="R6" s="2509"/>
      <c r="S6" s="2525" t="s">
        <v>861</v>
      </c>
      <c r="T6" s="2525"/>
      <c r="U6" s="2525"/>
      <c r="V6" s="2525"/>
      <c r="W6" s="195" t="s">
        <v>124</v>
      </c>
      <c r="X6" s="202">
        <f>H3+H4+J3</f>
        <v>868</v>
      </c>
      <c r="Y6" s="448" t="s">
        <v>123</v>
      </c>
      <c r="Z6" s="381" t="s">
        <v>211</v>
      </c>
      <c r="AA6" s="332">
        <v>6</v>
      </c>
      <c r="AC6" s="210"/>
      <c r="AD6" s="207"/>
      <c r="AE6" s="447"/>
      <c r="AF6" s="428"/>
      <c r="AG6" s="219"/>
      <c r="AH6" s="220"/>
      <c r="AI6" s="207"/>
      <c r="AJ6" s="207"/>
    </row>
    <row r="7" spans="1:36" ht="27" customHeight="1">
      <c r="A7" s="2513"/>
      <c r="B7" s="2516"/>
      <c r="C7" s="2257" t="s">
        <v>855</v>
      </c>
      <c r="D7" s="1071">
        <v>10</v>
      </c>
      <c r="E7" s="1074" t="s">
        <v>111</v>
      </c>
      <c r="F7" s="1077">
        <f>D7*600/Y$4</f>
        <v>78.94736842105263</v>
      </c>
      <c r="G7" s="2245" t="s">
        <v>858</v>
      </c>
      <c r="H7" s="1072">
        <v>11</v>
      </c>
      <c r="I7" s="1073" t="s">
        <v>111</v>
      </c>
      <c r="J7" s="1078">
        <f>H7*600/Y$4</f>
        <v>86.84210526315789</v>
      </c>
      <c r="K7" s="1069" t="s">
        <v>168</v>
      </c>
      <c r="L7" s="1072">
        <v>8</v>
      </c>
      <c r="M7" s="1073" t="s">
        <v>111</v>
      </c>
      <c r="N7" s="1076">
        <f>L7*600/Y$4</f>
        <v>63.157894736842103</v>
      </c>
      <c r="O7" s="2257" t="s">
        <v>860</v>
      </c>
      <c r="P7" s="1533">
        <f>S$4</f>
        <v>17</v>
      </c>
      <c r="Q7" s="2279" t="s">
        <v>287</v>
      </c>
      <c r="R7" s="1079">
        <v>100</v>
      </c>
      <c r="S7" s="2263" t="s">
        <v>862</v>
      </c>
      <c r="T7" s="929">
        <v>2</v>
      </c>
      <c r="U7" s="1195" t="s">
        <v>132</v>
      </c>
      <c r="V7" s="1076">
        <f>T7*600/Y$4</f>
        <v>15.789473684210526</v>
      </c>
      <c r="W7" s="235" t="s">
        <v>131</v>
      </c>
      <c r="X7" s="236">
        <v>1</v>
      </c>
      <c r="Y7" s="237" t="s">
        <v>132</v>
      </c>
      <c r="Z7" s="383" t="s">
        <v>212</v>
      </c>
      <c r="AA7" s="333">
        <v>2.2999999999999998</v>
      </c>
      <c r="AC7" s="210"/>
      <c r="AD7" s="207"/>
      <c r="AE7" s="429"/>
      <c r="AF7" s="428"/>
      <c r="AG7" s="219"/>
      <c r="AH7" s="220"/>
      <c r="AI7" s="207"/>
      <c r="AJ7" s="207"/>
    </row>
    <row r="8" spans="1:36" ht="27" customHeight="1">
      <c r="A8" s="2513"/>
      <c r="B8" s="2516"/>
      <c r="C8" s="2257" t="s">
        <v>538</v>
      </c>
      <c r="D8" s="1071">
        <v>1</v>
      </c>
      <c r="E8" s="1106" t="s">
        <v>132</v>
      </c>
      <c r="F8" s="1077">
        <f>D8*600/Y$4</f>
        <v>7.8947368421052628</v>
      </c>
      <c r="G8" s="2246" t="s">
        <v>545</v>
      </c>
      <c r="H8" s="1290">
        <v>1</v>
      </c>
      <c r="I8" s="1074" t="s">
        <v>111</v>
      </c>
      <c r="J8" s="1079">
        <f>H8*600/Y$4</f>
        <v>7.8947368421052628</v>
      </c>
      <c r="K8" s="1531" t="s">
        <v>492</v>
      </c>
      <c r="L8" s="953">
        <v>0.1</v>
      </c>
      <c r="M8" s="1074" t="s">
        <v>111</v>
      </c>
      <c r="N8" s="1077">
        <f>L8*600/Y$4</f>
        <v>0.78947368421052633</v>
      </c>
      <c r="O8" s="1289"/>
      <c r="P8" s="1075"/>
      <c r="Q8" s="1074" t="s">
        <v>111</v>
      </c>
      <c r="R8" s="1079">
        <f>P8*600/S$4</f>
        <v>0</v>
      </c>
      <c r="S8" s="2257" t="s">
        <v>863</v>
      </c>
      <c r="T8" s="953">
        <v>1</v>
      </c>
      <c r="U8" s="1846" t="s">
        <v>132</v>
      </c>
      <c r="V8" s="423">
        <f>T8*600/Y$4</f>
        <v>7.8947368421052628</v>
      </c>
      <c r="W8" s="235" t="s">
        <v>136</v>
      </c>
      <c r="X8" s="236">
        <v>5</v>
      </c>
      <c r="Y8" s="237" t="s">
        <v>132</v>
      </c>
      <c r="Z8" s="383" t="s">
        <v>213</v>
      </c>
      <c r="AA8" s="333">
        <v>1.2</v>
      </c>
      <c r="AC8" s="210"/>
      <c r="AD8" s="207"/>
      <c r="AE8" s="447"/>
      <c r="AF8" s="428"/>
      <c r="AG8" s="219"/>
      <c r="AH8" s="220"/>
      <c r="AI8" s="207"/>
      <c r="AJ8" s="207"/>
    </row>
    <row r="9" spans="1:36" ht="27" customHeight="1">
      <c r="A9" s="2513"/>
      <c r="B9" s="2516"/>
      <c r="C9" s="2257" t="s">
        <v>856</v>
      </c>
      <c r="D9" s="953">
        <v>1</v>
      </c>
      <c r="E9" s="1074" t="s">
        <v>111</v>
      </c>
      <c r="F9" s="1532">
        <f>D9*600/Y$4</f>
        <v>7.8947368421052628</v>
      </c>
      <c r="G9" s="2286"/>
      <c r="H9" s="2289"/>
      <c r="I9" s="2281" t="s">
        <v>409</v>
      </c>
      <c r="J9" s="2285">
        <f>H9*600/Y$4</f>
        <v>0</v>
      </c>
      <c r="K9" s="1070" t="s">
        <v>174</v>
      </c>
      <c r="L9" s="1071"/>
      <c r="M9" s="1074"/>
      <c r="N9" s="1077"/>
      <c r="O9" s="1070"/>
      <c r="P9" s="1075"/>
      <c r="Q9" s="1074" t="s">
        <v>306</v>
      </c>
      <c r="R9" s="1079">
        <f>P9*600/S$4</f>
        <v>0</v>
      </c>
      <c r="S9" s="897"/>
      <c r="T9" s="1126"/>
      <c r="U9" s="1848" t="s">
        <v>533</v>
      </c>
      <c r="V9" s="423">
        <f>T9*600/Y$4</f>
        <v>0</v>
      </c>
      <c r="W9" s="235" t="s">
        <v>137</v>
      </c>
      <c r="X9" s="236">
        <v>2</v>
      </c>
      <c r="Y9" s="237" t="s">
        <v>132</v>
      </c>
      <c r="Z9" s="383" t="s">
        <v>215</v>
      </c>
      <c r="AA9" s="333">
        <v>2.1</v>
      </c>
      <c r="AD9" s="207"/>
      <c r="AE9" s="447"/>
      <c r="AF9" s="428"/>
      <c r="AG9" s="219"/>
      <c r="AH9" s="220"/>
      <c r="AI9" s="207"/>
      <c r="AJ9" s="207"/>
    </row>
    <row r="10" spans="1:36" ht="27" customHeight="1">
      <c r="A10" s="2513"/>
      <c r="B10" s="2516"/>
      <c r="C10" s="1070"/>
      <c r="D10" s="1071"/>
      <c r="E10" s="1074" t="s">
        <v>111</v>
      </c>
      <c r="F10" s="1077">
        <f>D10*600/W$4</f>
        <v>0</v>
      </c>
      <c r="H10" s="1071"/>
      <c r="I10" s="1074" t="s">
        <v>111</v>
      </c>
      <c r="J10" s="1079">
        <f t="shared" ref="J10:J40" si="0">H10*600/W$4</f>
        <v>0</v>
      </c>
      <c r="K10" s="1070" t="s">
        <v>174</v>
      </c>
      <c r="L10" s="1071"/>
      <c r="M10" s="1074"/>
      <c r="N10" s="1077"/>
      <c r="O10" s="1070"/>
      <c r="P10" s="1075"/>
      <c r="Q10" s="1074" t="s">
        <v>111</v>
      </c>
      <c r="R10" s="1079">
        <f>P10*600/P$4</f>
        <v>0</v>
      </c>
      <c r="S10" s="1070"/>
      <c r="T10" s="1071"/>
      <c r="U10" s="1074" t="s">
        <v>111</v>
      </c>
      <c r="V10" s="1077">
        <f t="shared" ref="V10:V40" si="1">T10*600/W$4</f>
        <v>0</v>
      </c>
      <c r="W10" s="235" t="s">
        <v>170</v>
      </c>
      <c r="X10" s="236">
        <v>2</v>
      </c>
      <c r="Y10" s="237" t="s">
        <v>132</v>
      </c>
      <c r="Z10" s="383" t="s">
        <v>107</v>
      </c>
      <c r="AA10" s="333">
        <v>0</v>
      </c>
      <c r="AC10" s="210"/>
      <c r="AD10" s="207"/>
      <c r="AE10" s="447"/>
      <c r="AF10" s="428"/>
      <c r="AG10" s="219"/>
      <c r="AH10" s="220"/>
      <c r="AI10" s="207"/>
      <c r="AJ10" s="207"/>
    </row>
    <row r="11" spans="1:36" ht="27" customHeight="1">
      <c r="A11" s="2513"/>
      <c r="B11" s="2516"/>
      <c r="C11" s="1081"/>
      <c r="D11" s="1080"/>
      <c r="E11" s="1080"/>
      <c r="F11" s="1079"/>
      <c r="G11" s="1070"/>
      <c r="H11" s="1071"/>
      <c r="I11" s="1074" t="s">
        <v>111</v>
      </c>
      <c r="J11" s="1079">
        <f t="shared" si="0"/>
        <v>0</v>
      </c>
      <c r="K11" s="1070" t="s">
        <v>174</v>
      </c>
      <c r="L11" s="1071"/>
      <c r="M11" s="1074"/>
      <c r="N11" s="1077"/>
      <c r="O11" s="1081"/>
      <c r="P11" s="1080"/>
      <c r="Q11" s="1080"/>
      <c r="R11" s="1079"/>
      <c r="S11" s="1070"/>
      <c r="T11" s="1071"/>
      <c r="U11" s="1074" t="s">
        <v>111</v>
      </c>
      <c r="V11" s="1077"/>
      <c r="W11" s="383" t="s">
        <v>135</v>
      </c>
      <c r="X11" s="199">
        <v>5</v>
      </c>
      <c r="Y11" s="203" t="s">
        <v>132</v>
      </c>
      <c r="Z11" s="383" t="s">
        <v>219</v>
      </c>
      <c r="AA11" s="333">
        <v>0.8</v>
      </c>
      <c r="AD11" s="207"/>
      <c r="AE11" s="447"/>
      <c r="AF11" s="428"/>
      <c r="AG11" s="219"/>
      <c r="AH11" s="220"/>
      <c r="AI11" s="207"/>
      <c r="AJ11" s="207"/>
    </row>
    <row r="12" spans="1:36" ht="27" customHeight="1">
      <c r="A12" s="2513"/>
      <c r="B12" s="2516"/>
      <c r="C12" s="552"/>
      <c r="D12" s="552"/>
      <c r="E12" s="552"/>
      <c r="F12" s="552"/>
      <c r="G12" s="1070"/>
      <c r="H12" s="1071"/>
      <c r="I12" s="1074"/>
      <c r="J12" s="1079"/>
      <c r="K12" s="1070"/>
      <c r="L12" s="1071"/>
      <c r="M12" s="1074"/>
      <c r="N12" s="1077"/>
      <c r="O12" s="1070"/>
      <c r="P12" s="1075"/>
      <c r="Q12" s="1074"/>
      <c r="R12" s="1079"/>
      <c r="S12" s="1070"/>
      <c r="T12" s="1071"/>
      <c r="U12" s="1074"/>
      <c r="V12" s="1077"/>
      <c r="W12" s="383" t="s">
        <v>301</v>
      </c>
      <c r="X12" s="199">
        <v>30</v>
      </c>
      <c r="Y12" s="203" t="s">
        <v>132</v>
      </c>
      <c r="Z12" s="383"/>
      <c r="AA12" s="333"/>
      <c r="AD12" s="207"/>
      <c r="AE12" s="447"/>
      <c r="AF12" s="428"/>
      <c r="AG12" s="219"/>
      <c r="AH12" s="220"/>
      <c r="AI12" s="207"/>
      <c r="AJ12" s="207"/>
    </row>
    <row r="13" spans="1:36" ht="27" customHeight="1">
      <c r="A13" s="2513"/>
      <c r="B13" s="2516"/>
      <c r="C13" s="383" t="s">
        <v>174</v>
      </c>
      <c r="D13" s="382"/>
      <c r="E13" s="350"/>
      <c r="F13" s="255"/>
      <c r="G13" s="383" t="s">
        <v>174</v>
      </c>
      <c r="H13" s="382"/>
      <c r="I13" s="350"/>
      <c r="J13" s="353"/>
      <c r="K13" s="383" t="s">
        <v>174</v>
      </c>
      <c r="L13" s="382"/>
      <c r="M13" s="350"/>
      <c r="N13" s="255"/>
      <c r="O13" s="383" t="s">
        <v>174</v>
      </c>
      <c r="P13" s="376"/>
      <c r="Q13" s="350"/>
      <c r="R13" s="353"/>
      <c r="S13" s="383" t="s">
        <v>174</v>
      </c>
      <c r="T13" s="382"/>
      <c r="U13" s="350"/>
      <c r="V13" s="255"/>
      <c r="W13" s="226" t="s">
        <v>127</v>
      </c>
      <c r="X13" s="199"/>
      <c r="Y13" s="203"/>
      <c r="Z13" s="326"/>
      <c r="AA13" s="333"/>
      <c r="AD13" s="207"/>
      <c r="AE13" s="429"/>
      <c r="AF13" s="428"/>
      <c r="AG13" s="219"/>
      <c r="AH13" s="220"/>
      <c r="AI13" s="207"/>
      <c r="AJ13" s="207"/>
    </row>
    <row r="14" spans="1:36" ht="27" customHeight="1">
      <c r="A14" s="2513"/>
      <c r="B14" s="2516"/>
      <c r="C14" s="383" t="s">
        <v>174</v>
      </c>
      <c r="D14" s="382"/>
      <c r="E14" s="350"/>
      <c r="F14" s="255"/>
      <c r="G14" s="383" t="s">
        <v>174</v>
      </c>
      <c r="H14" s="382"/>
      <c r="I14" s="350"/>
      <c r="J14" s="353"/>
      <c r="K14" s="383" t="s">
        <v>174</v>
      </c>
      <c r="L14" s="382"/>
      <c r="M14" s="350"/>
      <c r="N14" s="255"/>
      <c r="O14" s="383" t="s">
        <v>174</v>
      </c>
      <c r="P14" s="376"/>
      <c r="Q14" s="350"/>
      <c r="R14" s="353"/>
      <c r="S14" s="383" t="s">
        <v>174</v>
      </c>
      <c r="T14" s="382"/>
      <c r="U14" s="350"/>
      <c r="V14" s="255"/>
      <c r="W14" s="226" t="s">
        <v>202</v>
      </c>
      <c r="X14" s="199"/>
      <c r="Y14" s="203"/>
      <c r="Z14" s="383"/>
      <c r="AA14" s="333"/>
      <c r="AD14" s="207"/>
      <c r="AE14" s="447"/>
      <c r="AF14" s="428"/>
      <c r="AG14" s="219"/>
      <c r="AH14" s="220"/>
      <c r="AI14" s="207"/>
      <c r="AJ14" s="207"/>
    </row>
    <row r="15" spans="1:36" ht="27" customHeight="1" thickBot="1">
      <c r="A15" s="2514"/>
      <c r="B15" s="2517"/>
      <c r="C15" s="187" t="s">
        <v>174</v>
      </c>
      <c r="D15" s="230"/>
      <c r="E15" s="231"/>
      <c r="F15" s="256">
        <f>SUM(F7:F10)</f>
        <v>94.73684210526315</v>
      </c>
      <c r="G15" s="187" t="s">
        <v>174</v>
      </c>
      <c r="H15" s="230"/>
      <c r="I15" s="231"/>
      <c r="J15" s="385">
        <f>SUM(J7:J14)</f>
        <v>94.73684210526315</v>
      </c>
      <c r="K15" s="187" t="s">
        <v>174</v>
      </c>
      <c r="L15" s="230"/>
      <c r="M15" s="231"/>
      <c r="N15" s="256">
        <f>SUM(N7:N14)</f>
        <v>63.94736842105263</v>
      </c>
      <c r="O15" s="187" t="s">
        <v>174</v>
      </c>
      <c r="P15" s="234"/>
      <c r="Q15" s="231"/>
      <c r="R15" s="261">
        <f>SUM(R7:R10)</f>
        <v>100</v>
      </c>
      <c r="S15" s="187" t="s">
        <v>174</v>
      </c>
      <c r="T15" s="230"/>
      <c r="U15" s="231"/>
      <c r="V15" s="256">
        <f>SUM(V7:V14)</f>
        <v>23.684210526315788</v>
      </c>
      <c r="W15" s="238" t="s">
        <v>128</v>
      </c>
      <c r="X15" s="200"/>
      <c r="Y15" s="204"/>
      <c r="Z15" s="187" t="s">
        <v>221</v>
      </c>
      <c r="AA15" s="335">
        <f>(AA6*70)+(AA7*75)+(AA8*25)+(AA9*45)+(AA10*60)+(AA11*150)</f>
        <v>837</v>
      </c>
      <c r="AD15" s="207"/>
      <c r="AE15" s="447"/>
      <c r="AF15" s="428"/>
      <c r="AG15" s="219"/>
      <c r="AH15" s="220"/>
      <c r="AI15" s="207"/>
      <c r="AJ15" s="207"/>
    </row>
    <row r="16" spans="1:36" ht="27" customHeight="1" thickBot="1">
      <c r="A16" s="2512">
        <f>四!A16</f>
        <v>44124</v>
      </c>
      <c r="B16" s="2515" t="str">
        <f>四!B16</f>
        <v>蕎麥飯</v>
      </c>
      <c r="C16" s="2509" t="s">
        <v>864</v>
      </c>
      <c r="D16" s="2509"/>
      <c r="E16" s="2509"/>
      <c r="F16" s="2509"/>
      <c r="G16" s="2511" t="s">
        <v>867</v>
      </c>
      <c r="H16" s="2538"/>
      <c r="I16" s="2538"/>
      <c r="J16" s="2510"/>
      <c r="K16" s="2511" t="s">
        <v>318</v>
      </c>
      <c r="L16" s="2538"/>
      <c r="M16" s="2538"/>
      <c r="N16" s="2510"/>
      <c r="O16" s="2511" t="s">
        <v>870</v>
      </c>
      <c r="P16" s="2538"/>
      <c r="Q16" s="2538"/>
      <c r="R16" s="2510"/>
      <c r="S16" s="2511" t="s">
        <v>872</v>
      </c>
      <c r="T16" s="2538"/>
      <c r="U16" s="2538"/>
      <c r="V16" s="2510"/>
      <c r="W16" s="868" t="s">
        <v>131</v>
      </c>
      <c r="X16" s="869">
        <v>1</v>
      </c>
      <c r="Y16" s="870" t="s">
        <v>132</v>
      </c>
      <c r="Z16" s="1297" t="s">
        <v>211</v>
      </c>
      <c r="AA16" s="883">
        <v>6</v>
      </c>
      <c r="AB16" s="843"/>
      <c r="AC16" s="1310"/>
      <c r="AD16" s="1305"/>
      <c r="AE16" s="1306"/>
      <c r="AF16" s="428"/>
      <c r="AG16" s="219"/>
      <c r="AH16" s="1307"/>
      <c r="AI16" s="1305"/>
      <c r="AJ16" s="1305"/>
    </row>
    <row r="17" spans="1:39" ht="27" customHeight="1">
      <c r="A17" s="2513"/>
      <c r="B17" s="2516"/>
      <c r="C17" s="2257" t="s">
        <v>865</v>
      </c>
      <c r="D17" s="1300">
        <v>9</v>
      </c>
      <c r="E17" s="1846" t="s">
        <v>111</v>
      </c>
      <c r="F17" s="1293">
        <f>D17*600/Y$4</f>
        <v>71.05263157894737</v>
      </c>
      <c r="G17" s="1840" t="s">
        <v>868</v>
      </c>
      <c r="H17" s="1298">
        <v>10</v>
      </c>
      <c r="I17" s="1301" t="s">
        <v>111</v>
      </c>
      <c r="J17" s="1303">
        <f>H17*600/Y$4</f>
        <v>78.94736842105263</v>
      </c>
      <c r="K17" s="1297" t="s">
        <v>168</v>
      </c>
      <c r="L17" s="1298">
        <v>8</v>
      </c>
      <c r="M17" s="1301" t="s">
        <v>111</v>
      </c>
      <c r="N17" s="1302">
        <f>L17*600/Y$4</f>
        <v>63.157894736842103</v>
      </c>
      <c r="O17" s="2257" t="s">
        <v>871</v>
      </c>
      <c r="P17" s="1103">
        <v>1</v>
      </c>
      <c r="Q17" s="1378" t="s">
        <v>132</v>
      </c>
      <c r="R17" s="1308">
        <f>P17*600/S$4</f>
        <v>35.294117647058826</v>
      </c>
      <c r="S17" s="2263" t="s">
        <v>766</v>
      </c>
      <c r="T17" s="503">
        <v>2</v>
      </c>
      <c r="U17" s="2270" t="s">
        <v>873</v>
      </c>
      <c r="V17" s="254">
        <f>T17*4300/Y$4</f>
        <v>113.15789473684211</v>
      </c>
      <c r="W17" s="196" t="s">
        <v>248</v>
      </c>
      <c r="X17" s="199">
        <v>4</v>
      </c>
      <c r="Y17" s="203" t="s">
        <v>132</v>
      </c>
      <c r="Z17" s="383" t="s">
        <v>212</v>
      </c>
      <c r="AA17" s="333">
        <v>2.2000000000000002</v>
      </c>
      <c r="AC17" s="210"/>
      <c r="AD17" s="207"/>
      <c r="AE17" s="447"/>
      <c r="AF17" s="428"/>
      <c r="AG17" s="219"/>
      <c r="AH17" s="220"/>
      <c r="AI17" s="207"/>
      <c r="AJ17" s="207"/>
    </row>
    <row r="18" spans="1:39" ht="27" customHeight="1">
      <c r="A18" s="2513"/>
      <c r="B18" s="2516"/>
      <c r="C18" s="2257" t="s">
        <v>866</v>
      </c>
      <c r="D18" s="953">
        <v>2</v>
      </c>
      <c r="E18" s="1309" t="s">
        <v>111</v>
      </c>
      <c r="F18" s="1532">
        <f t="shared" ref="F18:F19" si="2">D18*600/Y$4</f>
        <v>15.789473684210526</v>
      </c>
      <c r="G18" s="2257" t="s">
        <v>536</v>
      </c>
      <c r="H18" s="1533">
        <v>2</v>
      </c>
      <c r="I18" s="1309" t="s">
        <v>306</v>
      </c>
      <c r="J18" s="1308">
        <f t="shared" ref="J18:J20" si="3">H18*600/Y$4</f>
        <v>15.789473684210526</v>
      </c>
      <c r="K18" s="1291" t="s">
        <v>429</v>
      </c>
      <c r="L18" s="953">
        <v>0.1</v>
      </c>
      <c r="M18" s="1309" t="s">
        <v>111</v>
      </c>
      <c r="N18" s="1293">
        <f>L18*600/Y$4</f>
        <v>0.78947368421052633</v>
      </c>
      <c r="O18" s="2257" t="s">
        <v>844</v>
      </c>
      <c r="P18" s="1103">
        <v>1.5</v>
      </c>
      <c r="Q18" s="1309" t="s">
        <v>111</v>
      </c>
      <c r="R18" s="1308">
        <f t="shared" ref="R18:R19" si="4">P18*600/S$4</f>
        <v>52.941176470588232</v>
      </c>
      <c r="S18" s="2257" t="s">
        <v>555</v>
      </c>
      <c r="T18" s="953">
        <v>1</v>
      </c>
      <c r="U18" s="350" t="s">
        <v>111</v>
      </c>
      <c r="V18" s="255">
        <f>T18*600/Y$4</f>
        <v>7.8947368421052628</v>
      </c>
      <c r="W18" s="193"/>
      <c r="X18" s="199"/>
      <c r="Y18" s="203"/>
      <c r="Z18" s="383" t="s">
        <v>213</v>
      </c>
      <c r="AA18" s="333">
        <v>1.2</v>
      </c>
      <c r="AC18" s="210"/>
      <c r="AD18" s="207"/>
      <c r="AE18" s="447"/>
      <c r="AF18" s="447"/>
      <c r="AG18" s="219"/>
      <c r="AH18" s="220"/>
      <c r="AI18" s="207"/>
      <c r="AJ18" s="207"/>
    </row>
    <row r="19" spans="1:39" ht="27" customHeight="1">
      <c r="A19" s="2513"/>
      <c r="B19" s="2516"/>
      <c r="C19" s="1531"/>
      <c r="D19" s="953"/>
      <c r="E19" s="1309" t="s">
        <v>111</v>
      </c>
      <c r="F19" s="1532">
        <f t="shared" si="2"/>
        <v>0</v>
      </c>
      <c r="G19" s="1081" t="s">
        <v>869</v>
      </c>
      <c r="H19" s="953">
        <v>1</v>
      </c>
      <c r="I19" s="1309" t="s">
        <v>111</v>
      </c>
      <c r="J19" s="1308">
        <f t="shared" si="3"/>
        <v>7.8947368421052628</v>
      </c>
      <c r="K19" s="1291" t="s">
        <v>174</v>
      </c>
      <c r="L19" s="1300"/>
      <c r="M19" s="1309"/>
      <c r="N19" s="1293"/>
      <c r="O19" s="1830"/>
      <c r="P19" s="953"/>
      <c r="Q19" s="1846" t="s">
        <v>111</v>
      </c>
      <c r="R19" s="1308">
        <f t="shared" si="4"/>
        <v>0</v>
      </c>
      <c r="S19" s="2257"/>
      <c r="T19" s="382"/>
      <c r="U19" s="350" t="s">
        <v>111</v>
      </c>
      <c r="V19" s="1532">
        <f>T19*600/Y$4</f>
        <v>0</v>
      </c>
      <c r="W19" s="193"/>
      <c r="X19" s="199"/>
      <c r="Y19" s="203"/>
      <c r="Z19" s="383" t="s">
        <v>215</v>
      </c>
      <c r="AA19" s="333">
        <v>2.2000000000000002</v>
      </c>
      <c r="AD19" s="207"/>
      <c r="AE19" s="447"/>
      <c r="AF19" s="447"/>
      <c r="AG19" s="219"/>
      <c r="AH19" s="220"/>
      <c r="AI19" s="207"/>
      <c r="AJ19" s="207"/>
    </row>
    <row r="20" spans="1:39" ht="27" customHeight="1">
      <c r="A20" s="2513"/>
      <c r="B20" s="2516"/>
      <c r="C20" s="1291"/>
      <c r="D20" s="1300"/>
      <c r="E20" s="1309" t="s">
        <v>247</v>
      </c>
      <c r="F20" s="1293">
        <f t="shared" ref="F20:F40" si="5">D20*600/W$4</f>
        <v>0</v>
      </c>
      <c r="G20" s="1081"/>
      <c r="H20" s="1080"/>
      <c r="I20" s="1309" t="s">
        <v>412</v>
      </c>
      <c r="J20" s="1308">
        <f t="shared" si="3"/>
        <v>0</v>
      </c>
      <c r="K20" s="1291" t="s">
        <v>174</v>
      </c>
      <c r="L20" s="1300"/>
      <c r="M20" s="1309"/>
      <c r="N20" s="1293"/>
      <c r="O20" s="1081"/>
      <c r="P20" s="1080"/>
      <c r="Q20" s="1080"/>
      <c r="R20" s="1308"/>
      <c r="S20" s="1291"/>
      <c r="T20" s="378"/>
      <c r="U20" s="361" t="s">
        <v>111</v>
      </c>
      <c r="V20" s="360">
        <f>T20*600/Y$4</f>
        <v>0</v>
      </c>
      <c r="W20" s="197"/>
      <c r="X20" s="199"/>
      <c r="Y20" s="203"/>
      <c r="Z20" s="383" t="s">
        <v>107</v>
      </c>
      <c r="AA20" s="333">
        <v>0</v>
      </c>
      <c r="AD20" s="2532"/>
      <c r="AE20" s="2533"/>
      <c r="AF20" s="447"/>
      <c r="AG20" s="219"/>
      <c r="AH20" s="220"/>
      <c r="AI20" s="207"/>
      <c r="AJ20" s="207"/>
    </row>
    <row r="21" spans="1:39" ht="27" customHeight="1">
      <c r="A21" s="2513"/>
      <c r="B21" s="2516"/>
      <c r="C21" s="1081"/>
      <c r="D21" s="1080"/>
      <c r="E21" s="1080"/>
      <c r="F21" s="1308"/>
      <c r="G21" s="1291" t="s">
        <v>174</v>
      </c>
      <c r="H21" s="1300"/>
      <c r="I21" s="1309" t="s">
        <v>111</v>
      </c>
      <c r="J21" s="1308">
        <f t="shared" si="0"/>
        <v>0</v>
      </c>
      <c r="K21" s="1291" t="s">
        <v>174</v>
      </c>
      <c r="L21" s="1300"/>
      <c r="M21" s="1309"/>
      <c r="N21" s="1293"/>
      <c r="O21" s="1291" t="s">
        <v>174</v>
      </c>
      <c r="P21" s="1103"/>
      <c r="Q21" s="1309" t="s">
        <v>111</v>
      </c>
      <c r="R21" s="1308">
        <f t="shared" ref="R21:R48" si="6">P21*600/P$4</f>
        <v>0</v>
      </c>
      <c r="S21" s="1291"/>
      <c r="T21" s="382"/>
      <c r="U21" s="350" t="s">
        <v>111</v>
      </c>
      <c r="V21" s="255">
        <f t="shared" si="1"/>
        <v>0</v>
      </c>
      <c r="W21" s="193"/>
      <c r="X21" s="199"/>
      <c r="Y21" s="203"/>
      <c r="Z21" s="383" t="s">
        <v>219</v>
      </c>
      <c r="AA21" s="333">
        <v>0</v>
      </c>
      <c r="AD21" s="2532"/>
      <c r="AE21" s="2533"/>
      <c r="AF21" s="447"/>
      <c r="AG21" s="219"/>
      <c r="AH21" s="220"/>
      <c r="AI21" s="207"/>
      <c r="AJ21" s="207"/>
    </row>
    <row r="22" spans="1:39" ht="27" customHeight="1">
      <c r="A22" s="2513"/>
      <c r="B22" s="2516"/>
      <c r="C22" s="1291" t="s">
        <v>174</v>
      </c>
      <c r="D22" s="1300"/>
      <c r="E22" s="1309"/>
      <c r="F22" s="1293"/>
      <c r="G22" s="1291" t="s">
        <v>174</v>
      </c>
      <c r="H22" s="1300"/>
      <c r="I22" s="1309"/>
      <c r="J22" s="1308"/>
      <c r="K22" s="1291" t="s">
        <v>174</v>
      </c>
      <c r="L22" s="1300"/>
      <c r="M22" s="1309"/>
      <c r="N22" s="1293"/>
      <c r="O22" s="1291" t="s">
        <v>174</v>
      </c>
      <c r="P22" s="1103"/>
      <c r="Q22" s="1309"/>
      <c r="R22" s="1308"/>
      <c r="S22" s="1291" t="s">
        <v>174</v>
      </c>
      <c r="T22" s="382"/>
      <c r="U22" s="350"/>
      <c r="V22" s="255"/>
      <c r="W22" s="197"/>
      <c r="X22" s="199"/>
      <c r="Y22" s="203"/>
      <c r="Z22" s="326"/>
      <c r="AA22" s="333"/>
      <c r="AD22" s="207"/>
      <c r="AE22" s="447"/>
      <c r="AF22" s="447"/>
      <c r="AG22" s="219"/>
      <c r="AH22" s="220"/>
      <c r="AI22" s="207"/>
      <c r="AJ22" s="207"/>
    </row>
    <row r="23" spans="1:39" ht="27" customHeight="1" thickBot="1">
      <c r="A23" s="2514"/>
      <c r="B23" s="2517"/>
      <c r="C23" s="1294" t="s">
        <v>174</v>
      </c>
      <c r="D23" s="1295"/>
      <c r="E23" s="1299"/>
      <c r="F23" s="1304">
        <f>SUM(F17:F19)</f>
        <v>86.84210526315789</v>
      </c>
      <c r="G23" s="1294" t="s">
        <v>174</v>
      </c>
      <c r="H23" s="1295"/>
      <c r="I23" s="1299"/>
      <c r="J23" s="1292">
        <f>SUM(J17:J19)</f>
        <v>102.63157894736841</v>
      </c>
      <c r="K23" s="1294" t="s">
        <v>174</v>
      </c>
      <c r="L23" s="1295"/>
      <c r="M23" s="1299"/>
      <c r="N23" s="1304">
        <f>SUM(N17:N22)</f>
        <v>63.94736842105263</v>
      </c>
      <c r="O23" s="1294" t="s">
        <v>174</v>
      </c>
      <c r="P23" s="1296"/>
      <c r="Q23" s="1299"/>
      <c r="R23" s="1292">
        <f>SUM(R17:R19)</f>
        <v>88.235294117647058</v>
      </c>
      <c r="S23" s="1294" t="s">
        <v>174</v>
      </c>
      <c r="T23" s="230"/>
      <c r="U23" s="231"/>
      <c r="V23" s="256">
        <f>SUM(V17:V19)</f>
        <v>121.05263157894737</v>
      </c>
      <c r="W23" s="197"/>
      <c r="X23" s="199"/>
      <c r="Y23" s="203"/>
      <c r="Z23" s="187" t="s">
        <v>221</v>
      </c>
      <c r="AA23" s="335">
        <f>(AA16*70)+(AA17*75)+(AA18*25)+(AA19*45)+(AA20*60)+(AA21*150)</f>
        <v>714</v>
      </c>
      <c r="AD23" s="207"/>
      <c r="AE23" s="447"/>
      <c r="AF23" s="447"/>
      <c r="AG23" s="219"/>
      <c r="AH23" s="220"/>
      <c r="AI23" s="207"/>
      <c r="AJ23" s="207"/>
    </row>
    <row r="24" spans="1:39" ht="27" customHeight="1" thickBot="1">
      <c r="A24" s="2518">
        <f>四!A24</f>
        <v>44125</v>
      </c>
      <c r="B24" s="2521" t="s">
        <v>317</v>
      </c>
      <c r="C24" s="2509" t="s">
        <v>874</v>
      </c>
      <c r="D24" s="2509"/>
      <c r="E24" s="2509"/>
      <c r="F24" s="2509"/>
      <c r="G24" s="2510" t="s">
        <v>877</v>
      </c>
      <c r="H24" s="2509"/>
      <c r="I24" s="2509"/>
      <c r="J24" s="2511"/>
      <c r="K24" s="2509" t="s">
        <v>281</v>
      </c>
      <c r="L24" s="2509"/>
      <c r="M24" s="2509"/>
      <c r="N24" s="2509"/>
      <c r="O24" s="2510" t="s">
        <v>878</v>
      </c>
      <c r="P24" s="2509"/>
      <c r="Q24" s="2509"/>
      <c r="R24" s="2509"/>
      <c r="S24" s="2509" t="s">
        <v>880</v>
      </c>
      <c r="T24" s="2509"/>
      <c r="U24" s="2509"/>
      <c r="V24" s="2509"/>
      <c r="W24" s="195" t="s">
        <v>126</v>
      </c>
      <c r="X24" s="2534">
        <f>D3+D4+F3+L3+L4+N3</f>
        <v>2513</v>
      </c>
      <c r="Y24" s="2536" t="s">
        <v>123</v>
      </c>
      <c r="Z24" s="381" t="s">
        <v>211</v>
      </c>
      <c r="AA24" s="332">
        <v>6.1</v>
      </c>
      <c r="AD24" s="207"/>
      <c r="AE24" s="447"/>
      <c r="AF24" s="447"/>
      <c r="AG24" s="219"/>
      <c r="AH24" s="220"/>
      <c r="AI24" s="207"/>
      <c r="AJ24" s="207"/>
    </row>
    <row r="25" spans="1:39" ht="27" customHeight="1">
      <c r="A25" s="2519"/>
      <c r="B25" s="2522"/>
      <c r="C25" s="2246" t="s">
        <v>875</v>
      </c>
      <c r="D25" s="1083">
        <v>8</v>
      </c>
      <c r="E25" s="1084" t="s">
        <v>306</v>
      </c>
      <c r="F25" s="1086">
        <f>D25*600/Y$4</f>
        <v>63.157894736842103</v>
      </c>
      <c r="G25" s="1830" t="s">
        <v>539</v>
      </c>
      <c r="H25" s="1314">
        <f>Y$4</f>
        <v>76</v>
      </c>
      <c r="I25" s="1317" t="s">
        <v>262</v>
      </c>
      <c r="J25" s="1316">
        <v>50</v>
      </c>
      <c r="K25" s="1311" t="s">
        <v>168</v>
      </c>
      <c r="L25" s="1314">
        <v>8</v>
      </c>
      <c r="M25" s="1315" t="s">
        <v>111</v>
      </c>
      <c r="N25" s="1312">
        <f>L25*600/Y$4</f>
        <v>63.157894736842103</v>
      </c>
      <c r="O25" s="2257" t="s">
        <v>493</v>
      </c>
      <c r="P25" s="1103">
        <v>2</v>
      </c>
      <c r="Q25" s="1317" t="s">
        <v>111</v>
      </c>
      <c r="R25" s="1316">
        <f>P25*600/S$4</f>
        <v>70.588235294117652</v>
      </c>
      <c r="S25" s="2257" t="s">
        <v>489</v>
      </c>
      <c r="T25" s="505">
        <v>1</v>
      </c>
      <c r="U25" s="350" t="s">
        <v>111</v>
      </c>
      <c r="V25" s="255">
        <f>T25*600/Y$4</f>
        <v>7.8947368421052628</v>
      </c>
      <c r="W25" s="209" t="s">
        <v>125</v>
      </c>
      <c r="X25" s="2535"/>
      <c r="Y25" s="2537"/>
      <c r="Z25" s="383" t="s">
        <v>212</v>
      </c>
      <c r="AA25" s="333">
        <v>2.1</v>
      </c>
      <c r="AD25" s="207"/>
      <c r="AE25" s="447"/>
      <c r="AF25" s="447"/>
      <c r="AG25" s="219"/>
      <c r="AH25" s="220"/>
      <c r="AI25" s="207"/>
      <c r="AJ25" s="207"/>
    </row>
    <row r="26" spans="1:39" ht="27" customHeight="1">
      <c r="A26" s="2519"/>
      <c r="B26" s="2522"/>
      <c r="C26" s="2246" t="s">
        <v>481</v>
      </c>
      <c r="D26" s="953">
        <v>1.5</v>
      </c>
      <c r="E26" s="1084" t="s">
        <v>306</v>
      </c>
      <c r="F26" s="1086">
        <f t="shared" ref="F26:F30" si="7">D26*600/Y$4</f>
        <v>11.842105263157896</v>
      </c>
      <c r="G26" s="1311"/>
      <c r="H26" s="1314"/>
      <c r="I26" s="1317" t="s">
        <v>111</v>
      </c>
      <c r="J26" s="1316">
        <f t="shared" si="0"/>
        <v>0</v>
      </c>
      <c r="K26" s="1531" t="s">
        <v>492</v>
      </c>
      <c r="L26" s="953">
        <v>1</v>
      </c>
      <c r="M26" s="1317" t="s">
        <v>111</v>
      </c>
      <c r="N26" s="1312">
        <f>L26*600/Y$4</f>
        <v>7.8947368421052628</v>
      </c>
      <c r="O26" s="880" t="s">
        <v>879</v>
      </c>
      <c r="P26" s="1103">
        <v>0.5</v>
      </c>
      <c r="Q26" s="1317" t="s">
        <v>111</v>
      </c>
      <c r="R26" s="1316">
        <f>P26*600/S$4</f>
        <v>17.647058823529413</v>
      </c>
      <c r="S26" s="2257" t="s">
        <v>491</v>
      </c>
      <c r="T26" s="953">
        <v>4</v>
      </c>
      <c r="U26" s="414" t="s">
        <v>132</v>
      </c>
      <c r="V26" s="360">
        <f>T26*600/Y$4</f>
        <v>31.578947368421051</v>
      </c>
      <c r="W26" s="235" t="s">
        <v>131</v>
      </c>
      <c r="X26" s="236">
        <v>1</v>
      </c>
      <c r="Y26" s="237" t="s">
        <v>132</v>
      </c>
      <c r="Z26" s="383" t="s">
        <v>213</v>
      </c>
      <c r="AA26" s="333">
        <v>1.2</v>
      </c>
      <c r="AD26" s="207"/>
      <c r="AE26" s="447"/>
      <c r="AF26" s="447"/>
      <c r="AG26" s="219"/>
      <c r="AH26" s="220"/>
      <c r="AI26" s="207"/>
      <c r="AJ26" s="207"/>
    </row>
    <row r="27" spans="1:39" ht="27" customHeight="1">
      <c r="A27" s="2519"/>
      <c r="B27" s="2522"/>
      <c r="C27" s="2246" t="s">
        <v>429</v>
      </c>
      <c r="D27" s="1083">
        <v>5</v>
      </c>
      <c r="E27" s="1084" t="s">
        <v>306</v>
      </c>
      <c r="F27" s="1086">
        <f t="shared" si="7"/>
        <v>39.473684210526315</v>
      </c>
      <c r="G27" s="1311" t="s">
        <v>174</v>
      </c>
      <c r="H27" s="1314"/>
      <c r="I27" s="1317" t="s">
        <v>111</v>
      </c>
      <c r="J27" s="1316">
        <f t="shared" si="0"/>
        <v>0</v>
      </c>
      <c r="K27" s="1311" t="s">
        <v>174</v>
      </c>
      <c r="L27" s="1314"/>
      <c r="M27" s="1317"/>
      <c r="N27" s="1312"/>
      <c r="O27" s="1830"/>
      <c r="P27" s="1103"/>
      <c r="Q27" s="1317" t="s">
        <v>132</v>
      </c>
      <c r="R27" s="1316">
        <f>P27*600/S$4</f>
        <v>0</v>
      </c>
      <c r="S27" s="506"/>
      <c r="T27" s="505"/>
      <c r="U27" s="454" t="s">
        <v>305</v>
      </c>
      <c r="V27" s="455">
        <f>T27*600/Y4</f>
        <v>0</v>
      </c>
      <c r="W27" s="196" t="s">
        <v>248</v>
      </c>
      <c r="X27" s="199">
        <v>4</v>
      </c>
      <c r="Y27" s="203" t="s">
        <v>132</v>
      </c>
      <c r="Z27" s="383" t="s">
        <v>215</v>
      </c>
      <c r="AA27" s="333">
        <v>2.2999999999999998</v>
      </c>
      <c r="AD27" s="207"/>
      <c r="AE27" s="447"/>
      <c r="AF27" s="447"/>
      <c r="AG27" s="431"/>
      <c r="AH27" s="220"/>
      <c r="AI27" s="207"/>
      <c r="AJ27" s="207"/>
    </row>
    <row r="28" spans="1:39" ht="27" customHeight="1">
      <c r="A28" s="2519"/>
      <c r="B28" s="2522"/>
      <c r="C28" s="2246" t="s">
        <v>241</v>
      </c>
      <c r="D28" s="956">
        <v>1</v>
      </c>
      <c r="E28" s="1084" t="s">
        <v>306</v>
      </c>
      <c r="F28" s="1086">
        <f t="shared" si="7"/>
        <v>7.8947368421052628</v>
      </c>
      <c r="K28" s="383" t="s">
        <v>174</v>
      </c>
      <c r="L28" s="382"/>
      <c r="M28" s="350"/>
      <c r="N28" s="255"/>
      <c r="S28" s="504"/>
      <c r="T28" s="505"/>
      <c r="U28" s="350"/>
      <c r="V28" s="255">
        <f>T28*600/Y4</f>
        <v>0</v>
      </c>
      <c r="W28" s="197"/>
      <c r="X28" s="199"/>
      <c r="Y28" s="203"/>
      <c r="Z28" s="383" t="s">
        <v>107</v>
      </c>
      <c r="AA28" s="333">
        <v>1</v>
      </c>
      <c r="AD28" s="207"/>
      <c r="AE28" s="447"/>
      <c r="AF28" s="447"/>
      <c r="AG28" s="431"/>
      <c r="AH28" s="220"/>
      <c r="AI28" s="201"/>
      <c r="AJ28" s="201"/>
      <c r="AK28" s="201"/>
      <c r="AL28" s="344"/>
      <c r="AM28" s="201"/>
    </row>
    <row r="29" spans="1:39" ht="27" customHeight="1">
      <c r="A29" s="2519"/>
      <c r="B29" s="2522"/>
      <c r="C29" s="2246" t="s">
        <v>963</v>
      </c>
      <c r="D29" s="1085">
        <v>8</v>
      </c>
      <c r="E29" s="1847" t="s">
        <v>306</v>
      </c>
      <c r="F29" s="2278">
        <f t="shared" si="7"/>
        <v>63.157894736842103</v>
      </c>
      <c r="G29" s="383" t="s">
        <v>174</v>
      </c>
      <c r="H29" s="382"/>
      <c r="I29" s="350" t="s">
        <v>111</v>
      </c>
      <c r="J29" s="353">
        <f t="shared" si="0"/>
        <v>0</v>
      </c>
      <c r="K29" s="383" t="s">
        <v>174</v>
      </c>
      <c r="L29" s="382"/>
      <c r="M29" s="350"/>
      <c r="N29" s="255"/>
      <c r="O29" s="383" t="s">
        <v>174</v>
      </c>
      <c r="P29" s="376"/>
      <c r="Q29" s="350" t="s">
        <v>111</v>
      </c>
      <c r="R29" s="353">
        <f t="shared" si="6"/>
        <v>0</v>
      </c>
      <c r="S29" s="433"/>
      <c r="V29" s="434"/>
      <c r="W29" s="197"/>
      <c r="X29" s="199"/>
      <c r="Y29" s="203"/>
      <c r="Z29" s="383" t="s">
        <v>219</v>
      </c>
      <c r="AA29" s="333">
        <v>0</v>
      </c>
      <c r="AD29" s="207"/>
      <c r="AE29" s="447"/>
      <c r="AF29" s="447"/>
      <c r="AG29" s="219"/>
      <c r="AH29" s="220"/>
      <c r="AI29" s="201"/>
      <c r="AJ29" s="201"/>
      <c r="AK29" s="201"/>
      <c r="AL29" s="344"/>
      <c r="AM29" s="201"/>
    </row>
    <row r="30" spans="1:39" ht="27" customHeight="1">
      <c r="A30" s="2519"/>
      <c r="B30" s="2522"/>
      <c r="C30" s="1277"/>
      <c r="D30" s="956"/>
      <c r="E30" s="413" t="s">
        <v>456</v>
      </c>
      <c r="F30" s="1086">
        <f t="shared" si="7"/>
        <v>0</v>
      </c>
      <c r="G30" s="188" t="s">
        <v>174</v>
      </c>
      <c r="H30" s="382"/>
      <c r="I30" s="350" t="s">
        <v>111</v>
      </c>
      <c r="J30" s="353">
        <f t="shared" si="0"/>
        <v>0</v>
      </c>
      <c r="K30" s="383" t="s">
        <v>174</v>
      </c>
      <c r="L30" s="382"/>
      <c r="M30" s="350"/>
      <c r="N30" s="255"/>
      <c r="O30" s="188" t="s">
        <v>174</v>
      </c>
      <c r="P30" s="376"/>
      <c r="Q30" s="350" t="s">
        <v>111</v>
      </c>
      <c r="R30" s="353">
        <f t="shared" si="6"/>
        <v>0</v>
      </c>
      <c r="S30" s="188"/>
      <c r="T30" s="382"/>
      <c r="U30" s="350"/>
      <c r="V30" s="255"/>
      <c r="W30" s="197"/>
      <c r="X30" s="199"/>
      <c r="Y30" s="203"/>
      <c r="Z30" s="383"/>
      <c r="AA30" s="333"/>
      <c r="AD30" s="207"/>
      <c r="AE30" s="447"/>
      <c r="AF30" s="447"/>
      <c r="AG30" s="219"/>
      <c r="AH30" s="220"/>
      <c r="AI30" s="201"/>
      <c r="AJ30" s="201"/>
      <c r="AK30" s="201"/>
      <c r="AL30" s="344"/>
      <c r="AM30" s="201"/>
    </row>
    <row r="31" spans="1:39" ht="27" customHeight="1">
      <c r="A31" s="2519"/>
      <c r="B31" s="2522"/>
      <c r="C31" s="1313"/>
      <c r="D31" s="351"/>
      <c r="E31" s="350" t="s">
        <v>111</v>
      </c>
      <c r="F31" s="255"/>
      <c r="G31" s="188" t="s">
        <v>174</v>
      </c>
      <c r="H31" s="382"/>
      <c r="I31" s="350" t="s">
        <v>111</v>
      </c>
      <c r="J31" s="353">
        <f t="shared" si="0"/>
        <v>0</v>
      </c>
      <c r="K31" s="383" t="s">
        <v>174</v>
      </c>
      <c r="L31" s="382"/>
      <c r="M31" s="350"/>
      <c r="N31" s="255"/>
      <c r="O31" s="188" t="s">
        <v>174</v>
      </c>
      <c r="P31" s="376"/>
      <c r="Q31" s="350" t="s">
        <v>111</v>
      </c>
      <c r="R31" s="353">
        <f t="shared" si="6"/>
        <v>0</v>
      </c>
      <c r="S31" s="188"/>
      <c r="T31" s="382"/>
      <c r="U31" s="350"/>
      <c r="V31" s="255"/>
      <c r="W31" s="197"/>
      <c r="X31" s="199"/>
      <c r="Y31" s="203"/>
      <c r="Z31" s="383"/>
      <c r="AA31" s="333"/>
      <c r="AD31" s="207"/>
      <c r="AE31" s="447"/>
      <c r="AF31" s="447"/>
      <c r="AG31" s="219"/>
      <c r="AH31" s="220"/>
      <c r="AI31" s="201"/>
      <c r="AJ31" s="201"/>
      <c r="AK31" s="201"/>
      <c r="AL31" s="344"/>
      <c r="AM31" s="201"/>
    </row>
    <row r="32" spans="1:39" ht="27" customHeight="1">
      <c r="A32" s="2519"/>
      <c r="B32" s="2522"/>
      <c r="G32" s="188" t="s">
        <v>174</v>
      </c>
      <c r="H32" s="382"/>
      <c r="I32" s="350"/>
      <c r="J32" s="353"/>
      <c r="K32" s="383" t="s">
        <v>174</v>
      </c>
      <c r="L32" s="382"/>
      <c r="M32" s="350"/>
      <c r="N32" s="255"/>
      <c r="O32" s="188" t="s">
        <v>174</v>
      </c>
      <c r="P32" s="376"/>
      <c r="Q32" s="350"/>
      <c r="R32" s="353"/>
      <c r="S32" s="188" t="s">
        <v>174</v>
      </c>
      <c r="T32" s="382"/>
      <c r="U32" s="350"/>
      <c r="V32" s="255"/>
      <c r="W32" s="197"/>
      <c r="X32" s="199"/>
      <c r="Y32" s="203"/>
      <c r="Z32" s="326"/>
      <c r="AA32" s="333"/>
      <c r="AD32" s="207"/>
      <c r="AE32" s="447"/>
      <c r="AF32" s="447"/>
      <c r="AG32" s="219"/>
      <c r="AH32" s="220"/>
      <c r="AI32" s="201"/>
      <c r="AJ32" s="201"/>
      <c r="AK32" s="201"/>
      <c r="AL32" s="344"/>
      <c r="AM32" s="201"/>
    </row>
    <row r="33" spans="1:39" ht="27" customHeight="1">
      <c r="A33" s="2519"/>
      <c r="B33" s="2522"/>
      <c r="C33" s="188"/>
      <c r="D33" s="413"/>
      <c r="E33" s="413"/>
      <c r="F33" s="255"/>
      <c r="G33" s="188"/>
      <c r="H33" s="382"/>
      <c r="I33" s="350"/>
      <c r="J33" s="353"/>
      <c r="K33" s="383"/>
      <c r="L33" s="382"/>
      <c r="M33" s="350"/>
      <c r="N33" s="255"/>
      <c r="O33" s="188"/>
      <c r="P33" s="376"/>
      <c r="Q33" s="350"/>
      <c r="R33" s="353"/>
      <c r="S33" s="188"/>
      <c r="T33" s="382"/>
      <c r="U33" s="350"/>
      <c r="V33" s="255"/>
      <c r="W33" s="197"/>
      <c r="X33" s="199"/>
      <c r="Y33" s="203"/>
      <c r="Z33" s="326"/>
      <c r="AA33" s="333"/>
      <c r="AD33" s="207"/>
      <c r="AE33" s="447"/>
      <c r="AF33" s="447"/>
      <c r="AG33" s="219"/>
      <c r="AH33" s="220"/>
      <c r="AI33" s="201"/>
      <c r="AJ33" s="201"/>
      <c r="AK33" s="201"/>
      <c r="AL33" s="344"/>
      <c r="AM33" s="201"/>
    </row>
    <row r="34" spans="1:39" ht="27" customHeight="1" thickBot="1">
      <c r="A34" s="2520"/>
      <c r="B34" s="2523"/>
      <c r="C34" s="187" t="s">
        <v>174</v>
      </c>
      <c r="D34" s="230"/>
      <c r="E34" s="231"/>
      <c r="F34" s="256">
        <f>SUM(F26:F30)</f>
        <v>122.36842105263158</v>
      </c>
      <c r="G34" s="187" t="s">
        <v>174</v>
      </c>
      <c r="H34" s="230"/>
      <c r="I34" s="231"/>
      <c r="J34" s="261">
        <f>SUM(J25:J32)</f>
        <v>50</v>
      </c>
      <c r="K34" s="187" t="s">
        <v>174</v>
      </c>
      <c r="L34" s="230"/>
      <c r="M34" s="231"/>
      <c r="N34" s="256">
        <f>SUM(N25:N32)</f>
        <v>71.05263157894737</v>
      </c>
      <c r="O34" s="187" t="s">
        <v>174</v>
      </c>
      <c r="P34" s="234"/>
      <c r="Q34" s="231"/>
      <c r="R34" s="261">
        <f>SUM(R25:R26)</f>
        <v>88.235294117647072</v>
      </c>
      <c r="S34" s="187" t="s">
        <v>174</v>
      </c>
      <c r="T34" s="230"/>
      <c r="U34" s="231"/>
      <c r="V34" s="256">
        <f>SUM(V25:V32)</f>
        <v>39.473684210526315</v>
      </c>
      <c r="W34" s="198"/>
      <c r="X34" s="200"/>
      <c r="Y34" s="204"/>
      <c r="Z34" s="187" t="s">
        <v>221</v>
      </c>
      <c r="AA34" s="335">
        <f>(AA24*70)+(AA25*75)+(AA26*25)+(AA27*45)+(AA28*60)+(AA29*150)</f>
        <v>778</v>
      </c>
      <c r="AD34" s="207"/>
      <c r="AE34" s="447"/>
      <c r="AF34" s="447"/>
      <c r="AG34" s="219"/>
      <c r="AH34" s="220"/>
      <c r="AI34" s="201"/>
      <c r="AJ34" s="201"/>
      <c r="AK34" s="201"/>
      <c r="AL34" s="344"/>
      <c r="AM34" s="201"/>
    </row>
    <row r="35" spans="1:39" ht="27" customHeight="1" thickBot="1">
      <c r="A35" s="2512">
        <f>四!A35</f>
        <v>44126</v>
      </c>
      <c r="B35" s="2516" t="str">
        <f>四!B35</f>
        <v>五穀飯</v>
      </c>
      <c r="C35" s="2509" t="s">
        <v>881</v>
      </c>
      <c r="D35" s="2509"/>
      <c r="E35" s="2509"/>
      <c r="F35" s="2509"/>
      <c r="G35" s="2509" t="s">
        <v>951</v>
      </c>
      <c r="H35" s="2509"/>
      <c r="I35" s="2509"/>
      <c r="J35" s="2509"/>
      <c r="K35" s="2509" t="s">
        <v>540</v>
      </c>
      <c r="L35" s="2509"/>
      <c r="M35" s="2509"/>
      <c r="N35" s="2509"/>
      <c r="O35" s="2510" t="s">
        <v>884</v>
      </c>
      <c r="P35" s="2509"/>
      <c r="Q35" s="2509"/>
      <c r="R35" s="2509"/>
      <c r="S35" s="2509" t="s">
        <v>886</v>
      </c>
      <c r="T35" s="2509"/>
      <c r="U35" s="2509"/>
      <c r="V35" s="2509"/>
      <c r="W35" s="239" t="s">
        <v>131</v>
      </c>
      <c r="X35" s="240">
        <v>1</v>
      </c>
      <c r="Y35" s="241" t="s">
        <v>132</v>
      </c>
      <c r="Z35" s="381" t="s">
        <v>211</v>
      </c>
      <c r="AA35" s="332">
        <v>6.2</v>
      </c>
      <c r="AD35" s="207"/>
      <c r="AE35" s="447"/>
      <c r="AF35" s="447"/>
      <c r="AG35" s="219"/>
      <c r="AH35" s="220"/>
      <c r="AI35" s="201"/>
      <c r="AJ35" s="201"/>
      <c r="AK35" s="201"/>
      <c r="AL35" s="344"/>
      <c r="AM35" s="201"/>
    </row>
    <row r="36" spans="1:39" ht="27" customHeight="1">
      <c r="A36" s="2513"/>
      <c r="B36" s="2516"/>
      <c r="C36" s="2205" t="s">
        <v>882</v>
      </c>
      <c r="D36" s="1085">
        <v>25</v>
      </c>
      <c r="E36" s="413" t="s">
        <v>306</v>
      </c>
      <c r="F36" s="1319">
        <f>D36*600/Y$4</f>
        <v>197.36842105263159</v>
      </c>
      <c r="G36" s="2263" t="s">
        <v>966</v>
      </c>
      <c r="H36" s="2264">
        <v>11</v>
      </c>
      <c r="I36" s="1868" t="s">
        <v>959</v>
      </c>
      <c r="J36" s="719">
        <f>H36*600/Y$4</f>
        <v>86.84210526315789</v>
      </c>
      <c r="K36" s="1837" t="s">
        <v>541</v>
      </c>
      <c r="L36" s="1321">
        <v>8</v>
      </c>
      <c r="M36" s="1323" t="s">
        <v>111</v>
      </c>
      <c r="N36" s="1324">
        <f>L36*600/Y$4</f>
        <v>63.157894736842103</v>
      </c>
      <c r="O36" s="2257" t="s">
        <v>885</v>
      </c>
      <c r="P36" s="1322">
        <v>2</v>
      </c>
      <c r="Q36" s="1326" t="s">
        <v>111</v>
      </c>
      <c r="R36" s="1325">
        <v>90</v>
      </c>
      <c r="S36" s="2263" t="s">
        <v>838</v>
      </c>
      <c r="T36" s="1321">
        <v>5</v>
      </c>
      <c r="U36" s="1323" t="s">
        <v>111</v>
      </c>
      <c r="V36" s="1324">
        <f>T36*600/Y$4</f>
        <v>39.473684210526315</v>
      </c>
      <c r="W36" s="1278" t="s">
        <v>248</v>
      </c>
      <c r="X36" s="199">
        <v>4</v>
      </c>
      <c r="Y36" s="203" t="s">
        <v>132</v>
      </c>
      <c r="Z36" s="383" t="s">
        <v>212</v>
      </c>
      <c r="AA36" s="333">
        <v>2.1</v>
      </c>
      <c r="AD36" s="207"/>
      <c r="AE36" s="447"/>
      <c r="AF36" s="447"/>
      <c r="AG36" s="219"/>
      <c r="AH36" s="220"/>
      <c r="AI36" s="201"/>
      <c r="AJ36" s="201"/>
      <c r="AK36" s="201"/>
      <c r="AL36" s="344"/>
      <c r="AM36" s="201"/>
    </row>
    <row r="37" spans="1:39" ht="27" customHeight="1">
      <c r="A37" s="2513"/>
      <c r="B37" s="2516"/>
      <c r="C37" s="2257" t="s">
        <v>883</v>
      </c>
      <c r="D37" s="953">
        <v>0.5</v>
      </c>
      <c r="E37" s="1326" t="s">
        <v>111</v>
      </c>
      <c r="F37" s="1319">
        <f>D37*600/Y$4</f>
        <v>3.9473684210526314</v>
      </c>
      <c r="G37" s="2257" t="s">
        <v>428</v>
      </c>
      <c r="H37" s="1322">
        <v>1</v>
      </c>
      <c r="I37" s="1326" t="s">
        <v>111</v>
      </c>
      <c r="J37" s="1325">
        <f>H37*600/Y$4</f>
        <v>7.8947368421052628</v>
      </c>
      <c r="K37" s="1830" t="s">
        <v>530</v>
      </c>
      <c r="L37" s="953">
        <v>0.5</v>
      </c>
      <c r="M37" s="1326" t="s">
        <v>111</v>
      </c>
      <c r="N37" s="1319">
        <f>L37*600/Y$4</f>
        <v>3.9473684210526314</v>
      </c>
      <c r="O37" s="2257" t="s">
        <v>556</v>
      </c>
      <c r="P37" s="953">
        <v>0.5</v>
      </c>
      <c r="Q37" s="1326" t="s">
        <v>111</v>
      </c>
      <c r="R37" s="1325">
        <f>P37*600/S$4</f>
        <v>17.647058823529413</v>
      </c>
      <c r="S37" s="2257" t="s">
        <v>488</v>
      </c>
      <c r="T37" s="953">
        <v>2</v>
      </c>
      <c r="U37" s="1326" t="s">
        <v>111</v>
      </c>
      <c r="V37" s="1319">
        <f>T37*600/Y$4</f>
        <v>15.789473684210526</v>
      </c>
      <c r="W37" s="1318" t="s">
        <v>273</v>
      </c>
      <c r="X37" s="199">
        <v>30</v>
      </c>
      <c r="Y37" s="203" t="s">
        <v>132</v>
      </c>
      <c r="Z37" s="383" t="s">
        <v>213</v>
      </c>
      <c r="AA37" s="333">
        <v>1.4</v>
      </c>
      <c r="AD37" s="207"/>
      <c r="AE37" s="447"/>
      <c r="AF37" s="447"/>
      <c r="AG37" s="219"/>
      <c r="AH37" s="220"/>
      <c r="AI37" s="201"/>
      <c r="AJ37" s="201"/>
      <c r="AK37" s="201"/>
      <c r="AL37" s="344"/>
      <c r="AM37" s="201"/>
    </row>
    <row r="38" spans="1:39" ht="27" customHeight="1">
      <c r="A38" s="2513"/>
      <c r="B38" s="2516"/>
      <c r="C38" s="1318"/>
      <c r="D38" s="953"/>
      <c r="E38" s="1326" t="s">
        <v>111</v>
      </c>
      <c r="F38" s="1319">
        <f>D38*600/Y$4</f>
        <v>0</v>
      </c>
      <c r="G38" s="2257" t="s">
        <v>806</v>
      </c>
      <c r="H38" s="953">
        <v>1</v>
      </c>
      <c r="I38" s="1326" t="s">
        <v>409</v>
      </c>
      <c r="J38" s="1325">
        <f>H38*600/Y$4</f>
        <v>7.8947368421052628</v>
      </c>
      <c r="K38" s="1318" t="s">
        <v>174</v>
      </c>
      <c r="L38" s="1322"/>
      <c r="M38" s="1326"/>
      <c r="N38" s="1319"/>
      <c r="O38" s="1081"/>
      <c r="P38" s="1080"/>
      <c r="Q38" s="1080"/>
      <c r="R38" s="1325"/>
      <c r="S38" s="1318"/>
      <c r="T38" s="953"/>
      <c r="U38" s="1326" t="s">
        <v>111</v>
      </c>
      <c r="V38" s="1319">
        <f t="shared" si="1"/>
        <v>0</v>
      </c>
      <c r="W38" s="1318"/>
      <c r="X38" s="199"/>
      <c r="Y38" s="203"/>
      <c r="Z38" s="383" t="s">
        <v>215</v>
      </c>
      <c r="AA38" s="333">
        <v>2.1</v>
      </c>
      <c r="AD38" s="207"/>
      <c r="AE38" s="447"/>
      <c r="AF38" s="447"/>
      <c r="AG38" s="219"/>
      <c r="AH38" s="220"/>
    </row>
    <row r="39" spans="1:39" ht="27" customHeight="1">
      <c r="A39" s="2513"/>
      <c r="B39" s="2516"/>
      <c r="C39" s="1081"/>
      <c r="D39" s="1080"/>
      <c r="E39" s="1080" t="s">
        <v>132</v>
      </c>
      <c r="F39" s="1325">
        <f t="shared" ref="F39" si="8">D39*600/W$4</f>
        <v>0</v>
      </c>
      <c r="G39" s="1276"/>
      <c r="H39" s="1080"/>
      <c r="I39" s="1326"/>
      <c r="J39" s="1325"/>
      <c r="K39" s="1318" t="s">
        <v>174</v>
      </c>
      <c r="L39" s="1322"/>
      <c r="M39" s="1326"/>
      <c r="N39" s="1319"/>
      <c r="O39" s="1081"/>
      <c r="P39" s="1080"/>
      <c r="Q39" s="1080"/>
      <c r="R39" s="1325"/>
      <c r="S39" s="897"/>
      <c r="T39" s="1080"/>
      <c r="U39" s="1080"/>
      <c r="V39" s="1325"/>
      <c r="W39" s="1320"/>
      <c r="X39" s="199"/>
      <c r="Y39" s="203"/>
      <c r="Z39" s="383" t="s">
        <v>107</v>
      </c>
      <c r="AA39" s="333">
        <v>0</v>
      </c>
      <c r="AD39" s="207"/>
      <c r="AE39" s="447"/>
      <c r="AF39" s="447"/>
      <c r="AG39" s="219"/>
      <c r="AH39" s="220"/>
    </row>
    <row r="40" spans="1:39" ht="27" customHeight="1">
      <c r="A40" s="2513"/>
      <c r="B40" s="2516"/>
      <c r="C40" s="1318"/>
      <c r="D40" s="1322"/>
      <c r="E40" s="1326" t="s">
        <v>263</v>
      </c>
      <c r="F40" s="1319">
        <f t="shared" si="5"/>
        <v>0</v>
      </c>
      <c r="G40" s="1318" t="s">
        <v>174</v>
      </c>
      <c r="H40" s="1322"/>
      <c r="I40" s="1326" t="s">
        <v>111</v>
      </c>
      <c r="J40" s="1325">
        <f t="shared" si="0"/>
        <v>0</v>
      </c>
      <c r="K40" s="1318" t="s">
        <v>174</v>
      </c>
      <c r="L40" s="1322"/>
      <c r="M40" s="1326"/>
      <c r="N40" s="1319"/>
      <c r="O40" s="1318" t="s">
        <v>174</v>
      </c>
      <c r="P40" s="1103"/>
      <c r="Q40" s="1326" t="s">
        <v>111</v>
      </c>
      <c r="R40" s="1325">
        <f t="shared" si="6"/>
        <v>0</v>
      </c>
      <c r="S40" s="1318" t="s">
        <v>174</v>
      </c>
      <c r="T40" s="1322"/>
      <c r="U40" s="1326" t="s">
        <v>111</v>
      </c>
      <c r="V40" s="1319">
        <f t="shared" si="1"/>
        <v>0</v>
      </c>
      <c r="W40" s="860"/>
      <c r="X40" s="199"/>
      <c r="Y40" s="203"/>
      <c r="Z40" s="383" t="s">
        <v>219</v>
      </c>
      <c r="AA40" s="333">
        <v>0</v>
      </c>
      <c r="AD40" s="207"/>
      <c r="AE40" s="447"/>
      <c r="AF40" s="447"/>
      <c r="AG40" s="219"/>
      <c r="AH40" s="220"/>
    </row>
    <row r="41" spans="1:39" ht="27" customHeight="1">
      <c r="A41" s="2513"/>
      <c r="B41" s="2516"/>
      <c r="C41" s="1081"/>
      <c r="D41" s="1080"/>
      <c r="E41" s="1080"/>
      <c r="F41" s="1325"/>
      <c r="G41" s="1318" t="s">
        <v>174</v>
      </c>
      <c r="H41" s="1322"/>
      <c r="I41" s="1326"/>
      <c r="J41" s="1325"/>
      <c r="K41" s="1318" t="s">
        <v>174</v>
      </c>
      <c r="L41" s="1322"/>
      <c r="M41" s="1326"/>
      <c r="N41" s="1319"/>
      <c r="O41" s="1318" t="s">
        <v>174</v>
      </c>
      <c r="P41" s="1103"/>
      <c r="Q41" s="1326"/>
      <c r="R41" s="1325"/>
      <c r="S41" s="1318" t="s">
        <v>174</v>
      </c>
      <c r="T41" s="1322"/>
      <c r="U41" s="1326"/>
      <c r="V41" s="1319"/>
      <c r="W41" s="860" t="s">
        <v>129</v>
      </c>
      <c r="X41" s="199"/>
      <c r="Y41" s="203"/>
      <c r="Z41" s="326"/>
      <c r="AA41" s="333"/>
      <c r="AF41" s="201"/>
      <c r="AG41" s="432"/>
      <c r="AH41" s="432"/>
    </row>
    <row r="42" spans="1:39" ht="27" customHeight="1" thickBot="1">
      <c r="A42" s="2514"/>
      <c r="B42" s="2517"/>
      <c r="C42" s="187" t="s">
        <v>174</v>
      </c>
      <c r="D42" s="230"/>
      <c r="E42" s="231"/>
      <c r="F42" s="256">
        <f>SUM(F36:F38)</f>
        <v>201.31578947368422</v>
      </c>
      <c r="G42" s="187" t="s">
        <v>174</v>
      </c>
      <c r="H42" s="230"/>
      <c r="I42" s="231"/>
      <c r="J42" s="385">
        <f>SUM(J36:J41)</f>
        <v>102.63157894736841</v>
      </c>
      <c r="K42" s="187" t="s">
        <v>174</v>
      </c>
      <c r="L42" s="230"/>
      <c r="M42" s="231"/>
      <c r="N42" s="256">
        <f>SUM(N36:N41)</f>
        <v>67.10526315789474</v>
      </c>
      <c r="O42" s="187" t="s">
        <v>174</v>
      </c>
      <c r="P42" s="234"/>
      <c r="Q42" s="231"/>
      <c r="R42" s="261">
        <f>SUM(R36:R39)</f>
        <v>107.64705882352942</v>
      </c>
      <c r="S42" s="187" t="s">
        <v>174</v>
      </c>
      <c r="T42" s="230"/>
      <c r="U42" s="231"/>
      <c r="V42" s="256">
        <f>SUM(V36:V37)</f>
        <v>55.263157894736842</v>
      </c>
      <c r="W42" s="238" t="s">
        <v>130</v>
      </c>
      <c r="X42" s="200"/>
      <c r="Y42" s="204"/>
      <c r="Z42" s="187" t="s">
        <v>221</v>
      </c>
      <c r="AA42" s="335">
        <f>(AA35*70)+(AA36*75)+(AA37*25)+(AA38*45)+(AA39*60)+(AA40*150)</f>
        <v>721</v>
      </c>
      <c r="AF42" s="201"/>
      <c r="AG42" s="432"/>
      <c r="AH42" s="432"/>
    </row>
    <row r="43" spans="1:39" ht="27" customHeight="1" thickBot="1">
      <c r="A43" s="2512">
        <f>四!A43</f>
        <v>44127</v>
      </c>
      <c r="B43" s="2516" t="str">
        <f>四!B43</f>
        <v>糙米飯</v>
      </c>
      <c r="C43" s="2509" t="s">
        <v>887</v>
      </c>
      <c r="D43" s="2509"/>
      <c r="E43" s="2509"/>
      <c r="F43" s="2509"/>
      <c r="G43" s="2509" t="s">
        <v>889</v>
      </c>
      <c r="H43" s="2509"/>
      <c r="I43" s="2509"/>
      <c r="J43" s="2511"/>
      <c r="K43" s="2509" t="s">
        <v>544</v>
      </c>
      <c r="L43" s="2509"/>
      <c r="M43" s="2509"/>
      <c r="N43" s="2509"/>
      <c r="O43" s="2510" t="s">
        <v>890</v>
      </c>
      <c r="P43" s="2509"/>
      <c r="Q43" s="2509"/>
      <c r="R43" s="2509"/>
      <c r="S43" s="2509" t="s">
        <v>891</v>
      </c>
      <c r="T43" s="2509"/>
      <c r="U43" s="2509"/>
      <c r="V43" s="2509"/>
      <c r="W43" s="239" t="s">
        <v>131</v>
      </c>
      <c r="X43" s="240">
        <v>1</v>
      </c>
      <c r="Y43" s="241" t="s">
        <v>132</v>
      </c>
      <c r="Z43" s="381" t="s">
        <v>211</v>
      </c>
      <c r="AA43" s="332">
        <v>6</v>
      </c>
      <c r="AF43" s="201"/>
      <c r="AG43" s="432"/>
      <c r="AH43" s="432"/>
    </row>
    <row r="44" spans="1:39" ht="27" customHeight="1">
      <c r="A44" s="2513"/>
      <c r="B44" s="2516"/>
      <c r="C44" s="2257" t="s">
        <v>888</v>
      </c>
      <c r="D44" s="1377">
        <v>8</v>
      </c>
      <c r="E44" s="951" t="s">
        <v>466</v>
      </c>
      <c r="F44" s="1373">
        <f>D44*600/Y$4</f>
        <v>63.157894736842103</v>
      </c>
      <c r="G44" s="2257" t="s">
        <v>531</v>
      </c>
      <c r="H44" s="1377">
        <v>1</v>
      </c>
      <c r="I44" s="1353" t="s">
        <v>466</v>
      </c>
      <c r="J44" s="1381">
        <f>H44*600/Y$4</f>
        <v>7.8947368421052628</v>
      </c>
      <c r="K44" s="1830" t="s">
        <v>541</v>
      </c>
      <c r="L44" s="1377">
        <v>8</v>
      </c>
      <c r="M44" s="951" t="s">
        <v>466</v>
      </c>
      <c r="N44" s="1373">
        <f>L44*600/Y$4</f>
        <v>63.157894736842103</v>
      </c>
      <c r="O44" s="2257" t="s">
        <v>454</v>
      </c>
      <c r="P44" s="508">
        <v>2</v>
      </c>
      <c r="Q44" s="507" t="s">
        <v>306</v>
      </c>
      <c r="R44" s="353">
        <f>P44*600/S$4</f>
        <v>70.588235294117652</v>
      </c>
      <c r="S44" s="2246" t="s">
        <v>523</v>
      </c>
      <c r="T44" s="1158">
        <v>4</v>
      </c>
      <c r="U44" s="509" t="s">
        <v>306</v>
      </c>
      <c r="V44" s="255">
        <f>T44*600/Y$4</f>
        <v>31.578947368421051</v>
      </c>
      <c r="W44" s="235" t="s">
        <v>133</v>
      </c>
      <c r="X44" s="236">
        <v>2</v>
      </c>
      <c r="Y44" s="237" t="s">
        <v>134</v>
      </c>
      <c r="Z44" s="383" t="s">
        <v>212</v>
      </c>
      <c r="AA44" s="333">
        <v>2.4</v>
      </c>
      <c r="AF44" s="201"/>
      <c r="AG44" s="432"/>
      <c r="AH44" s="432"/>
    </row>
    <row r="45" spans="1:39" ht="27" customHeight="1">
      <c r="A45" s="2513"/>
      <c r="B45" s="2516"/>
      <c r="C45" s="2257" t="s">
        <v>542</v>
      </c>
      <c r="D45" s="953">
        <v>1</v>
      </c>
      <c r="E45" s="1353" t="s">
        <v>466</v>
      </c>
      <c r="F45" s="1373">
        <f>D45*600/Y$4</f>
        <v>7.8947368421052628</v>
      </c>
      <c r="G45" s="2257" t="s">
        <v>969</v>
      </c>
      <c r="H45" s="953">
        <v>1.5</v>
      </c>
      <c r="I45" s="1847" t="s">
        <v>970</v>
      </c>
      <c r="J45" s="1381">
        <f>H45*4300/Y$4</f>
        <v>84.868421052631575</v>
      </c>
      <c r="K45" s="1830" t="s">
        <v>529</v>
      </c>
      <c r="L45" s="953">
        <v>0.1</v>
      </c>
      <c r="M45" s="1353" t="s">
        <v>466</v>
      </c>
      <c r="N45" s="1373">
        <f>L45*600/Y$4</f>
        <v>0.78947368421052633</v>
      </c>
      <c r="O45" s="2257" t="s">
        <v>424</v>
      </c>
      <c r="P45" s="508">
        <v>1</v>
      </c>
      <c r="Q45" s="507" t="s">
        <v>306</v>
      </c>
      <c r="R45" s="353">
        <f>P45*600/S$4</f>
        <v>35.294117647058826</v>
      </c>
      <c r="S45" s="2246" t="s">
        <v>524</v>
      </c>
      <c r="T45" s="1158">
        <v>1</v>
      </c>
      <c r="U45" s="1106" t="s">
        <v>132</v>
      </c>
      <c r="V45" s="255">
        <f>T45*600/Y$4</f>
        <v>7.8947368421052628</v>
      </c>
      <c r="W45" s="383" t="s">
        <v>122</v>
      </c>
      <c r="X45" s="199">
        <v>2</v>
      </c>
      <c r="Y45" s="203" t="s">
        <v>138</v>
      </c>
      <c r="Z45" s="383" t="s">
        <v>213</v>
      </c>
      <c r="AA45" s="333">
        <v>1.2</v>
      </c>
      <c r="AF45" s="201"/>
      <c r="AG45" s="432"/>
      <c r="AH45" s="432"/>
    </row>
    <row r="46" spans="1:39" ht="27" customHeight="1">
      <c r="A46" s="2513"/>
      <c r="B46" s="2516"/>
      <c r="C46" s="1372"/>
      <c r="D46" s="1377"/>
      <c r="E46" s="1353" t="s">
        <v>466</v>
      </c>
      <c r="F46" s="1381">
        <f>D46*600/Y$4</f>
        <v>0</v>
      </c>
      <c r="G46" s="1372"/>
      <c r="H46" s="1377"/>
      <c r="I46" s="1353" t="s">
        <v>470</v>
      </c>
      <c r="J46" s="1381">
        <f>H46*600/Y$4</f>
        <v>0</v>
      </c>
      <c r="K46" s="1372" t="s">
        <v>471</v>
      </c>
      <c r="L46" s="1377"/>
      <c r="M46" s="1353"/>
      <c r="N46" s="1373"/>
      <c r="O46" s="1082" t="s">
        <v>883</v>
      </c>
      <c r="P46" s="508"/>
      <c r="Q46" s="507" t="s">
        <v>306</v>
      </c>
      <c r="R46" s="353">
        <f>P46*600/S$4</f>
        <v>0</v>
      </c>
      <c r="S46" s="1196"/>
      <c r="T46" s="1158"/>
      <c r="U46" s="1327" t="s">
        <v>132</v>
      </c>
      <c r="V46" s="255">
        <f>T46*600/Y$4</f>
        <v>0</v>
      </c>
      <c r="W46" s="383" t="s">
        <v>121</v>
      </c>
      <c r="X46" s="199">
        <v>2</v>
      </c>
      <c r="Y46" s="203" t="s">
        <v>138</v>
      </c>
      <c r="Z46" s="383" t="s">
        <v>215</v>
      </c>
      <c r="AA46" s="333">
        <v>2</v>
      </c>
      <c r="AF46" s="218"/>
    </row>
    <row r="47" spans="1:39" ht="27" customHeight="1">
      <c r="A47" s="2513"/>
      <c r="B47" s="2516"/>
      <c r="C47" s="1372"/>
      <c r="D47" s="1377"/>
      <c r="E47" s="1353"/>
      <c r="F47" s="1373"/>
      <c r="G47" s="1082"/>
      <c r="H47" s="1227"/>
      <c r="I47" s="1227"/>
      <c r="J47" s="1223"/>
      <c r="K47" s="1372" t="s">
        <v>471</v>
      </c>
      <c r="L47" s="1377"/>
      <c r="M47" s="1353"/>
      <c r="N47" s="1373"/>
      <c r="O47" s="1372"/>
      <c r="P47" s="376"/>
      <c r="Q47" s="350" t="s">
        <v>132</v>
      </c>
      <c r="R47" s="353">
        <f>P47*600/S4</f>
        <v>0</v>
      </c>
      <c r="S47" s="383"/>
      <c r="T47" s="382"/>
      <c r="U47" s="350"/>
      <c r="V47" s="255">
        <f>T47*600/Y$4</f>
        <v>0</v>
      </c>
      <c r="W47" s="196" t="s">
        <v>248</v>
      </c>
      <c r="X47" s="199">
        <v>4</v>
      </c>
      <c r="Y47" s="203" t="s">
        <v>132</v>
      </c>
      <c r="Z47" s="383" t="s">
        <v>107</v>
      </c>
      <c r="AA47" s="333">
        <v>0</v>
      </c>
      <c r="AF47" s="218"/>
    </row>
    <row r="48" spans="1:39" ht="27" customHeight="1">
      <c r="A48" s="2513"/>
      <c r="B48" s="2516"/>
      <c r="C48" s="1372"/>
      <c r="D48" s="1377"/>
      <c r="E48" s="1353" t="s">
        <v>466</v>
      </c>
      <c r="F48" s="1373">
        <f>D48*600/Y$4</f>
        <v>0</v>
      </c>
      <c r="G48" s="1372"/>
      <c r="H48" s="1377"/>
      <c r="I48" s="1353" t="s">
        <v>466</v>
      </c>
      <c r="J48" s="1381">
        <f>H48*600/Y$4</f>
        <v>0</v>
      </c>
      <c r="K48" s="1372" t="s">
        <v>471</v>
      </c>
      <c r="L48" s="1377"/>
      <c r="M48" s="1353"/>
      <c r="N48" s="1373"/>
      <c r="O48" s="1372"/>
      <c r="P48" s="376"/>
      <c r="Q48" s="350" t="s">
        <v>111</v>
      </c>
      <c r="R48" s="353">
        <f t="shared" si="6"/>
        <v>0</v>
      </c>
      <c r="S48" s="383"/>
      <c r="T48" s="382"/>
      <c r="U48" s="350" t="s">
        <v>111</v>
      </c>
      <c r="V48" s="255">
        <f t="shared" ref="V48" si="9">T48*600/W$4</f>
        <v>0</v>
      </c>
      <c r="W48" s="343" t="s">
        <v>288</v>
      </c>
      <c r="X48" s="199">
        <v>3</v>
      </c>
      <c r="Y48" s="203" t="s">
        <v>270</v>
      </c>
      <c r="Z48" s="383" t="s">
        <v>219</v>
      </c>
      <c r="AA48" s="333">
        <v>0</v>
      </c>
      <c r="AF48" s="218"/>
    </row>
    <row r="49" spans="1:34" ht="27" customHeight="1" thickBot="1">
      <c r="A49" s="2514"/>
      <c r="B49" s="2517"/>
      <c r="C49" s="187" t="s">
        <v>174</v>
      </c>
      <c r="D49" s="230"/>
      <c r="E49" s="231"/>
      <c r="F49" s="256">
        <f>SUM(F44:F46)</f>
        <v>71.05263157894737</v>
      </c>
      <c r="G49" s="187" t="s">
        <v>174</v>
      </c>
      <c r="H49" s="230"/>
      <c r="I49" s="231"/>
      <c r="J49" s="385">
        <f>SUM(J44:J46)</f>
        <v>92.763157894736835</v>
      </c>
      <c r="K49" s="187" t="s">
        <v>174</v>
      </c>
      <c r="L49" s="230"/>
      <c r="M49" s="231"/>
      <c r="N49" s="256">
        <f>SUM(N44:N48)</f>
        <v>63.94736842105263</v>
      </c>
      <c r="O49" s="187" t="s">
        <v>174</v>
      </c>
      <c r="P49" s="234"/>
      <c r="Q49" s="231"/>
      <c r="R49" s="261">
        <f>SUM(R44:R45)</f>
        <v>105.88235294117648</v>
      </c>
      <c r="S49" s="187" t="s">
        <v>174</v>
      </c>
      <c r="T49" s="230"/>
      <c r="U49" s="231"/>
      <c r="V49" s="256">
        <f>SUM(V44:V48)</f>
        <v>39.473684210526315</v>
      </c>
      <c r="W49" s="190" t="s">
        <v>290</v>
      </c>
      <c r="X49" s="200">
        <v>3</v>
      </c>
      <c r="Y49" s="204" t="s">
        <v>270</v>
      </c>
      <c r="Z49" s="187" t="s">
        <v>221</v>
      </c>
      <c r="AA49" s="335">
        <f>(AA43*70)+(AA44*75)+(AA45*25)+(AA46*45)+(AA47*60)+(AA48*150)</f>
        <v>720</v>
      </c>
    </row>
    <row r="50" spans="1:34" s="843" customFormat="1" ht="27" hidden="1" customHeight="1" thickBot="1">
      <c r="A50" s="2512">
        <f>四!A50</f>
        <v>44128</v>
      </c>
      <c r="B50" s="2516">
        <f>四!B50</f>
        <v>0</v>
      </c>
      <c r="C50" s="2509"/>
      <c r="D50" s="2509"/>
      <c r="E50" s="2509"/>
      <c r="F50" s="2509"/>
      <c r="G50" s="2509"/>
      <c r="H50" s="2509"/>
      <c r="I50" s="2509"/>
      <c r="J50" s="2511"/>
      <c r="K50" s="2509"/>
      <c r="L50" s="2509"/>
      <c r="M50" s="2509"/>
      <c r="N50" s="2509"/>
      <c r="O50" s="2510"/>
      <c r="P50" s="2509"/>
      <c r="Q50" s="2509"/>
      <c r="R50" s="2509"/>
      <c r="S50" s="2509"/>
      <c r="T50" s="2509"/>
      <c r="U50" s="2509"/>
      <c r="V50" s="2509"/>
      <c r="W50" s="872" t="s">
        <v>131</v>
      </c>
      <c r="X50" s="873">
        <v>1</v>
      </c>
      <c r="Y50" s="874" t="s">
        <v>132</v>
      </c>
      <c r="Z50" s="1837" t="s">
        <v>211</v>
      </c>
      <c r="AA50" s="883">
        <v>6</v>
      </c>
      <c r="AC50" s="1310"/>
      <c r="AE50" s="344"/>
      <c r="AF50" s="201"/>
      <c r="AG50" s="432"/>
      <c r="AH50" s="432"/>
    </row>
    <row r="51" spans="1:34" s="843" customFormat="1" ht="27" hidden="1" customHeight="1">
      <c r="A51" s="2513"/>
      <c r="B51" s="2516"/>
      <c r="C51" s="1830" t="s">
        <v>546</v>
      </c>
      <c r="D51" s="1839">
        <v>8</v>
      </c>
      <c r="E51" s="1845" t="s">
        <v>111</v>
      </c>
      <c r="F51" s="1832">
        <f>D51*600/Y$4</f>
        <v>63.157894736842103</v>
      </c>
      <c r="G51" s="1830" t="s">
        <v>549</v>
      </c>
      <c r="H51" s="1839">
        <v>10</v>
      </c>
      <c r="I51" s="1847" t="s">
        <v>111</v>
      </c>
      <c r="J51" s="1844">
        <f>H51*600/Y$4</f>
        <v>78.94736842105263</v>
      </c>
      <c r="K51" s="1830" t="s">
        <v>541</v>
      </c>
      <c r="L51" s="1839">
        <v>8</v>
      </c>
      <c r="M51" s="1845" t="s">
        <v>111</v>
      </c>
      <c r="N51" s="1832">
        <f>L51*600/Y$4</f>
        <v>63.157894736842103</v>
      </c>
      <c r="O51" s="1830" t="s">
        <v>550</v>
      </c>
      <c r="P51" s="1839">
        <f>S$4</f>
        <v>17</v>
      </c>
      <c r="Q51" s="1846" t="s">
        <v>306</v>
      </c>
      <c r="R51" s="1844">
        <v>80</v>
      </c>
      <c r="S51" s="1826" t="s">
        <v>543</v>
      </c>
      <c r="T51" s="1158">
        <v>4</v>
      </c>
      <c r="U51" s="1841" t="s">
        <v>306</v>
      </c>
      <c r="V51" s="1832">
        <f>T51*600/Y$4</f>
        <v>31.578947368421051</v>
      </c>
      <c r="W51" s="868" t="s">
        <v>133</v>
      </c>
      <c r="X51" s="869">
        <v>2</v>
      </c>
      <c r="Y51" s="870" t="s">
        <v>134</v>
      </c>
      <c r="Z51" s="1830" t="s">
        <v>212</v>
      </c>
      <c r="AA51" s="884">
        <v>2.4</v>
      </c>
      <c r="AC51" s="1310"/>
      <c r="AE51" s="344"/>
      <c r="AF51" s="201"/>
      <c r="AG51" s="432"/>
      <c r="AH51" s="432"/>
    </row>
    <row r="52" spans="1:34" s="843" customFormat="1" ht="27" hidden="1" customHeight="1">
      <c r="A52" s="2513"/>
      <c r="B52" s="2516"/>
      <c r="C52" s="1830" t="s">
        <v>547</v>
      </c>
      <c r="D52" s="953">
        <v>1</v>
      </c>
      <c r="E52" s="1847" t="s">
        <v>111</v>
      </c>
      <c r="F52" s="1832">
        <f>D52*600/Y$4</f>
        <v>7.8947368421052628</v>
      </c>
      <c r="G52" s="1830" t="s">
        <v>537</v>
      </c>
      <c r="H52" s="953">
        <v>0.1</v>
      </c>
      <c r="I52" s="1847" t="s">
        <v>111</v>
      </c>
      <c r="J52" s="1844">
        <f>H52*600/Y$4</f>
        <v>0.78947368421052633</v>
      </c>
      <c r="K52" s="1830" t="s">
        <v>529</v>
      </c>
      <c r="L52" s="953">
        <v>0.1</v>
      </c>
      <c r="M52" s="1847" t="s">
        <v>111</v>
      </c>
      <c r="N52" s="1832">
        <f>L52*600/Y$4</f>
        <v>0.78947368421052633</v>
      </c>
      <c r="O52" s="1830"/>
      <c r="P52" s="1103"/>
      <c r="Q52" s="1846" t="s">
        <v>306</v>
      </c>
      <c r="R52" s="1844">
        <f>P52*600/S$4</f>
        <v>0</v>
      </c>
      <c r="S52" s="1826" t="s">
        <v>527</v>
      </c>
      <c r="T52" s="1158">
        <v>1</v>
      </c>
      <c r="U52" s="1846" t="s">
        <v>132</v>
      </c>
      <c r="V52" s="1832">
        <f>T52*600/Y$4</f>
        <v>7.8947368421052628</v>
      </c>
      <c r="W52" s="1830" t="s">
        <v>122</v>
      </c>
      <c r="X52" s="854">
        <v>2</v>
      </c>
      <c r="Y52" s="856" t="s">
        <v>138</v>
      </c>
      <c r="Z52" s="1830" t="s">
        <v>213</v>
      </c>
      <c r="AA52" s="884">
        <v>1.2</v>
      </c>
      <c r="AC52" s="1310"/>
      <c r="AE52" s="344"/>
      <c r="AF52" s="201"/>
      <c r="AG52" s="432"/>
      <c r="AH52" s="432"/>
    </row>
    <row r="53" spans="1:34" s="843" customFormat="1" ht="27" hidden="1" customHeight="1">
      <c r="A53" s="2513"/>
      <c r="B53" s="2516"/>
      <c r="C53" s="1830" t="s">
        <v>548</v>
      </c>
      <c r="D53" s="1839">
        <v>2</v>
      </c>
      <c r="E53" s="1847" t="s">
        <v>111</v>
      </c>
      <c r="F53" s="1844">
        <f>D53*600/Y$4</f>
        <v>15.789473684210526</v>
      </c>
      <c r="G53" s="1830" t="s">
        <v>530</v>
      </c>
      <c r="H53" s="1839">
        <v>1</v>
      </c>
      <c r="I53" s="1847" t="s">
        <v>132</v>
      </c>
      <c r="J53" s="1844">
        <f>H53*600/Y$4</f>
        <v>7.8947368421052628</v>
      </c>
      <c r="K53" s="1830" t="s">
        <v>174</v>
      </c>
      <c r="L53" s="1839"/>
      <c r="M53" s="1847"/>
      <c r="N53" s="1832"/>
      <c r="O53" s="1082"/>
      <c r="P53" s="1103"/>
      <c r="Q53" s="1846" t="s">
        <v>306</v>
      </c>
      <c r="R53" s="1844">
        <f>P53*600/S$4</f>
        <v>0</v>
      </c>
      <c r="S53" s="1826" t="s">
        <v>529</v>
      </c>
      <c r="T53" s="1158">
        <v>0.1</v>
      </c>
      <c r="U53" s="1846" t="s">
        <v>132</v>
      </c>
      <c r="V53" s="1832">
        <f>T53*600/Y$4</f>
        <v>0.78947368421052633</v>
      </c>
      <c r="W53" s="1830" t="s">
        <v>121</v>
      </c>
      <c r="X53" s="854">
        <v>2</v>
      </c>
      <c r="Y53" s="856" t="s">
        <v>138</v>
      </c>
      <c r="Z53" s="1830" t="s">
        <v>215</v>
      </c>
      <c r="AA53" s="884">
        <v>2</v>
      </c>
      <c r="AC53" s="1310"/>
      <c r="AE53" s="344"/>
      <c r="AF53" s="1827"/>
      <c r="AG53" s="214"/>
      <c r="AH53" s="214"/>
    </row>
    <row r="54" spans="1:34" s="843" customFormat="1" ht="27" hidden="1" customHeight="1">
      <c r="A54" s="2513"/>
      <c r="B54" s="2516"/>
      <c r="C54" s="1830"/>
      <c r="D54" s="1839"/>
      <c r="E54" s="1847"/>
      <c r="F54" s="1832"/>
      <c r="G54" s="1082" t="s">
        <v>529</v>
      </c>
      <c r="H54" s="1087">
        <v>0.1</v>
      </c>
      <c r="I54" s="1849" t="s">
        <v>533</v>
      </c>
      <c r="J54" s="1844">
        <f t="shared" ref="J54:J55" si="10">H54*600/Y$4</f>
        <v>0.78947368421052633</v>
      </c>
      <c r="K54" s="1830" t="s">
        <v>174</v>
      </c>
      <c r="L54" s="1839"/>
      <c r="M54" s="1847"/>
      <c r="N54" s="1832"/>
      <c r="O54" s="1830"/>
      <c r="P54" s="1103"/>
      <c r="Q54" s="1846" t="s">
        <v>132</v>
      </c>
      <c r="R54" s="1844" t="e">
        <f>P54*600/S11</f>
        <v>#DIV/0!</v>
      </c>
      <c r="S54" s="1830" t="s">
        <v>551</v>
      </c>
      <c r="T54" s="1839">
        <v>2</v>
      </c>
      <c r="U54" s="1846" t="s">
        <v>533</v>
      </c>
      <c r="V54" s="1832">
        <f>T54*600/Y$4</f>
        <v>15.789473684210526</v>
      </c>
      <c r="W54" s="851" t="s">
        <v>248</v>
      </c>
      <c r="X54" s="854">
        <v>4</v>
      </c>
      <c r="Y54" s="856" t="s">
        <v>132</v>
      </c>
      <c r="Z54" s="1830" t="s">
        <v>107</v>
      </c>
      <c r="AA54" s="884">
        <v>0</v>
      </c>
      <c r="AC54" s="1310"/>
      <c r="AE54" s="344"/>
      <c r="AF54" s="1827"/>
      <c r="AG54" s="214"/>
      <c r="AH54" s="214"/>
    </row>
    <row r="55" spans="1:34" s="843" customFormat="1" ht="27" hidden="1" customHeight="1">
      <c r="A55" s="2513"/>
      <c r="B55" s="2516"/>
      <c r="C55" s="1830"/>
      <c r="D55" s="1839"/>
      <c r="E55" s="1847" t="s">
        <v>111</v>
      </c>
      <c r="F55" s="1832">
        <f>D55*600/Y$4</f>
        <v>0</v>
      </c>
      <c r="G55" s="1830"/>
      <c r="H55" s="1839"/>
      <c r="I55" s="1847" t="s">
        <v>111</v>
      </c>
      <c r="J55" s="1844">
        <f t="shared" si="10"/>
        <v>0</v>
      </c>
      <c r="K55" s="1830" t="s">
        <v>174</v>
      </c>
      <c r="L55" s="1839"/>
      <c r="M55" s="1847"/>
      <c r="N55" s="1832"/>
      <c r="O55" s="1830"/>
      <c r="P55" s="1103"/>
      <c r="Q55" s="1846" t="s">
        <v>111</v>
      </c>
      <c r="R55" s="1844">
        <f t="shared" ref="R55" si="11">P55*600/P$4</f>
        <v>0</v>
      </c>
      <c r="S55" s="1830"/>
      <c r="T55" s="1839"/>
      <c r="U55" s="1846" t="s">
        <v>111</v>
      </c>
      <c r="V55" s="1832">
        <f t="shared" ref="V55" si="12">T55*600/W$4</f>
        <v>0</v>
      </c>
      <c r="W55" s="1836" t="s">
        <v>288</v>
      </c>
      <c r="X55" s="854">
        <v>3</v>
      </c>
      <c r="Y55" s="856" t="s">
        <v>270</v>
      </c>
      <c r="Z55" s="1830" t="s">
        <v>219</v>
      </c>
      <c r="AA55" s="884">
        <v>0</v>
      </c>
      <c r="AC55" s="1310"/>
      <c r="AE55" s="344"/>
      <c r="AF55" s="1827"/>
      <c r="AG55" s="214"/>
      <c r="AH55" s="214"/>
    </row>
    <row r="56" spans="1:34" s="843" customFormat="1" ht="27" hidden="1" customHeight="1" thickBot="1">
      <c r="A56" s="2514"/>
      <c r="B56" s="2517"/>
      <c r="C56" s="1833" t="s">
        <v>174</v>
      </c>
      <c r="D56" s="1834"/>
      <c r="E56" s="1838"/>
      <c r="F56" s="1842">
        <f>SUM(F51:F53)</f>
        <v>86.84210526315789</v>
      </c>
      <c r="G56" s="1833" t="s">
        <v>174</v>
      </c>
      <c r="H56" s="1834"/>
      <c r="I56" s="1838"/>
      <c r="J56" s="1000">
        <f>SUM(J51:J53)</f>
        <v>87.631578947368411</v>
      </c>
      <c r="K56" s="1833" t="s">
        <v>174</v>
      </c>
      <c r="L56" s="1834"/>
      <c r="M56" s="1838"/>
      <c r="N56" s="1842">
        <f>SUM(N51:N55)</f>
        <v>63.94736842105263</v>
      </c>
      <c r="O56" s="1833" t="s">
        <v>174</v>
      </c>
      <c r="P56" s="1835"/>
      <c r="Q56" s="1838"/>
      <c r="R56" s="1831">
        <f>SUM(R51:R52)</f>
        <v>80</v>
      </c>
      <c r="S56" s="1833" t="s">
        <v>174</v>
      </c>
      <c r="T56" s="1834"/>
      <c r="U56" s="1838"/>
      <c r="V56" s="1842">
        <f>SUM(V51:V55)</f>
        <v>56.05263157894737</v>
      </c>
      <c r="W56" s="849" t="s">
        <v>290</v>
      </c>
      <c r="X56" s="855">
        <v>3</v>
      </c>
      <c r="Y56" s="857" t="s">
        <v>270</v>
      </c>
      <c r="Z56" s="1833" t="s">
        <v>221</v>
      </c>
      <c r="AA56" s="885">
        <f>(AA50*70)+(AA51*75)+(AA52*25)+(AA53*45)+(AA54*60)+(AA55*150)</f>
        <v>720</v>
      </c>
      <c r="AC56" s="1310"/>
      <c r="AE56" s="344"/>
      <c r="AF56" s="213"/>
      <c r="AG56" s="214"/>
      <c r="AH56" s="214"/>
    </row>
    <row r="57" spans="1:34" ht="20.100000000000001" customHeight="1">
      <c r="A57" s="342"/>
      <c r="B57" s="224"/>
      <c r="C57" s="344"/>
      <c r="D57" s="221"/>
      <c r="E57" s="221"/>
      <c r="F57" s="257"/>
      <c r="G57" s="344"/>
      <c r="H57" s="221"/>
      <c r="I57" s="221"/>
      <c r="J57" s="257"/>
      <c r="K57" s="344"/>
      <c r="L57" s="221"/>
      <c r="M57" s="221"/>
      <c r="N57" s="257"/>
      <c r="O57" s="344"/>
      <c r="P57" s="221"/>
      <c r="Q57" s="221"/>
      <c r="R57" s="257"/>
      <c r="S57" s="344"/>
      <c r="T57" s="221"/>
      <c r="U57" s="221"/>
      <c r="V57" s="257"/>
      <c r="W57" s="344"/>
    </row>
    <row r="58" spans="1:34" ht="20.100000000000001" customHeight="1">
      <c r="A58" s="342"/>
      <c r="B58" s="224"/>
      <c r="C58" s="344"/>
      <c r="D58" s="221"/>
      <c r="E58" s="221"/>
      <c r="F58" s="257"/>
      <c r="G58" s="344"/>
      <c r="H58" s="221"/>
      <c r="I58" s="221"/>
      <c r="J58" s="257"/>
      <c r="K58" s="344"/>
      <c r="L58" s="221"/>
      <c r="M58" s="221"/>
      <c r="N58" s="257"/>
      <c r="O58" s="344"/>
      <c r="P58" s="221"/>
      <c r="Q58" s="221"/>
      <c r="R58" s="257"/>
      <c r="S58" s="344"/>
      <c r="T58" s="221"/>
      <c r="U58" s="221"/>
      <c r="V58" s="257"/>
      <c r="W58" s="344"/>
    </row>
    <row r="59" spans="1:34" ht="20.100000000000001" customHeight="1">
      <c r="A59" s="342"/>
      <c r="B59" s="224"/>
      <c r="M59" s="221"/>
      <c r="N59" s="257"/>
      <c r="O59" s="344"/>
      <c r="P59" s="221"/>
      <c r="Q59" s="221"/>
      <c r="R59" s="257"/>
      <c r="S59" s="344"/>
      <c r="T59" s="221"/>
      <c r="U59" s="221"/>
      <c r="V59" s="257"/>
      <c r="W59" s="344"/>
      <c r="Z59" s="339"/>
    </row>
    <row r="60" spans="1:34" ht="20.100000000000001" customHeight="1">
      <c r="A60" s="342"/>
      <c r="B60" s="224"/>
      <c r="M60" s="221"/>
      <c r="N60" s="257"/>
      <c r="O60" s="344"/>
      <c r="P60" s="221"/>
      <c r="Q60" s="221"/>
      <c r="R60" s="257"/>
      <c r="S60" s="344"/>
      <c r="T60" s="221"/>
      <c r="U60" s="221"/>
      <c r="V60" s="257"/>
      <c r="W60" s="344"/>
    </row>
    <row r="61" spans="1:34" ht="20.100000000000001" customHeight="1">
      <c r="A61" s="342"/>
      <c r="B61" s="224"/>
      <c r="M61" s="221"/>
      <c r="N61" s="257"/>
      <c r="O61" s="344"/>
      <c r="P61" s="221"/>
      <c r="Q61" s="221"/>
      <c r="R61" s="257"/>
      <c r="S61" s="344"/>
      <c r="T61" s="221"/>
      <c r="U61" s="221"/>
      <c r="V61" s="257"/>
      <c r="W61" s="344"/>
    </row>
    <row r="62" spans="1:34" ht="20.100000000000001" customHeight="1">
      <c r="A62" s="342"/>
      <c r="B62" s="224"/>
      <c r="M62" s="221"/>
      <c r="N62" s="257"/>
      <c r="O62" s="344"/>
      <c r="P62" s="221"/>
      <c r="Q62" s="221"/>
      <c r="R62" s="257"/>
      <c r="S62" s="344"/>
      <c r="T62" s="221"/>
      <c r="U62" s="221"/>
      <c r="V62" s="257"/>
      <c r="W62" s="344"/>
    </row>
    <row r="63" spans="1:34" ht="20.100000000000001" customHeight="1">
      <c r="A63" s="342"/>
      <c r="B63" s="224"/>
      <c r="M63" s="221"/>
      <c r="N63" s="257"/>
      <c r="O63" s="344"/>
      <c r="P63" s="221"/>
      <c r="Q63" s="221"/>
      <c r="R63" s="257"/>
      <c r="S63" s="344"/>
      <c r="T63" s="221"/>
      <c r="U63" s="221"/>
      <c r="V63" s="257"/>
      <c r="W63" s="344"/>
    </row>
    <row r="64" spans="1:34" ht="20.100000000000001" customHeight="1">
      <c r="A64" s="342"/>
      <c r="B64" s="224"/>
      <c r="M64" s="221"/>
      <c r="N64" s="257"/>
      <c r="O64" s="344"/>
      <c r="P64" s="221"/>
      <c r="Q64" s="221"/>
      <c r="R64" s="257"/>
      <c r="S64" s="344"/>
      <c r="T64" s="221"/>
      <c r="U64" s="221"/>
      <c r="V64" s="257"/>
      <c r="W64" s="344"/>
    </row>
    <row r="65" spans="1:23" ht="20.100000000000001" customHeight="1">
      <c r="A65" s="1"/>
      <c r="B65" s="224"/>
      <c r="M65" s="221"/>
      <c r="N65" s="257"/>
      <c r="O65" s="344"/>
      <c r="P65" s="221"/>
      <c r="Q65" s="221"/>
      <c r="R65" s="257"/>
      <c r="S65" s="344"/>
      <c r="T65" s="221"/>
      <c r="U65" s="221"/>
      <c r="V65" s="257"/>
      <c r="W65" s="344"/>
    </row>
    <row r="66" spans="1:23" ht="20.100000000000001" customHeight="1">
      <c r="A66" s="342"/>
      <c r="B66" s="224"/>
      <c r="M66" s="221"/>
      <c r="N66" s="257"/>
      <c r="O66" s="344"/>
      <c r="P66" s="221"/>
      <c r="Q66" s="221"/>
      <c r="R66" s="257"/>
      <c r="S66" s="344"/>
      <c r="T66" s="221"/>
      <c r="U66" s="221"/>
      <c r="V66" s="257"/>
      <c r="W66" s="344"/>
    </row>
    <row r="67" spans="1:23" ht="20.100000000000001" customHeight="1">
      <c r="A67" s="342"/>
      <c r="B67" s="224"/>
      <c r="M67" s="221"/>
      <c r="N67" s="257"/>
      <c r="O67" s="344"/>
      <c r="P67" s="221"/>
      <c r="Q67" s="221"/>
      <c r="R67" s="257"/>
      <c r="S67" s="344"/>
      <c r="T67" s="221"/>
      <c r="U67" s="221"/>
      <c r="V67" s="257"/>
      <c r="W67" s="344"/>
    </row>
    <row r="68" spans="1:23" ht="20.100000000000001" customHeight="1">
      <c r="A68" s="342"/>
      <c r="B68" s="224"/>
      <c r="M68" s="221"/>
      <c r="N68" s="257"/>
      <c r="O68" s="344"/>
      <c r="P68" s="221"/>
      <c r="Q68" s="221"/>
      <c r="R68" s="257"/>
      <c r="S68" s="344"/>
      <c r="T68" s="221"/>
      <c r="U68" s="221"/>
      <c r="V68" s="257"/>
      <c r="W68" s="344"/>
    </row>
    <row r="69" spans="1:23" ht="20.100000000000001" customHeight="1">
      <c r="A69" s="342"/>
      <c r="B69" s="224"/>
      <c r="C69" s="344"/>
      <c r="D69" s="221"/>
      <c r="E69" s="221"/>
      <c r="F69" s="257"/>
      <c r="G69" s="344"/>
      <c r="H69" s="221"/>
      <c r="I69" s="221"/>
      <c r="J69" s="257"/>
      <c r="K69" s="344"/>
      <c r="L69" s="221"/>
      <c r="M69" s="221"/>
      <c r="N69" s="257"/>
      <c r="O69" s="344"/>
      <c r="P69" s="221"/>
      <c r="Q69" s="221"/>
      <c r="R69" s="257"/>
      <c r="S69" s="344"/>
      <c r="T69" s="221"/>
      <c r="U69" s="221"/>
      <c r="V69" s="257"/>
      <c r="W69" s="344"/>
    </row>
    <row r="70" spans="1:23" ht="20.100000000000001" customHeight="1">
      <c r="A70" s="342"/>
      <c r="B70" s="224"/>
      <c r="C70" s="344"/>
      <c r="D70" s="221"/>
      <c r="E70" s="221"/>
      <c r="F70" s="257"/>
      <c r="G70" s="344"/>
      <c r="H70" s="221"/>
      <c r="I70" s="221"/>
      <c r="J70" s="257"/>
      <c r="K70" s="344"/>
      <c r="L70" s="221"/>
      <c r="M70" s="221"/>
      <c r="N70" s="257"/>
      <c r="O70" s="344"/>
      <c r="P70" s="221"/>
      <c r="Q70" s="221"/>
      <c r="R70" s="257"/>
      <c r="S70" s="344"/>
      <c r="T70" s="221"/>
      <c r="U70" s="221"/>
      <c r="V70" s="257"/>
      <c r="W70" s="344"/>
    </row>
    <row r="71" spans="1:23" ht="20.100000000000001" customHeight="1"/>
    <row r="72" spans="1:23" ht="20.100000000000001" customHeight="1"/>
    <row r="73" spans="1:23" ht="20.100000000000001" customHeight="1"/>
    <row r="74" spans="1:23" ht="20.100000000000001" customHeight="1"/>
    <row r="75" spans="1:23" ht="20.100000000000001" customHeight="1"/>
    <row r="76" spans="1:23" ht="20.100000000000001" customHeight="1"/>
    <row r="77" spans="1:23" ht="20.100000000000001" customHeight="1"/>
    <row r="78" spans="1:23" ht="20.100000000000001" customHeight="1"/>
    <row r="79" spans="1:23" ht="20.100000000000001" customHeight="1"/>
    <row r="80" spans="1:23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</sheetData>
  <mergeCells count="54">
    <mergeCell ref="O50:R50"/>
    <mergeCell ref="S50:V50"/>
    <mergeCell ref="A50:A56"/>
    <mergeCell ref="B50:B56"/>
    <mergeCell ref="C50:F50"/>
    <mergeCell ref="G50:J50"/>
    <mergeCell ref="K50:N50"/>
    <mergeCell ref="C24:F24"/>
    <mergeCell ref="G24:J24"/>
    <mergeCell ref="K24:N24"/>
    <mergeCell ref="O24:R24"/>
    <mergeCell ref="S24:V24"/>
    <mergeCell ref="C16:F16"/>
    <mergeCell ref="G16:J16"/>
    <mergeCell ref="K16:N16"/>
    <mergeCell ref="O16:R16"/>
    <mergeCell ref="S16:V16"/>
    <mergeCell ref="K35:N35"/>
    <mergeCell ref="S43:V43"/>
    <mergeCell ref="C43:F43"/>
    <mergeCell ref="G43:J43"/>
    <mergeCell ref="K43:N43"/>
    <mergeCell ref="O43:R43"/>
    <mergeCell ref="A43:A49"/>
    <mergeCell ref="B43:B49"/>
    <mergeCell ref="AD20:AD21"/>
    <mergeCell ref="AE20:AE21"/>
    <mergeCell ref="X24:X25"/>
    <mergeCell ref="Y24:Y25"/>
    <mergeCell ref="A35:A42"/>
    <mergeCell ref="B35:B42"/>
    <mergeCell ref="A24:A34"/>
    <mergeCell ref="B24:B34"/>
    <mergeCell ref="A16:A23"/>
    <mergeCell ref="B16:B23"/>
    <mergeCell ref="O35:R35"/>
    <mergeCell ref="S35:V35"/>
    <mergeCell ref="C35:F35"/>
    <mergeCell ref="G35:J35"/>
    <mergeCell ref="A6:A15"/>
    <mergeCell ref="B6:B15"/>
    <mergeCell ref="A1:AA2"/>
    <mergeCell ref="C5:F5"/>
    <mergeCell ref="G5:J5"/>
    <mergeCell ref="K5:N5"/>
    <mergeCell ref="O5:R5"/>
    <mergeCell ref="S5:V5"/>
    <mergeCell ref="W5:Y5"/>
    <mergeCell ref="Z5:AA5"/>
    <mergeCell ref="S6:V6"/>
    <mergeCell ref="C6:F6"/>
    <mergeCell ref="G6:J6"/>
    <mergeCell ref="K6:N6"/>
    <mergeCell ref="O6:R6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9" scale="6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2"/>
  <sheetViews>
    <sheetView view="pageBreakPreview" topLeftCell="A7" zoomScale="60" zoomScaleNormal="100" workbookViewId="0">
      <selection activeCell="K46" sqref="K46:K47"/>
    </sheetView>
  </sheetViews>
  <sheetFormatPr defaultColWidth="9" defaultRowHeight="18.75"/>
  <cols>
    <col min="1" max="1" width="4.625" style="51" customWidth="1"/>
    <col min="2" max="2" width="4.625" style="225" customWidth="1"/>
    <col min="3" max="3" width="9.625" style="192" customWidth="1"/>
    <col min="4" max="4" width="6.625" style="222" customWidth="1"/>
    <col min="5" max="5" width="3.125" style="222" customWidth="1"/>
    <col min="6" max="6" width="6.125" style="258" customWidth="1"/>
    <col min="7" max="7" width="9.625" style="192" customWidth="1"/>
    <col min="8" max="8" width="6.625" style="222" customWidth="1"/>
    <col min="9" max="9" width="3.125" style="222" customWidth="1"/>
    <col min="10" max="10" width="4.875" style="258" customWidth="1"/>
    <col min="11" max="11" width="5.625" style="192" customWidth="1"/>
    <col min="12" max="12" width="6.625" style="222" customWidth="1"/>
    <col min="13" max="13" width="3.125" style="222" customWidth="1"/>
    <col min="14" max="14" width="4.625" style="258" customWidth="1"/>
    <col min="15" max="15" width="9.625" style="192" customWidth="1"/>
    <col min="16" max="16" width="6.625" style="222" customWidth="1"/>
    <col min="17" max="17" width="3.125" style="222" customWidth="1"/>
    <col min="18" max="18" width="4.625" style="258" customWidth="1"/>
    <col min="19" max="19" width="8.625" style="194" customWidth="1"/>
    <col min="20" max="20" width="6.625" style="222" customWidth="1"/>
    <col min="21" max="21" width="3.125" style="222" customWidth="1"/>
    <col min="22" max="22" width="4.625" style="258" customWidth="1"/>
    <col min="23" max="23" width="8.625" style="196" customWidth="1"/>
    <col min="24" max="24" width="6.625" style="201" customWidth="1"/>
    <col min="25" max="26" width="4.625" style="201" customWidth="1"/>
    <col min="27" max="27" width="4.625" style="334" customWidth="1"/>
    <col min="28" max="28" width="9" style="50"/>
    <col min="29" max="29" width="15" style="243" customWidth="1"/>
    <col min="30" max="30" width="18.25" style="50" customWidth="1"/>
    <col min="31" max="31" width="16.125" style="191" customWidth="1"/>
    <col min="32" max="32" width="24.75" style="213" customWidth="1"/>
    <col min="33" max="34" width="9" style="214"/>
    <col min="35" max="16384" width="9" style="50"/>
  </cols>
  <sheetData>
    <row r="1" spans="1:40" s="52" customFormat="1" ht="32.25" customHeight="1">
      <c r="A1" s="2528" t="str">
        <f>一!A1:AA2</f>
        <v>【六家高中109年10月菜單明細】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  <c r="Q1" s="2528"/>
      <c r="R1" s="2528"/>
      <c r="S1" s="2528"/>
      <c r="T1" s="2528"/>
      <c r="U1" s="2528"/>
      <c r="V1" s="2528"/>
      <c r="W1" s="2528"/>
      <c r="X1" s="2528"/>
      <c r="Y1" s="2528"/>
      <c r="Z1" s="2528"/>
      <c r="AA1" s="2528"/>
      <c r="AC1" s="242"/>
      <c r="AE1" s="211"/>
      <c r="AF1" s="213"/>
      <c r="AG1" s="214"/>
      <c r="AH1" s="214"/>
    </row>
    <row r="2" spans="1:40" ht="26.1" customHeight="1">
      <c r="A2" s="2528"/>
      <c r="B2" s="2528"/>
      <c r="C2" s="2528"/>
      <c r="D2" s="2528"/>
      <c r="E2" s="2528"/>
      <c r="F2" s="2528"/>
      <c r="G2" s="2528"/>
      <c r="H2" s="2528"/>
      <c r="I2" s="2528"/>
      <c r="J2" s="2528"/>
      <c r="K2" s="2528"/>
      <c r="L2" s="2528"/>
      <c r="M2" s="2528"/>
      <c r="N2" s="2528"/>
      <c r="O2" s="2528"/>
      <c r="P2" s="2528"/>
      <c r="Q2" s="2528"/>
      <c r="R2" s="2528"/>
      <c r="S2" s="2528"/>
      <c r="T2" s="2528"/>
      <c r="U2" s="2528"/>
      <c r="V2" s="2528"/>
      <c r="W2" s="2528"/>
      <c r="X2" s="2528"/>
      <c r="Y2" s="2528"/>
      <c r="Z2" s="2528"/>
      <c r="AA2" s="2528"/>
      <c r="AF2" s="215"/>
      <c r="AG2" s="216"/>
      <c r="AH2" s="217"/>
    </row>
    <row r="3" spans="1:40" s="342" customFormat="1" ht="26.1" customHeight="1">
      <c r="A3" s="364"/>
      <c r="B3" s="364"/>
      <c r="C3" s="1198" t="s">
        <v>249</v>
      </c>
      <c r="D3" s="1230">
        <f>一!D3</f>
        <v>1197</v>
      </c>
      <c r="E3" s="1198" t="s">
        <v>250</v>
      </c>
      <c r="F3" s="1198">
        <v>10</v>
      </c>
      <c r="G3" s="1198" t="s">
        <v>251</v>
      </c>
      <c r="H3" s="1202">
        <f>一!H3</f>
        <v>837</v>
      </c>
      <c r="I3" s="1198" t="s">
        <v>250</v>
      </c>
      <c r="J3" s="1198">
        <v>10</v>
      </c>
      <c r="K3" s="1198" t="s">
        <v>252</v>
      </c>
      <c r="L3" s="1230">
        <f>一!L3</f>
        <v>1236</v>
      </c>
      <c r="M3" s="1198" t="s">
        <v>250</v>
      </c>
      <c r="N3" s="1198">
        <v>15</v>
      </c>
      <c r="O3" s="1198"/>
      <c r="P3" s="1198"/>
      <c r="Q3" s="1198"/>
      <c r="R3" s="1198"/>
      <c r="S3" s="1198"/>
      <c r="T3" s="510"/>
      <c r="U3" s="510"/>
      <c r="V3" s="965" t="s">
        <v>253</v>
      </c>
      <c r="W3" s="965">
        <v>12</v>
      </c>
      <c r="X3" s="965" t="s">
        <v>254</v>
      </c>
      <c r="Y3" s="965">
        <v>4</v>
      </c>
      <c r="Z3" s="965" t="s">
        <v>255</v>
      </c>
      <c r="AA3" s="965">
        <v>13</v>
      </c>
      <c r="AC3" s="352"/>
      <c r="AE3" s="344"/>
      <c r="AF3" s="346"/>
      <c r="AG3" s="347"/>
      <c r="AH3" s="348"/>
    </row>
    <row r="4" spans="1:40" s="207" customFormat="1" ht="26.1" customHeight="1" thickBot="1">
      <c r="A4" s="206"/>
      <c r="B4" s="208"/>
      <c r="C4" s="1199" t="s">
        <v>256</v>
      </c>
      <c r="D4" s="1229">
        <f>一!D4</f>
        <v>20</v>
      </c>
      <c r="E4" s="1197"/>
      <c r="F4" s="1200">
        <v>2</v>
      </c>
      <c r="G4" s="1199"/>
      <c r="H4" s="1201">
        <f>一!H4</f>
        <v>21</v>
      </c>
      <c r="I4" s="1197"/>
      <c r="J4" s="1200">
        <v>2</v>
      </c>
      <c r="K4" s="1199"/>
      <c r="L4" s="1229">
        <f>一!L4</f>
        <v>35</v>
      </c>
      <c r="M4" s="1197"/>
      <c r="N4" s="1200">
        <v>2</v>
      </c>
      <c r="O4" s="1964" t="s">
        <v>257</v>
      </c>
      <c r="P4" s="1229">
        <f>一!P4</f>
        <v>757</v>
      </c>
      <c r="Q4" s="1965" t="s">
        <v>258</v>
      </c>
      <c r="R4" s="1963"/>
      <c r="S4" s="1232">
        <f>一!S4</f>
        <v>17</v>
      </c>
      <c r="T4" s="511"/>
      <c r="U4" s="511"/>
      <c r="V4" s="968" t="s">
        <v>259</v>
      </c>
      <c r="W4" s="966">
        <f>D3++H3++L3</f>
        <v>3270</v>
      </c>
      <c r="X4" s="965" t="s">
        <v>256</v>
      </c>
      <c r="Y4" s="969">
        <f>D4++H4++L4</f>
        <v>76</v>
      </c>
      <c r="Z4" s="967"/>
      <c r="AA4" s="964"/>
      <c r="AC4" s="352"/>
      <c r="AE4" s="447"/>
      <c r="AF4" s="428"/>
      <c r="AG4" s="219"/>
      <c r="AH4" s="220"/>
    </row>
    <row r="5" spans="1:40" ht="27" customHeight="1" thickBot="1">
      <c r="A5" s="296" t="s">
        <v>195</v>
      </c>
      <c r="B5" s="295" t="s">
        <v>193</v>
      </c>
      <c r="C5" s="2529" t="s">
        <v>2</v>
      </c>
      <c r="D5" s="2529"/>
      <c r="E5" s="2529"/>
      <c r="F5" s="2529"/>
      <c r="G5" s="2529" t="s">
        <v>112</v>
      </c>
      <c r="H5" s="2529"/>
      <c r="I5" s="2529"/>
      <c r="J5" s="2529"/>
      <c r="K5" s="2529" t="s">
        <v>113</v>
      </c>
      <c r="L5" s="2529"/>
      <c r="M5" s="2529"/>
      <c r="N5" s="2529"/>
      <c r="O5" s="2529" t="s">
        <v>114</v>
      </c>
      <c r="P5" s="2529"/>
      <c r="Q5" s="2529"/>
      <c r="R5" s="2529"/>
      <c r="S5" s="2529" t="s">
        <v>116</v>
      </c>
      <c r="T5" s="2529"/>
      <c r="U5" s="2529"/>
      <c r="V5" s="2529"/>
      <c r="W5" s="2529" t="s">
        <v>8</v>
      </c>
      <c r="X5" s="2529"/>
      <c r="Y5" s="2529"/>
      <c r="Z5" s="2530" t="s">
        <v>225</v>
      </c>
      <c r="AA5" s="2531"/>
      <c r="AC5" s="352"/>
      <c r="AD5" s="207"/>
      <c r="AE5" s="447"/>
      <c r="AF5" s="428"/>
      <c r="AG5" s="219"/>
      <c r="AH5" s="220"/>
      <c r="AI5" s="207"/>
      <c r="AJ5" s="207"/>
      <c r="AK5" s="342"/>
      <c r="AL5" s="342"/>
      <c r="AM5" s="342"/>
      <c r="AN5" s="342"/>
    </row>
    <row r="6" spans="1:40" ht="27" customHeight="1" thickBot="1">
      <c r="A6" s="2512">
        <f>四!A6+7</f>
        <v>44130</v>
      </c>
      <c r="B6" s="2516" t="str">
        <f>六高!C42</f>
        <v>糙米飯</v>
      </c>
      <c r="C6" s="2509" t="str">
        <f>六高!D46</f>
        <v>蔥燒雞丁</v>
      </c>
      <c r="D6" s="2509"/>
      <c r="E6" s="2509"/>
      <c r="F6" s="2509"/>
      <c r="G6" s="2524" t="str">
        <f>六高!E46</f>
        <v>小瓜腸片</v>
      </c>
      <c r="H6" s="2525"/>
      <c r="I6" s="2525"/>
      <c r="J6" s="2526"/>
      <c r="K6" s="2509" t="str">
        <f>六高!F46</f>
        <v>當令時蔬</v>
      </c>
      <c r="L6" s="2509"/>
      <c r="M6" s="2509"/>
      <c r="N6" s="2509"/>
      <c r="O6" s="2524" t="str">
        <f>六高!G46</f>
        <v>珍珠丸子</v>
      </c>
      <c r="P6" s="2525"/>
      <c r="Q6" s="2525"/>
      <c r="R6" s="2525"/>
      <c r="S6" s="2525" t="str">
        <f>六高!H46</f>
        <v>肉骨茶湯</v>
      </c>
      <c r="T6" s="2525"/>
      <c r="U6" s="2525"/>
      <c r="V6" s="2525"/>
      <c r="W6" s="195" t="s">
        <v>124</v>
      </c>
      <c r="X6" s="202">
        <f>H3+H4+J3</f>
        <v>868</v>
      </c>
      <c r="Y6" s="205" t="s">
        <v>123</v>
      </c>
      <c r="Z6" s="185" t="s">
        <v>211</v>
      </c>
      <c r="AA6" s="332">
        <v>6</v>
      </c>
      <c r="AC6" s="210"/>
      <c r="AD6" s="207"/>
      <c r="AE6" s="447"/>
      <c r="AF6" s="428"/>
      <c r="AG6" s="219"/>
      <c r="AH6" s="220"/>
      <c r="AI6" s="207"/>
      <c r="AJ6" s="207"/>
      <c r="AK6" s="342"/>
      <c r="AL6" s="342"/>
      <c r="AM6" s="342"/>
      <c r="AN6" s="342"/>
    </row>
    <row r="7" spans="1:40" ht="27" customHeight="1">
      <c r="A7" s="2513"/>
      <c r="B7" s="2516"/>
      <c r="C7" s="2263" t="s">
        <v>309</v>
      </c>
      <c r="D7" s="2249">
        <v>380</v>
      </c>
      <c r="E7" s="1088" t="s">
        <v>306</v>
      </c>
      <c r="F7" s="254">
        <v>60</v>
      </c>
      <c r="G7" s="2263" t="s">
        <v>332</v>
      </c>
      <c r="H7" s="2264">
        <v>330</v>
      </c>
      <c r="I7" s="1378" t="s">
        <v>132</v>
      </c>
      <c r="J7" s="259">
        <v>90</v>
      </c>
      <c r="K7" s="1269" t="s">
        <v>168</v>
      </c>
      <c r="L7" s="1272">
        <v>270</v>
      </c>
      <c r="M7" s="228" t="s">
        <v>111</v>
      </c>
      <c r="N7" s="254">
        <f>L7*600/W$4</f>
        <v>49.541284403669728</v>
      </c>
      <c r="O7" s="2263" t="s">
        <v>734</v>
      </c>
      <c r="P7" s="2003">
        <f>P$4*2</f>
        <v>1514</v>
      </c>
      <c r="Q7" s="2280" t="s">
        <v>961</v>
      </c>
      <c r="R7" s="1534">
        <v>60</v>
      </c>
      <c r="S7" s="2263" t="s">
        <v>357</v>
      </c>
      <c r="T7" s="2264">
        <v>180</v>
      </c>
      <c r="U7" s="2280" t="s">
        <v>753</v>
      </c>
      <c r="V7" s="254">
        <f>T7*600/W$4</f>
        <v>33.027522935779814</v>
      </c>
      <c r="W7" s="235" t="s">
        <v>131</v>
      </c>
      <c r="X7" s="236">
        <v>1</v>
      </c>
      <c r="Y7" s="237" t="s">
        <v>132</v>
      </c>
      <c r="Z7" s="186" t="s">
        <v>212</v>
      </c>
      <c r="AA7" s="333">
        <v>2.1</v>
      </c>
      <c r="AC7" s="210"/>
      <c r="AD7" s="207"/>
      <c r="AE7" s="429"/>
      <c r="AF7" s="428"/>
      <c r="AG7" s="219"/>
      <c r="AH7" s="220"/>
      <c r="AI7" s="207"/>
      <c r="AJ7" s="207"/>
      <c r="AK7" s="342"/>
      <c r="AL7" s="342"/>
      <c r="AM7" s="342"/>
      <c r="AN7" s="342"/>
    </row>
    <row r="8" spans="1:40" ht="27" customHeight="1">
      <c r="A8" s="2513"/>
      <c r="B8" s="2516"/>
      <c r="C8" s="2246" t="s">
        <v>310</v>
      </c>
      <c r="D8" s="2248">
        <v>100</v>
      </c>
      <c r="E8" s="1089" t="s">
        <v>306</v>
      </c>
      <c r="F8" s="255">
        <f>D8*600/W$4</f>
        <v>18.348623853211009</v>
      </c>
      <c r="G8" s="2257" t="s">
        <v>732</v>
      </c>
      <c r="H8" s="2258">
        <v>40</v>
      </c>
      <c r="I8" s="1093" t="s">
        <v>306</v>
      </c>
      <c r="J8" s="260">
        <f t="shared" ref="J8:J11" si="0">H8*600/W$4</f>
        <v>7.3394495412844041</v>
      </c>
      <c r="K8" s="2246" t="s">
        <v>733</v>
      </c>
      <c r="L8" s="1271">
        <v>10</v>
      </c>
      <c r="M8" s="229" t="s">
        <v>111</v>
      </c>
      <c r="N8" s="255">
        <f t="shared" ref="N8:N17" si="1">L8*600/W$4</f>
        <v>1.834862385321101</v>
      </c>
      <c r="O8" s="2000"/>
      <c r="P8" s="2002"/>
      <c r="Q8" s="1850" t="s">
        <v>306</v>
      </c>
      <c r="R8" s="260">
        <f t="shared" ref="R8:R19" si="2">P8*600/P$4</f>
        <v>0</v>
      </c>
      <c r="S8" s="2257" t="s">
        <v>406</v>
      </c>
      <c r="T8" s="2258">
        <v>30</v>
      </c>
      <c r="U8" s="1851" t="s">
        <v>306</v>
      </c>
      <c r="V8" s="255">
        <f>T8*600/W$4</f>
        <v>5.5045871559633026</v>
      </c>
      <c r="W8" s="235" t="s">
        <v>136</v>
      </c>
      <c r="X8" s="236">
        <v>1</v>
      </c>
      <c r="Y8" s="237" t="s">
        <v>132</v>
      </c>
      <c r="Z8" s="186" t="s">
        <v>214</v>
      </c>
      <c r="AA8" s="333">
        <v>2</v>
      </c>
      <c r="AC8" s="210"/>
      <c r="AD8" s="207"/>
      <c r="AE8" s="447"/>
      <c r="AF8" s="428"/>
      <c r="AG8" s="219"/>
      <c r="AH8" s="220"/>
      <c r="AI8" s="207"/>
      <c r="AJ8" s="207"/>
      <c r="AK8" s="342"/>
      <c r="AL8" s="342"/>
      <c r="AM8" s="342"/>
      <c r="AN8" s="342"/>
    </row>
    <row r="9" spans="1:40" ht="27" customHeight="1">
      <c r="A9" s="2513"/>
      <c r="B9" s="2516"/>
      <c r="C9" s="2246" t="s">
        <v>326</v>
      </c>
      <c r="D9" s="1158">
        <v>60</v>
      </c>
      <c r="E9" s="1089" t="s">
        <v>306</v>
      </c>
      <c r="F9" s="255">
        <f>D9*600/W$4</f>
        <v>11.009174311926605</v>
      </c>
      <c r="G9" s="2257" t="s">
        <v>244</v>
      </c>
      <c r="H9" s="2258">
        <v>1</v>
      </c>
      <c r="I9" s="1093" t="s">
        <v>306</v>
      </c>
      <c r="J9" s="260">
        <f t="shared" si="0"/>
        <v>0.1834862385321101</v>
      </c>
      <c r="K9" s="186" t="s">
        <v>177</v>
      </c>
      <c r="L9" s="223"/>
      <c r="M9" s="229"/>
      <c r="N9" s="255"/>
      <c r="O9" s="2000"/>
      <c r="P9" s="2002"/>
      <c r="Q9" s="1850" t="s">
        <v>314</v>
      </c>
      <c r="R9" s="260"/>
      <c r="S9" s="2257" t="s">
        <v>735</v>
      </c>
      <c r="T9" s="2258">
        <v>2</v>
      </c>
      <c r="U9" s="1851" t="s">
        <v>306</v>
      </c>
      <c r="V9" s="255">
        <f t="shared" ref="V9:V20" si="3">T9*600/W$4</f>
        <v>0.3669724770642202</v>
      </c>
      <c r="W9" s="235" t="s">
        <v>137</v>
      </c>
      <c r="X9" s="236">
        <v>1</v>
      </c>
      <c r="Y9" s="237" t="s">
        <v>132</v>
      </c>
      <c r="Z9" s="186" t="s">
        <v>216</v>
      </c>
      <c r="AA9" s="333">
        <v>2.2000000000000002</v>
      </c>
      <c r="AC9" s="352"/>
      <c r="AD9" s="207"/>
      <c r="AE9" s="447"/>
      <c r="AF9" s="428"/>
      <c r="AG9" s="219"/>
      <c r="AH9" s="220"/>
      <c r="AI9" s="207"/>
      <c r="AJ9" s="207"/>
      <c r="AK9" s="342"/>
      <c r="AL9" s="342"/>
      <c r="AM9" s="342"/>
      <c r="AN9" s="342"/>
    </row>
    <row r="10" spans="1:40" ht="27" customHeight="1">
      <c r="A10" s="2513"/>
      <c r="B10" s="2516"/>
      <c r="C10" s="2246" t="s">
        <v>238</v>
      </c>
      <c r="D10" s="2248">
        <v>2</v>
      </c>
      <c r="E10" s="1090" t="s">
        <v>324</v>
      </c>
      <c r="F10" s="255">
        <f>D10*600/W$4</f>
        <v>0.3669724770642202</v>
      </c>
      <c r="G10" s="2000"/>
      <c r="H10" s="2001"/>
      <c r="I10" s="1383" t="s">
        <v>494</v>
      </c>
      <c r="J10" s="260">
        <f t="shared" si="0"/>
        <v>0</v>
      </c>
      <c r="K10" s="186" t="s">
        <v>177</v>
      </c>
      <c r="L10" s="223"/>
      <c r="M10" s="229"/>
      <c r="N10" s="255"/>
      <c r="O10" s="383"/>
      <c r="P10" s="233"/>
      <c r="Q10" s="229" t="s">
        <v>111</v>
      </c>
      <c r="R10" s="260">
        <f t="shared" si="2"/>
        <v>0</v>
      </c>
      <c r="S10" s="2000"/>
      <c r="T10" s="2001"/>
      <c r="U10" s="1851" t="s">
        <v>306</v>
      </c>
      <c r="V10" s="255">
        <f t="shared" si="3"/>
        <v>0</v>
      </c>
      <c r="W10" s="235" t="s">
        <v>171</v>
      </c>
      <c r="X10" s="236">
        <v>2</v>
      </c>
      <c r="Y10" s="237" t="s">
        <v>173</v>
      </c>
      <c r="Z10" s="186" t="s">
        <v>218</v>
      </c>
      <c r="AA10" s="333">
        <v>0</v>
      </c>
      <c r="AC10" s="210"/>
      <c r="AD10" s="207"/>
      <c r="AE10" s="447"/>
      <c r="AF10" s="428"/>
      <c r="AG10" s="219"/>
      <c r="AH10" s="220"/>
      <c r="AI10" s="207"/>
      <c r="AJ10" s="207"/>
      <c r="AK10" s="342"/>
      <c r="AL10" s="342"/>
      <c r="AM10" s="342"/>
      <c r="AN10" s="342"/>
    </row>
    <row r="11" spans="1:40" ht="27" customHeight="1">
      <c r="A11" s="2513"/>
      <c r="B11" s="2516"/>
      <c r="C11" s="383"/>
      <c r="D11" s="382"/>
      <c r="E11" s="350"/>
      <c r="F11" s="255"/>
      <c r="G11" s="1091"/>
      <c r="H11" s="1092"/>
      <c r="I11" s="1093" t="s">
        <v>314</v>
      </c>
      <c r="J11" s="1094">
        <f t="shared" si="0"/>
        <v>0</v>
      </c>
      <c r="K11" s="186"/>
      <c r="L11" s="223"/>
      <c r="M11" s="229"/>
      <c r="N11" s="255"/>
      <c r="O11" s="383"/>
      <c r="P11" s="382"/>
      <c r="Q11" s="350" t="s">
        <v>111</v>
      </c>
      <c r="R11" s="353"/>
      <c r="S11" s="512"/>
      <c r="T11" s="513"/>
      <c r="U11" s="229"/>
      <c r="V11" s="255">
        <f t="shared" si="3"/>
        <v>0</v>
      </c>
      <c r="W11" s="186" t="s">
        <v>135</v>
      </c>
      <c r="X11" s="199">
        <v>5</v>
      </c>
      <c r="Y11" s="203" t="s">
        <v>132</v>
      </c>
      <c r="Z11" s="186" t="s">
        <v>220</v>
      </c>
      <c r="AA11" s="333">
        <v>0</v>
      </c>
      <c r="AC11" s="352"/>
      <c r="AD11" s="207"/>
      <c r="AE11" s="447"/>
      <c r="AF11" s="428"/>
      <c r="AG11" s="219"/>
      <c r="AH11" s="220"/>
      <c r="AI11" s="207"/>
      <c r="AJ11" s="207"/>
      <c r="AK11" s="342"/>
      <c r="AL11" s="342"/>
      <c r="AM11" s="342"/>
      <c r="AN11" s="342"/>
    </row>
    <row r="12" spans="1:40" ht="27" customHeight="1">
      <c r="A12" s="2513"/>
      <c r="B12" s="2516"/>
      <c r="C12" s="186" t="s">
        <v>177</v>
      </c>
      <c r="D12" s="223"/>
      <c r="E12" s="229"/>
      <c r="F12" s="255"/>
      <c r="G12" s="186" t="s">
        <v>177</v>
      </c>
      <c r="H12" s="223"/>
      <c r="I12" s="229"/>
      <c r="J12" s="260"/>
      <c r="K12" s="186" t="s">
        <v>177</v>
      </c>
      <c r="L12" s="223"/>
      <c r="M12" s="229"/>
      <c r="N12" s="255"/>
      <c r="O12" s="186" t="s">
        <v>177</v>
      </c>
      <c r="P12" s="233"/>
      <c r="Q12" s="229"/>
      <c r="R12" s="260"/>
      <c r="S12" s="186" t="s">
        <v>177</v>
      </c>
      <c r="T12" s="223"/>
      <c r="U12" s="229"/>
      <c r="V12" s="255"/>
      <c r="W12" s="226"/>
      <c r="X12" s="199"/>
      <c r="Y12" s="203"/>
      <c r="Z12" s="326"/>
      <c r="AA12" s="333"/>
      <c r="AC12" s="352"/>
      <c r="AD12" s="207"/>
      <c r="AE12" s="429"/>
      <c r="AF12" s="428"/>
      <c r="AG12" s="219"/>
      <c r="AH12" s="220"/>
      <c r="AI12" s="207"/>
      <c r="AJ12" s="207"/>
      <c r="AK12" s="342"/>
      <c r="AL12" s="342"/>
      <c r="AM12" s="342"/>
      <c r="AN12" s="342"/>
    </row>
    <row r="13" spans="1:40" ht="27" customHeight="1">
      <c r="A13" s="2513"/>
      <c r="B13" s="2516"/>
      <c r="C13" s="186" t="s">
        <v>177</v>
      </c>
      <c r="D13" s="223"/>
      <c r="E13" s="229"/>
      <c r="F13" s="255"/>
      <c r="G13" s="186" t="s">
        <v>177</v>
      </c>
      <c r="H13" s="223"/>
      <c r="I13" s="229"/>
      <c r="J13" s="260"/>
      <c r="K13" s="186" t="s">
        <v>177</v>
      </c>
      <c r="L13" s="223"/>
      <c r="M13" s="229"/>
      <c r="N13" s="255"/>
      <c r="O13" s="186" t="s">
        <v>177</v>
      </c>
      <c r="P13" s="233"/>
      <c r="Q13" s="229"/>
      <c r="R13" s="260"/>
      <c r="S13" s="186" t="s">
        <v>177</v>
      </c>
      <c r="T13" s="223"/>
      <c r="U13" s="229"/>
      <c r="V13" s="255"/>
      <c r="W13" s="226"/>
      <c r="X13" s="199"/>
      <c r="Y13" s="203"/>
      <c r="Z13" s="186"/>
      <c r="AA13" s="333"/>
      <c r="AC13" s="352"/>
      <c r="AD13" s="207"/>
      <c r="AE13" s="447"/>
      <c r="AF13" s="428"/>
      <c r="AG13" s="219"/>
      <c r="AH13" s="220"/>
      <c r="AI13" s="207"/>
      <c r="AJ13" s="207"/>
      <c r="AK13" s="342"/>
      <c r="AL13" s="342"/>
      <c r="AM13" s="342"/>
      <c r="AN13" s="342"/>
    </row>
    <row r="14" spans="1:40" ht="27" customHeight="1" thickBot="1">
      <c r="A14" s="2514"/>
      <c r="B14" s="2517"/>
      <c r="C14" s="187" t="s">
        <v>177</v>
      </c>
      <c r="D14" s="230"/>
      <c r="E14" s="231"/>
      <c r="F14" s="256">
        <f>SUM(F7:F9)</f>
        <v>89.357798165137609</v>
      </c>
      <c r="G14" s="187" t="s">
        <v>177</v>
      </c>
      <c r="H14" s="230"/>
      <c r="I14" s="231"/>
      <c r="J14" s="261">
        <f>SUM(J7:J13)</f>
        <v>97.522935779816521</v>
      </c>
      <c r="K14" s="187" t="s">
        <v>177</v>
      </c>
      <c r="L14" s="230"/>
      <c r="M14" s="231"/>
      <c r="N14" s="256">
        <f>SUM(N7:N13)</f>
        <v>51.37614678899083</v>
      </c>
      <c r="O14" s="187" t="s">
        <v>177</v>
      </c>
      <c r="P14" s="234"/>
      <c r="Q14" s="231"/>
      <c r="R14" s="385">
        <f>SUM(R7:R13)</f>
        <v>60</v>
      </c>
      <c r="S14" s="187" t="s">
        <v>177</v>
      </c>
      <c r="T14" s="230"/>
      <c r="U14" s="231"/>
      <c r="V14" s="256">
        <f>SUM(V7:V13)</f>
        <v>38.899082568807337</v>
      </c>
      <c r="W14" s="238"/>
      <c r="X14" s="200"/>
      <c r="Y14" s="204"/>
      <c r="Z14" s="187" t="s">
        <v>221</v>
      </c>
      <c r="AA14" s="335">
        <f>(AA6*70)+(AA7*75)+(AA8*25)+(AA9*45)+(AA10*60)+(AA11*150)</f>
        <v>726.5</v>
      </c>
      <c r="AC14" s="352"/>
      <c r="AD14" s="207"/>
      <c r="AE14" s="447"/>
      <c r="AF14" s="428"/>
      <c r="AG14" s="219"/>
      <c r="AH14" s="220"/>
      <c r="AI14" s="207"/>
      <c r="AJ14" s="207"/>
      <c r="AK14" s="342"/>
      <c r="AL14" s="342"/>
      <c r="AM14" s="342"/>
      <c r="AN14" s="342"/>
    </row>
    <row r="15" spans="1:40" ht="27" customHeight="1" thickBot="1">
      <c r="A15" s="2512">
        <f>A6+1</f>
        <v>44131</v>
      </c>
      <c r="B15" s="2515">
        <f>六高!C44</f>
        <v>0</v>
      </c>
      <c r="C15" s="2509" t="str">
        <f>六高!D48</f>
        <v>香酥鬼頭刀</v>
      </c>
      <c r="D15" s="2509"/>
      <c r="E15" s="2509"/>
      <c r="F15" s="2509"/>
      <c r="G15" s="2524" t="str">
        <f>六高!E48</f>
        <v>麻婆豆腐</v>
      </c>
      <c r="H15" s="2525"/>
      <c r="I15" s="2525"/>
      <c r="J15" s="2526"/>
      <c r="K15" s="2509" t="str">
        <f>六高!F48</f>
        <v>有機當令時蔬</v>
      </c>
      <c r="L15" s="2509"/>
      <c r="M15" s="2509"/>
      <c r="N15" s="2509"/>
      <c r="O15" s="2524" t="str">
        <f>六高!G48</f>
        <v>醬燒排骨</v>
      </c>
      <c r="P15" s="2525"/>
      <c r="Q15" s="2525"/>
      <c r="R15" s="2525"/>
      <c r="S15" s="2525" t="str">
        <f>六高!H48</f>
        <v>筍片雞湯</v>
      </c>
      <c r="T15" s="2525"/>
      <c r="U15" s="2525"/>
      <c r="V15" s="2525"/>
      <c r="W15" s="235" t="s">
        <v>131</v>
      </c>
      <c r="X15" s="236">
        <v>1</v>
      </c>
      <c r="Y15" s="237" t="s">
        <v>132</v>
      </c>
      <c r="Z15" s="185" t="s">
        <v>222</v>
      </c>
      <c r="AA15" s="332">
        <v>6</v>
      </c>
      <c r="AC15" s="352"/>
      <c r="AD15" s="207"/>
      <c r="AE15" s="447"/>
      <c r="AF15" s="428"/>
      <c r="AG15" s="219"/>
      <c r="AH15" s="220"/>
      <c r="AI15" s="207"/>
      <c r="AJ15" s="207"/>
      <c r="AK15" s="342"/>
      <c r="AL15" s="342"/>
      <c r="AM15" s="342"/>
      <c r="AN15" s="342"/>
    </row>
    <row r="16" spans="1:40" ht="27" customHeight="1">
      <c r="A16" s="2513"/>
      <c r="B16" s="2516"/>
      <c r="C16" s="2245" t="s">
        <v>736</v>
      </c>
      <c r="D16" s="2008">
        <f>W$4</f>
        <v>3270</v>
      </c>
      <c r="E16" s="2253" t="s">
        <v>961</v>
      </c>
      <c r="F16" s="2271">
        <v>80</v>
      </c>
      <c r="G16" s="2245" t="s">
        <v>510</v>
      </c>
      <c r="H16" s="2249">
        <v>35</v>
      </c>
      <c r="I16" s="1098" t="s">
        <v>306</v>
      </c>
      <c r="J16" s="259">
        <f>H16*4300/W$4</f>
        <v>46.024464831804281</v>
      </c>
      <c r="K16" s="185" t="s">
        <v>169</v>
      </c>
      <c r="L16" s="227">
        <v>270</v>
      </c>
      <c r="M16" s="228" t="s">
        <v>111</v>
      </c>
      <c r="N16" s="254">
        <f t="shared" si="1"/>
        <v>49.541284403669728</v>
      </c>
      <c r="O16" s="2245" t="s">
        <v>265</v>
      </c>
      <c r="P16" s="1853">
        <v>40</v>
      </c>
      <c r="Q16" s="1101" t="s">
        <v>306</v>
      </c>
      <c r="R16" s="2271">
        <f t="shared" si="2"/>
        <v>31.704095112285337</v>
      </c>
      <c r="S16" s="2245" t="s">
        <v>511</v>
      </c>
      <c r="T16" s="2249">
        <v>240</v>
      </c>
      <c r="U16" s="1539" t="s">
        <v>342</v>
      </c>
      <c r="V16" s="254">
        <f>T16*600/W$4</f>
        <v>44.036697247706421</v>
      </c>
      <c r="W16" s="196" t="s">
        <v>267</v>
      </c>
      <c r="X16" s="199">
        <v>4</v>
      </c>
      <c r="Y16" s="203" t="s">
        <v>268</v>
      </c>
      <c r="Z16" s="186" t="s">
        <v>223</v>
      </c>
      <c r="AA16" s="333">
        <v>2.1</v>
      </c>
      <c r="AC16" s="210"/>
      <c r="AD16" s="207"/>
      <c r="AE16" s="447"/>
      <c r="AF16" s="428"/>
      <c r="AG16" s="219"/>
      <c r="AH16" s="220"/>
      <c r="AI16" s="207"/>
      <c r="AJ16" s="207"/>
      <c r="AK16" s="342"/>
      <c r="AL16" s="342"/>
      <c r="AM16" s="342"/>
      <c r="AN16" s="342"/>
    </row>
    <row r="17" spans="1:40" ht="27" customHeight="1">
      <c r="A17" s="2513"/>
      <c r="B17" s="2516"/>
      <c r="C17" s="2006"/>
      <c r="D17" s="2007"/>
      <c r="E17" s="1852" t="s">
        <v>306</v>
      </c>
      <c r="F17" s="255">
        <f t="shared" ref="F17:F19" si="4">D17*600/W$4</f>
        <v>0</v>
      </c>
      <c r="G17" s="2246" t="s">
        <v>458</v>
      </c>
      <c r="H17" s="2248">
        <v>100</v>
      </c>
      <c r="I17" s="1099" t="s">
        <v>306</v>
      </c>
      <c r="J17" s="260">
        <f t="shared" ref="J17:J20" si="5">H17*600/W$4</f>
        <v>18.348623853211009</v>
      </c>
      <c r="K17" s="2257" t="s">
        <v>737</v>
      </c>
      <c r="L17" s="223">
        <v>1</v>
      </c>
      <c r="M17" s="229" t="s">
        <v>111</v>
      </c>
      <c r="N17" s="255">
        <f t="shared" si="1"/>
        <v>0.1834862385321101</v>
      </c>
      <c r="O17" s="2246" t="s">
        <v>245</v>
      </c>
      <c r="P17" s="1260">
        <v>10</v>
      </c>
      <c r="Q17" s="1102" t="s">
        <v>306</v>
      </c>
      <c r="R17" s="260">
        <f t="shared" si="2"/>
        <v>7.9260237780713343</v>
      </c>
      <c r="S17" s="2246" t="s">
        <v>286</v>
      </c>
      <c r="T17" s="2248">
        <v>30</v>
      </c>
      <c r="U17" s="1164" t="s">
        <v>111</v>
      </c>
      <c r="V17" s="255">
        <f t="shared" si="3"/>
        <v>5.5045871559633026</v>
      </c>
      <c r="W17" s="193"/>
      <c r="X17" s="199"/>
      <c r="Y17" s="203"/>
      <c r="Z17" s="186" t="s">
        <v>214</v>
      </c>
      <c r="AA17" s="333">
        <v>1.2</v>
      </c>
      <c r="AC17" s="210"/>
      <c r="AD17" s="207"/>
      <c r="AE17" s="447"/>
      <c r="AF17" s="447"/>
      <c r="AG17" s="219"/>
      <c r="AH17" s="220"/>
      <c r="AI17" s="207"/>
      <c r="AJ17" s="207"/>
      <c r="AK17" s="342"/>
      <c r="AL17" s="342"/>
      <c r="AM17" s="342"/>
      <c r="AN17" s="342"/>
    </row>
    <row r="18" spans="1:40" ht="27" customHeight="1">
      <c r="A18" s="2513"/>
      <c r="B18" s="2516"/>
      <c r="C18" s="2006"/>
      <c r="D18" s="2007"/>
      <c r="E18" s="1852" t="s">
        <v>306</v>
      </c>
      <c r="F18" s="255">
        <f t="shared" si="4"/>
        <v>0</v>
      </c>
      <c r="G18" s="2246" t="s">
        <v>430</v>
      </c>
      <c r="H18" s="2248">
        <v>75</v>
      </c>
      <c r="I18" s="1099" t="s">
        <v>306</v>
      </c>
      <c r="J18" s="260">
        <f t="shared" si="5"/>
        <v>13.761467889908257</v>
      </c>
      <c r="K18" s="186" t="s">
        <v>174</v>
      </c>
      <c r="L18" s="223"/>
      <c r="M18" s="229"/>
      <c r="N18" s="255"/>
      <c r="O18" s="2246" t="s">
        <v>484</v>
      </c>
      <c r="P18" s="1203">
        <v>50</v>
      </c>
      <c r="Q18" s="1102" t="s">
        <v>306</v>
      </c>
      <c r="R18" s="260">
        <f t="shared" si="2"/>
        <v>39.63011889035667</v>
      </c>
      <c r="S18" s="2009"/>
      <c r="T18" s="2010"/>
      <c r="U18" s="1164" t="s">
        <v>111</v>
      </c>
      <c r="V18" s="255">
        <f>T18*600/W$4</f>
        <v>0</v>
      </c>
      <c r="W18" s="193"/>
      <c r="X18" s="199"/>
      <c r="Y18" s="203"/>
      <c r="Z18" s="186" t="s">
        <v>216</v>
      </c>
      <c r="AA18" s="333">
        <v>2</v>
      </c>
      <c r="AC18" s="352"/>
      <c r="AD18" s="207"/>
      <c r="AE18" s="447"/>
      <c r="AF18" s="447"/>
      <c r="AG18" s="219"/>
      <c r="AH18" s="220"/>
      <c r="AI18" s="207"/>
      <c r="AJ18" s="207"/>
      <c r="AK18" s="342"/>
      <c r="AL18" s="342"/>
      <c r="AM18" s="342"/>
      <c r="AN18" s="342"/>
    </row>
    <row r="19" spans="1:40" ht="27" customHeight="1">
      <c r="A19" s="2513"/>
      <c r="B19" s="2516"/>
      <c r="C19" s="1270"/>
      <c r="D19" s="1271"/>
      <c r="E19" s="1164" t="s">
        <v>263</v>
      </c>
      <c r="F19" s="1095">
        <f t="shared" si="4"/>
        <v>0</v>
      </c>
      <c r="G19" s="2246" t="s">
        <v>242</v>
      </c>
      <c r="H19" s="2248">
        <v>20</v>
      </c>
      <c r="I19" s="1099" t="s">
        <v>306</v>
      </c>
      <c r="J19" s="353">
        <f t="shared" si="5"/>
        <v>3.669724770642202</v>
      </c>
      <c r="K19" s="186" t="s">
        <v>174</v>
      </c>
      <c r="L19" s="223"/>
      <c r="M19" s="229"/>
      <c r="N19" s="255"/>
      <c r="O19" s="1540"/>
      <c r="P19" s="233"/>
      <c r="Q19" s="1383" t="s">
        <v>342</v>
      </c>
      <c r="R19" s="260">
        <f t="shared" si="2"/>
        <v>0</v>
      </c>
      <c r="S19" s="433"/>
      <c r="T19" s="1183"/>
      <c r="U19" s="1164" t="s">
        <v>111</v>
      </c>
      <c r="V19" s="255"/>
      <c r="W19" s="197"/>
      <c r="X19" s="199"/>
      <c r="Y19" s="203"/>
      <c r="Z19" s="186" t="s">
        <v>218</v>
      </c>
      <c r="AA19" s="333">
        <v>0</v>
      </c>
      <c r="AC19" s="352"/>
      <c r="AD19" s="2532"/>
      <c r="AE19" s="2533"/>
      <c r="AF19" s="447"/>
      <c r="AG19" s="219"/>
      <c r="AH19" s="220"/>
      <c r="AI19" s="207"/>
      <c r="AJ19" s="207"/>
      <c r="AK19" s="342"/>
      <c r="AL19" s="342"/>
      <c r="AM19" s="342"/>
      <c r="AN19" s="342"/>
    </row>
    <row r="20" spans="1:40" ht="27" customHeight="1">
      <c r="A20" s="2513"/>
      <c r="B20" s="2516"/>
      <c r="C20" s="383"/>
      <c r="D20" s="382"/>
      <c r="E20" s="350"/>
      <c r="F20" s="255"/>
      <c r="G20" s="1096"/>
      <c r="H20" s="1097"/>
      <c r="I20" s="1100" t="s">
        <v>320</v>
      </c>
      <c r="J20" s="260">
        <f t="shared" si="5"/>
        <v>0</v>
      </c>
      <c r="K20" s="186" t="s">
        <v>174</v>
      </c>
      <c r="L20" s="223"/>
      <c r="M20" s="229"/>
      <c r="N20" s="255"/>
      <c r="O20" s="383"/>
      <c r="P20" s="376"/>
      <c r="Q20" s="350"/>
      <c r="R20" s="353"/>
      <c r="S20" s="1270"/>
      <c r="T20" s="1271"/>
      <c r="U20" s="1164" t="s">
        <v>111</v>
      </c>
      <c r="V20" s="255">
        <f t="shared" si="3"/>
        <v>0</v>
      </c>
      <c r="W20" s="193"/>
      <c r="X20" s="199"/>
      <c r="Y20" s="203"/>
      <c r="Z20" s="186" t="s">
        <v>220</v>
      </c>
      <c r="AA20" s="333">
        <v>0</v>
      </c>
      <c r="AC20" s="352"/>
      <c r="AD20" s="2532"/>
      <c r="AE20" s="2533"/>
      <c r="AF20" s="447"/>
      <c r="AG20" s="219"/>
      <c r="AH20" s="220"/>
      <c r="AI20" s="207"/>
      <c r="AJ20" s="207"/>
      <c r="AK20" s="342"/>
      <c r="AL20" s="342"/>
      <c r="AM20" s="342"/>
      <c r="AN20" s="342"/>
    </row>
    <row r="21" spans="1:40" ht="27" customHeight="1">
      <c r="A21" s="2513"/>
      <c r="B21" s="2516"/>
      <c r="C21" s="383"/>
      <c r="D21" s="382"/>
      <c r="E21" s="350" t="s">
        <v>132</v>
      </c>
      <c r="F21" s="255">
        <f>D21*600/Y$4</f>
        <v>0</v>
      </c>
      <c r="G21" s="186" t="s">
        <v>174</v>
      </c>
      <c r="H21" s="223"/>
      <c r="I21" s="229"/>
      <c r="J21" s="260"/>
      <c r="K21" s="186" t="s">
        <v>174</v>
      </c>
      <c r="L21" s="223"/>
      <c r="M21" s="229"/>
      <c r="N21" s="255"/>
      <c r="O21" s="186" t="s">
        <v>174</v>
      </c>
      <c r="P21" s="233"/>
      <c r="Q21" s="229"/>
      <c r="R21" s="260"/>
      <c r="S21" s="186" t="s">
        <v>174</v>
      </c>
      <c r="T21" s="223"/>
      <c r="U21" s="229"/>
      <c r="V21" s="255"/>
      <c r="W21" s="197"/>
      <c r="X21" s="199"/>
      <c r="Y21" s="203"/>
      <c r="Z21" s="326"/>
      <c r="AA21" s="333"/>
      <c r="AC21" s="352"/>
      <c r="AD21" s="207"/>
      <c r="AE21" s="447"/>
      <c r="AF21" s="447"/>
      <c r="AG21" s="219"/>
      <c r="AH21" s="220"/>
      <c r="AI21" s="207"/>
      <c r="AJ21" s="207"/>
      <c r="AK21" s="342"/>
      <c r="AL21" s="342"/>
      <c r="AM21" s="342"/>
      <c r="AN21" s="342"/>
    </row>
    <row r="22" spans="1:40" ht="27" customHeight="1" thickBot="1">
      <c r="A22" s="2514"/>
      <c r="B22" s="2517"/>
      <c r="C22" s="187" t="s">
        <v>174</v>
      </c>
      <c r="D22" s="230"/>
      <c r="E22" s="231"/>
      <c r="F22" s="256">
        <f>SUM(F16:F18)</f>
        <v>80</v>
      </c>
      <c r="G22" s="187" t="s">
        <v>174</v>
      </c>
      <c r="H22" s="230"/>
      <c r="I22" s="231"/>
      <c r="J22" s="261">
        <f>SUM(J16:J18)</f>
        <v>78.13455657492355</v>
      </c>
      <c r="K22" s="187" t="s">
        <v>174</v>
      </c>
      <c r="L22" s="230"/>
      <c r="M22" s="231"/>
      <c r="N22" s="256">
        <f>SUM(N16:N21)</f>
        <v>49.72477064220184</v>
      </c>
      <c r="O22" s="187" t="s">
        <v>174</v>
      </c>
      <c r="P22" s="234"/>
      <c r="Q22" s="231"/>
      <c r="R22" s="261">
        <f>SUM(R16:R18)</f>
        <v>79.260237780713339</v>
      </c>
      <c r="S22" s="187" t="s">
        <v>174</v>
      </c>
      <c r="T22" s="230"/>
      <c r="U22" s="231"/>
      <c r="V22" s="256">
        <f>SUM(V16:V17)</f>
        <v>49.541284403669721</v>
      </c>
      <c r="W22" s="197"/>
      <c r="X22" s="199"/>
      <c r="Y22" s="203"/>
      <c r="Z22" s="187" t="s">
        <v>221</v>
      </c>
      <c r="AA22" s="335">
        <f>(AA15*70)+(AA16*75)+(AA17*25)+(AA18*45)+(AA19*60)+(AA20*150)</f>
        <v>697.5</v>
      </c>
      <c r="AC22" s="352"/>
      <c r="AD22" s="207"/>
      <c r="AE22" s="447"/>
      <c r="AF22" s="447"/>
      <c r="AG22" s="219"/>
      <c r="AH22" s="220"/>
      <c r="AI22" s="207"/>
      <c r="AJ22" s="207"/>
      <c r="AK22" s="342"/>
      <c r="AL22" s="342"/>
      <c r="AM22" s="342"/>
      <c r="AN22" s="342"/>
    </row>
    <row r="23" spans="1:40" ht="27" customHeight="1" thickBot="1">
      <c r="A23" s="2518">
        <f>A6+2</f>
        <v>44132</v>
      </c>
      <c r="B23" s="2521" t="str">
        <f>六高!C48</f>
        <v>紫米飯</v>
      </c>
      <c r="C23" s="2509" t="str">
        <f>六高!D50</f>
        <v>玉米瘦肉粥</v>
      </c>
      <c r="D23" s="2509"/>
      <c r="E23" s="2509"/>
      <c r="F23" s="2509"/>
      <c r="G23" s="2509" t="str">
        <f>六高!E50</f>
        <v>卡啦方塊酥</v>
      </c>
      <c r="H23" s="2509"/>
      <c r="I23" s="2509"/>
      <c r="J23" s="2509"/>
      <c r="K23" s="2509" t="str">
        <f>六高!F50</f>
        <v>當令時蔬</v>
      </c>
      <c r="L23" s="2509"/>
      <c r="M23" s="2509"/>
      <c r="N23" s="2509"/>
      <c r="O23" s="2509" t="str">
        <f>六高!G50</f>
        <v>咖哩魚丸</v>
      </c>
      <c r="P23" s="2509"/>
      <c r="Q23" s="2509"/>
      <c r="R23" s="2509"/>
      <c r="S23" s="2509" t="str">
        <f>六高!H50</f>
        <v>黑糖捲</v>
      </c>
      <c r="T23" s="2509"/>
      <c r="U23" s="2509"/>
      <c r="V23" s="2509"/>
      <c r="W23" s="195" t="s">
        <v>126</v>
      </c>
      <c r="X23" s="2534">
        <f>D3+D4+F3+L3+L4+N3</f>
        <v>2513</v>
      </c>
      <c r="Y23" s="2536" t="s">
        <v>123</v>
      </c>
      <c r="Z23" s="185" t="s">
        <v>222</v>
      </c>
      <c r="AA23" s="332">
        <v>6.3</v>
      </c>
      <c r="AC23" s="352"/>
      <c r="AD23" s="207"/>
      <c r="AE23" s="447"/>
      <c r="AF23" s="447"/>
      <c r="AG23" s="219"/>
      <c r="AH23" s="220"/>
      <c r="AI23" s="207"/>
      <c r="AJ23" s="207"/>
      <c r="AK23" s="342"/>
      <c r="AL23" s="342"/>
      <c r="AM23" s="342"/>
      <c r="AN23" s="342"/>
    </row>
    <row r="24" spans="1:40" ht="27" customHeight="1">
      <c r="A24" s="2519"/>
      <c r="B24" s="2522"/>
      <c r="C24" s="2246" t="s">
        <v>458</v>
      </c>
      <c r="D24" s="2248">
        <v>100</v>
      </c>
      <c r="E24" s="1218" t="s">
        <v>111</v>
      </c>
      <c r="F24" s="255">
        <f>D24*600/W$4</f>
        <v>18.348623853211009</v>
      </c>
      <c r="G24" s="2246" t="s">
        <v>667</v>
      </c>
      <c r="H24" s="340">
        <f>W$4</f>
        <v>3270</v>
      </c>
      <c r="I24" s="1846" t="s">
        <v>433</v>
      </c>
      <c r="J24" s="260">
        <v>70</v>
      </c>
      <c r="K24" s="1854" t="s">
        <v>541</v>
      </c>
      <c r="L24" s="1205">
        <v>270</v>
      </c>
      <c r="M24" s="1208" t="s">
        <v>306</v>
      </c>
      <c r="N24" s="255">
        <f>L24*600/W$4</f>
        <v>49.541284403669728</v>
      </c>
      <c r="O24" s="2246" t="s">
        <v>486</v>
      </c>
      <c r="P24" s="2251">
        <v>40</v>
      </c>
      <c r="Q24" s="1843" t="s">
        <v>306</v>
      </c>
      <c r="R24" s="260">
        <f>P24*600/P$4</f>
        <v>31.704095112285337</v>
      </c>
      <c r="S24" s="2246" t="s">
        <v>738</v>
      </c>
      <c r="T24" s="2014">
        <f>W$4+Y$4</f>
        <v>3346</v>
      </c>
      <c r="U24" s="1843" t="s">
        <v>961</v>
      </c>
      <c r="V24" s="255">
        <v>60</v>
      </c>
      <c r="W24" s="209" t="s">
        <v>125</v>
      </c>
      <c r="X24" s="2535"/>
      <c r="Y24" s="2537"/>
      <c r="Z24" s="186" t="s">
        <v>223</v>
      </c>
      <c r="AA24" s="333">
        <v>2.2000000000000002</v>
      </c>
      <c r="AC24" s="352"/>
      <c r="AD24" s="207"/>
      <c r="AE24" s="447"/>
      <c r="AF24" s="447"/>
      <c r="AG24" s="219"/>
      <c r="AH24" s="220"/>
      <c r="AI24" s="207"/>
      <c r="AJ24" s="207"/>
      <c r="AK24" s="342"/>
      <c r="AL24" s="342"/>
      <c r="AM24" s="342"/>
      <c r="AN24" s="342"/>
    </row>
    <row r="25" spans="1:40" ht="27" customHeight="1">
      <c r="A25" s="2519"/>
      <c r="B25" s="2522"/>
      <c r="C25" s="2246" t="s">
        <v>430</v>
      </c>
      <c r="D25" s="2248">
        <v>75</v>
      </c>
      <c r="E25" s="1219" t="s">
        <v>111</v>
      </c>
      <c r="F25" s="1204">
        <f t="shared" ref="F25:F28" si="6">D25*600/W$4</f>
        <v>13.761467889908257</v>
      </c>
      <c r="G25" s="186"/>
      <c r="H25" s="223"/>
      <c r="I25" s="229"/>
      <c r="J25" s="260"/>
      <c r="K25" s="2246" t="s">
        <v>737</v>
      </c>
      <c r="L25" s="1205">
        <v>1</v>
      </c>
      <c r="M25" s="1206" t="s">
        <v>306</v>
      </c>
      <c r="N25" s="1207">
        <f>L25*600/W$4</f>
        <v>0.1834862385321101</v>
      </c>
      <c r="O25" s="2246" t="s">
        <v>458</v>
      </c>
      <c r="P25" s="2251">
        <v>25</v>
      </c>
      <c r="Q25" s="1209" t="s">
        <v>306</v>
      </c>
      <c r="R25" s="1210">
        <f t="shared" ref="R25:R26" si="7">P25*600/P$4</f>
        <v>19.815059445178335</v>
      </c>
      <c r="S25" s="2013"/>
      <c r="T25" s="2014"/>
      <c r="U25" s="1211" t="s">
        <v>306</v>
      </c>
      <c r="V25" s="1212">
        <f t="shared" ref="V25:V27" si="8">T25*600/W$4</f>
        <v>0</v>
      </c>
      <c r="W25" s="235" t="s">
        <v>131</v>
      </c>
      <c r="X25" s="236">
        <v>1</v>
      </c>
      <c r="Y25" s="237" t="s">
        <v>132</v>
      </c>
      <c r="Z25" s="186" t="s">
        <v>214</v>
      </c>
      <c r="AA25" s="333">
        <v>1.2</v>
      </c>
      <c r="AC25" s="352"/>
      <c r="AD25" s="207"/>
      <c r="AE25" s="447"/>
      <c r="AF25" s="447"/>
      <c r="AG25" s="219"/>
      <c r="AH25" s="220"/>
      <c r="AI25" s="207"/>
      <c r="AJ25" s="207"/>
      <c r="AK25" s="342"/>
      <c r="AL25" s="342"/>
      <c r="AM25" s="342"/>
      <c r="AN25" s="342"/>
    </row>
    <row r="26" spans="1:40" ht="27" customHeight="1">
      <c r="A26" s="2519"/>
      <c r="B26" s="2522"/>
      <c r="C26" s="2246" t="s">
        <v>453</v>
      </c>
      <c r="D26" s="2248">
        <v>10</v>
      </c>
      <c r="E26" s="1219" t="s">
        <v>111</v>
      </c>
      <c r="F26" s="1204">
        <f t="shared" si="6"/>
        <v>1.834862385321101</v>
      </c>
      <c r="G26" s="383"/>
      <c r="H26" s="382"/>
      <c r="I26" s="350"/>
      <c r="J26" s="353"/>
      <c r="K26" s="186"/>
      <c r="L26" s="223"/>
      <c r="M26" s="229"/>
      <c r="N26" s="255"/>
      <c r="O26" s="2246" t="s">
        <v>430</v>
      </c>
      <c r="P26" s="2251">
        <v>25</v>
      </c>
      <c r="Q26" s="1209" t="s">
        <v>306</v>
      </c>
      <c r="R26" s="1210">
        <f t="shared" si="7"/>
        <v>19.815059445178335</v>
      </c>
      <c r="S26" s="1855"/>
      <c r="T26" s="1856"/>
      <c r="U26" s="1211" t="s">
        <v>306</v>
      </c>
      <c r="V26" s="1212">
        <f t="shared" si="8"/>
        <v>0</v>
      </c>
      <c r="W26" s="196" t="s">
        <v>267</v>
      </c>
      <c r="X26" s="199">
        <v>4</v>
      </c>
      <c r="Y26" s="203" t="s">
        <v>268</v>
      </c>
      <c r="Z26" s="186" t="s">
        <v>216</v>
      </c>
      <c r="AA26" s="333">
        <v>2.2999999999999998</v>
      </c>
      <c r="AC26" s="352"/>
      <c r="AD26" s="207"/>
      <c r="AE26" s="447"/>
      <c r="AF26" s="447"/>
      <c r="AG26" s="431"/>
      <c r="AH26" s="220"/>
      <c r="AI26" s="207"/>
      <c r="AJ26" s="207"/>
      <c r="AK26" s="342"/>
      <c r="AL26" s="342"/>
      <c r="AM26" s="342"/>
      <c r="AN26" s="342"/>
    </row>
    <row r="27" spans="1:40" ht="27" customHeight="1">
      <c r="A27" s="2519"/>
      <c r="B27" s="2522"/>
      <c r="C27" s="2246" t="s">
        <v>242</v>
      </c>
      <c r="D27" s="2248">
        <v>60</v>
      </c>
      <c r="E27" s="1219" t="s">
        <v>111</v>
      </c>
      <c r="F27" s="455">
        <f t="shared" si="6"/>
        <v>11.009174311926605</v>
      </c>
      <c r="G27" s="186"/>
      <c r="H27" s="223"/>
      <c r="I27" s="229"/>
      <c r="J27" s="260"/>
      <c r="K27" s="186"/>
      <c r="L27" s="223"/>
      <c r="M27" s="229"/>
      <c r="N27" s="255"/>
      <c r="O27" s="2257" t="s">
        <v>118</v>
      </c>
      <c r="P27" s="1103">
        <v>1</v>
      </c>
      <c r="Q27" s="350"/>
      <c r="R27" s="353"/>
      <c r="S27" s="186"/>
      <c r="T27" s="223"/>
      <c r="U27" s="229"/>
      <c r="V27" s="1212">
        <f t="shared" si="8"/>
        <v>0</v>
      </c>
      <c r="W27" s="197"/>
      <c r="X27" s="199"/>
      <c r="Y27" s="203"/>
      <c r="Z27" s="186" t="s">
        <v>218</v>
      </c>
      <c r="AA27" s="333">
        <v>1</v>
      </c>
      <c r="AC27" s="352"/>
      <c r="AD27" s="207"/>
      <c r="AE27" s="447"/>
      <c r="AF27" s="447"/>
      <c r="AG27" s="431"/>
      <c r="AH27" s="220"/>
      <c r="AI27" s="201"/>
      <c r="AJ27" s="201"/>
      <c r="AK27" s="201"/>
      <c r="AL27" s="344"/>
      <c r="AM27" s="201"/>
      <c r="AN27" s="342"/>
    </row>
    <row r="28" spans="1:40" ht="27" customHeight="1">
      <c r="A28" s="2519"/>
      <c r="B28" s="2522"/>
      <c r="C28" s="2246" t="s">
        <v>284</v>
      </c>
      <c r="D28" s="2248">
        <v>30</v>
      </c>
      <c r="E28" s="1219" t="s">
        <v>111</v>
      </c>
      <c r="F28" s="1204">
        <f t="shared" si="6"/>
        <v>5.5045871559633026</v>
      </c>
      <c r="G28" s="186"/>
      <c r="H28" s="223"/>
      <c r="I28" s="229"/>
      <c r="J28" s="260"/>
      <c r="K28" s="186"/>
      <c r="L28" s="223"/>
      <c r="M28" s="229"/>
      <c r="N28" s="255"/>
      <c r="O28" s="383"/>
      <c r="P28" s="376"/>
      <c r="Q28" s="350"/>
      <c r="R28" s="353"/>
      <c r="S28" s="186"/>
      <c r="T28" s="223"/>
      <c r="U28" s="229"/>
      <c r="V28" s="255"/>
      <c r="W28" s="197"/>
      <c r="X28" s="199"/>
      <c r="Y28" s="203"/>
      <c r="Z28" s="186" t="s">
        <v>220</v>
      </c>
      <c r="AA28" s="333">
        <v>0</v>
      </c>
      <c r="AC28" s="352"/>
      <c r="AD28" s="207"/>
      <c r="AE28" s="447"/>
      <c r="AF28" s="447"/>
      <c r="AG28" s="219"/>
      <c r="AH28" s="220"/>
      <c r="AI28" s="201"/>
      <c r="AJ28" s="201"/>
      <c r="AK28" s="201"/>
      <c r="AL28" s="344"/>
      <c r="AM28" s="201"/>
      <c r="AN28" s="342"/>
    </row>
    <row r="29" spans="1:40" ht="27" customHeight="1">
      <c r="A29" s="2519"/>
      <c r="B29" s="2522"/>
      <c r="C29" s="2011"/>
      <c r="D29" s="2012"/>
      <c r="E29" s="1219" t="s">
        <v>111</v>
      </c>
      <c r="F29" s="255"/>
      <c r="G29" s="188"/>
      <c r="H29" s="223"/>
      <c r="I29" s="229"/>
      <c r="J29" s="260"/>
      <c r="K29" s="186"/>
      <c r="L29" s="223"/>
      <c r="M29" s="229"/>
      <c r="N29" s="255"/>
      <c r="O29" s="188"/>
      <c r="P29" s="376"/>
      <c r="Q29" s="350"/>
      <c r="R29" s="353"/>
      <c r="S29" s="188"/>
      <c r="T29" s="223"/>
      <c r="U29" s="229"/>
      <c r="V29" s="255"/>
      <c r="W29" s="197"/>
      <c r="X29" s="199"/>
      <c r="Y29" s="203"/>
      <c r="Z29" s="186"/>
      <c r="AA29" s="333"/>
      <c r="AC29" s="352"/>
      <c r="AD29" s="207"/>
      <c r="AE29" s="447"/>
      <c r="AF29" s="447"/>
      <c r="AG29" s="219"/>
      <c r="AH29" s="220"/>
      <c r="AI29" s="201"/>
      <c r="AJ29" s="201"/>
      <c r="AK29" s="201"/>
      <c r="AL29" s="344"/>
      <c r="AM29" s="201"/>
      <c r="AN29" s="342"/>
    </row>
    <row r="30" spans="1:40" ht="27" customHeight="1">
      <c r="A30" s="2519"/>
      <c r="B30" s="2522"/>
      <c r="C30" s="188"/>
      <c r="D30" s="232"/>
      <c r="E30" s="229"/>
      <c r="F30" s="255"/>
      <c r="G30" s="188"/>
      <c r="H30" s="223"/>
      <c r="I30" s="229"/>
      <c r="J30" s="260"/>
      <c r="K30" s="186"/>
      <c r="L30" s="223"/>
      <c r="M30" s="229"/>
      <c r="N30" s="255"/>
      <c r="O30" s="188"/>
      <c r="P30" s="233"/>
      <c r="Q30" s="229"/>
      <c r="R30" s="260"/>
      <c r="S30" s="188"/>
      <c r="T30" s="223"/>
      <c r="U30" s="229"/>
      <c r="V30" s="255"/>
      <c r="W30" s="197"/>
      <c r="X30" s="199"/>
      <c r="Y30" s="203"/>
      <c r="Z30" s="186"/>
      <c r="AA30" s="333"/>
      <c r="AC30" s="352"/>
      <c r="AD30" s="207"/>
      <c r="AE30" s="447"/>
      <c r="AF30" s="447"/>
      <c r="AG30" s="219"/>
      <c r="AH30" s="220"/>
      <c r="AI30" s="201"/>
      <c r="AJ30" s="201"/>
      <c r="AK30" s="201"/>
      <c r="AL30" s="344"/>
      <c r="AM30" s="201"/>
      <c r="AN30" s="342"/>
    </row>
    <row r="31" spans="1:40" ht="27" customHeight="1">
      <c r="A31" s="2519"/>
      <c r="B31" s="2522"/>
      <c r="C31" s="188"/>
      <c r="D31" s="351"/>
      <c r="E31" s="350"/>
      <c r="F31" s="255"/>
      <c r="G31" s="188"/>
      <c r="H31" s="223"/>
      <c r="I31" s="229"/>
      <c r="J31" s="260"/>
      <c r="K31" s="186"/>
      <c r="L31" s="223"/>
      <c r="M31" s="229"/>
      <c r="N31" s="255"/>
      <c r="O31" s="188"/>
      <c r="P31" s="233"/>
      <c r="Q31" s="229"/>
      <c r="R31" s="260"/>
      <c r="S31" s="188"/>
      <c r="T31" s="223"/>
      <c r="U31" s="229"/>
      <c r="V31" s="255"/>
      <c r="W31" s="197"/>
      <c r="X31" s="199"/>
      <c r="Y31" s="203"/>
      <c r="Z31" s="326"/>
      <c r="AA31" s="333"/>
      <c r="AC31" s="352"/>
      <c r="AD31" s="207"/>
      <c r="AE31" s="447"/>
      <c r="AF31" s="447"/>
      <c r="AG31" s="219"/>
      <c r="AH31" s="220"/>
      <c r="AI31" s="201"/>
      <c r="AJ31" s="201"/>
      <c r="AK31" s="201"/>
      <c r="AL31" s="344"/>
      <c r="AM31" s="201"/>
      <c r="AN31" s="342"/>
    </row>
    <row r="32" spans="1:40" ht="27" customHeight="1" thickBot="1">
      <c r="A32" s="2520"/>
      <c r="B32" s="2523"/>
      <c r="C32" s="187"/>
      <c r="D32" s="230"/>
      <c r="E32" s="231"/>
      <c r="F32" s="256">
        <f>SUM(F24:F28)</f>
        <v>50.458715596330279</v>
      </c>
      <c r="G32" s="187"/>
      <c r="H32" s="230"/>
      <c r="I32" s="231"/>
      <c r="J32" s="261"/>
      <c r="K32" s="187"/>
      <c r="L32" s="230"/>
      <c r="M32" s="231"/>
      <c r="N32" s="256"/>
      <c r="O32" s="187"/>
      <c r="P32" s="234"/>
      <c r="Q32" s="231"/>
      <c r="R32" s="261"/>
      <c r="S32" s="187"/>
      <c r="T32" s="230"/>
      <c r="U32" s="231"/>
      <c r="V32" s="256"/>
      <c r="W32" s="198"/>
      <c r="X32" s="200"/>
      <c r="Y32" s="204"/>
      <c r="Z32" s="187" t="s">
        <v>221</v>
      </c>
      <c r="AA32" s="335">
        <f>(AA23*70)+(AA24*75)+(AA25*25)+(AA26*45)+(AA27*60)+(AA28*150)</f>
        <v>799.5</v>
      </c>
      <c r="AC32" s="352"/>
      <c r="AD32" s="207"/>
      <c r="AE32" s="447"/>
      <c r="AF32" s="447"/>
      <c r="AG32" s="219"/>
      <c r="AH32" s="220"/>
      <c r="AI32" s="201"/>
      <c r="AJ32" s="201"/>
      <c r="AK32" s="201"/>
      <c r="AL32" s="344"/>
      <c r="AM32" s="201"/>
      <c r="AN32" s="342"/>
    </row>
    <row r="33" spans="1:40" ht="27" customHeight="1" thickBot="1">
      <c r="A33" s="2512">
        <f>A6+3</f>
        <v>44133</v>
      </c>
      <c r="B33" s="2516" t="str">
        <f>六高!C50</f>
        <v>特餐</v>
      </c>
      <c r="C33" s="2509" t="str">
        <f>六高!D52</f>
        <v>日式豬肉咖哩</v>
      </c>
      <c r="D33" s="2509"/>
      <c r="E33" s="2509"/>
      <c r="F33" s="2509"/>
      <c r="G33" s="2509" t="str">
        <f>六高!E52</f>
        <v>蘿蔔佃煮</v>
      </c>
      <c r="H33" s="2509"/>
      <c r="I33" s="2509"/>
      <c r="J33" s="2509"/>
      <c r="K33" s="2509" t="str">
        <f>六高!F52</f>
        <v>有機當令時蔬</v>
      </c>
      <c r="L33" s="2509"/>
      <c r="M33" s="2509"/>
      <c r="N33" s="2509"/>
      <c r="O33" s="2509" t="str">
        <f>六高!G52</f>
        <v>梅干燒雞</v>
      </c>
      <c r="P33" s="2509"/>
      <c r="Q33" s="2509"/>
      <c r="R33" s="2509"/>
      <c r="S33" s="2509" t="str">
        <f>六高!H52</f>
        <v>海結雞湯</v>
      </c>
      <c r="T33" s="2509"/>
      <c r="U33" s="2509"/>
      <c r="V33" s="2509"/>
      <c r="W33" s="239" t="s">
        <v>131</v>
      </c>
      <c r="X33" s="240">
        <v>1</v>
      </c>
      <c r="Y33" s="241" t="s">
        <v>132</v>
      </c>
      <c r="Z33" s="185" t="s">
        <v>222</v>
      </c>
      <c r="AA33" s="332">
        <v>6.1</v>
      </c>
      <c r="AC33" s="352"/>
      <c r="AD33" s="207"/>
      <c r="AE33" s="447"/>
      <c r="AF33" s="447"/>
      <c r="AG33" s="219"/>
      <c r="AH33" s="220"/>
      <c r="AI33" s="201"/>
      <c r="AJ33" s="201"/>
      <c r="AK33" s="201"/>
      <c r="AL33" s="344"/>
      <c r="AM33" s="201"/>
      <c r="AN33" s="342"/>
    </row>
    <row r="34" spans="1:40" ht="27" customHeight="1" thickBot="1">
      <c r="A34" s="2513"/>
      <c r="B34" s="2516"/>
      <c r="C34" s="2245" t="s">
        <v>265</v>
      </c>
      <c r="D34" s="2272">
        <v>380</v>
      </c>
      <c r="E34" s="2270" t="s">
        <v>132</v>
      </c>
      <c r="F34" s="254">
        <f>D34*600/W$4</f>
        <v>69.724770642201833</v>
      </c>
      <c r="G34" s="2245" t="s">
        <v>739</v>
      </c>
      <c r="H34" s="2249">
        <v>150</v>
      </c>
      <c r="I34" s="1218" t="s">
        <v>111</v>
      </c>
      <c r="J34" s="259">
        <f>H34*4300/W$4</f>
        <v>197.24770642201835</v>
      </c>
      <c r="K34" s="2245" t="s">
        <v>308</v>
      </c>
      <c r="L34" s="2249">
        <v>270</v>
      </c>
      <c r="M34" s="1218" t="s">
        <v>111</v>
      </c>
      <c r="N34" s="254">
        <f>L34*600/W$4</f>
        <v>49.541284403669728</v>
      </c>
      <c r="O34" s="2245" t="s">
        <v>286</v>
      </c>
      <c r="P34" s="2252">
        <v>50</v>
      </c>
      <c r="Q34" s="1218" t="s">
        <v>111</v>
      </c>
      <c r="R34" s="259">
        <f>P34*600/P$4</f>
        <v>39.63011889035667</v>
      </c>
      <c r="S34" s="2245" t="s">
        <v>535</v>
      </c>
      <c r="T34" s="2249">
        <v>70</v>
      </c>
      <c r="U34" s="1218" t="s">
        <v>111</v>
      </c>
      <c r="V34" s="254">
        <f>T34*600/W$4</f>
        <v>12.844036697247706</v>
      </c>
      <c r="W34" s="196" t="s">
        <v>267</v>
      </c>
      <c r="X34" s="199">
        <v>4</v>
      </c>
      <c r="Y34" s="203" t="s">
        <v>268</v>
      </c>
      <c r="Z34" s="186" t="s">
        <v>223</v>
      </c>
      <c r="AA34" s="333">
        <v>2.2000000000000002</v>
      </c>
      <c r="AC34" s="352"/>
      <c r="AD34" s="207"/>
      <c r="AE34" s="447"/>
      <c r="AF34" s="447"/>
      <c r="AG34" s="219"/>
      <c r="AH34" s="220"/>
      <c r="AI34" s="201"/>
      <c r="AJ34" s="201"/>
      <c r="AK34" s="201"/>
      <c r="AL34" s="344"/>
      <c r="AM34" s="201"/>
      <c r="AN34" s="342"/>
    </row>
    <row r="35" spans="1:40" ht="27" customHeight="1" thickBot="1">
      <c r="A35" s="2513"/>
      <c r="B35" s="2516"/>
      <c r="C35" s="2246" t="s">
        <v>312</v>
      </c>
      <c r="D35" s="2248">
        <v>23</v>
      </c>
      <c r="E35" s="229" t="s">
        <v>132</v>
      </c>
      <c r="F35" s="255">
        <f t="shared" ref="F35:F37" si="9">D35*600/W$4</f>
        <v>4.2201834862385317</v>
      </c>
      <c r="G35" s="2246" t="s">
        <v>740</v>
      </c>
      <c r="H35" s="2248">
        <v>260</v>
      </c>
      <c r="I35" s="1219" t="s">
        <v>111</v>
      </c>
      <c r="J35" s="260">
        <f>H35*600/W$4</f>
        <v>47.706422018348626</v>
      </c>
      <c r="K35" s="2246" t="s">
        <v>312</v>
      </c>
      <c r="L35" s="2248">
        <v>10</v>
      </c>
      <c r="M35" s="1219" t="s">
        <v>111</v>
      </c>
      <c r="N35" s="1214">
        <f>L35*600/W$4</f>
        <v>1.834862385321101</v>
      </c>
      <c r="O35" s="2246" t="s">
        <v>380</v>
      </c>
      <c r="P35" s="2251">
        <v>40</v>
      </c>
      <c r="Q35" s="1219" t="s">
        <v>111</v>
      </c>
      <c r="R35" s="1215">
        <f t="shared" ref="R35:R36" si="10">P35*600/P$4</f>
        <v>31.704095112285337</v>
      </c>
      <c r="S35" s="2246" t="s">
        <v>286</v>
      </c>
      <c r="T35" s="2248">
        <v>30</v>
      </c>
      <c r="U35" s="1219" t="s">
        <v>111</v>
      </c>
      <c r="V35" s="1220">
        <f t="shared" ref="V35:V37" si="11">T35*600/W$4</f>
        <v>5.5045871559633026</v>
      </c>
      <c r="W35" s="186"/>
      <c r="X35" s="199"/>
      <c r="Y35" s="203"/>
      <c r="Z35" s="186" t="s">
        <v>214</v>
      </c>
      <c r="AA35" s="333">
        <v>1.3</v>
      </c>
      <c r="AC35" s="352"/>
      <c r="AD35" s="207"/>
      <c r="AE35" s="447"/>
      <c r="AF35" s="447"/>
      <c r="AG35" s="219"/>
      <c r="AH35" s="220"/>
      <c r="AI35" s="201"/>
      <c r="AJ35" s="201"/>
      <c r="AK35" s="201"/>
      <c r="AL35" s="344"/>
      <c r="AM35" s="201"/>
      <c r="AN35" s="342"/>
    </row>
    <row r="36" spans="1:40" ht="27" customHeight="1" thickBot="1">
      <c r="A36" s="2513"/>
      <c r="B36" s="2516"/>
      <c r="C36" s="1922" t="s">
        <v>457</v>
      </c>
      <c r="D36" s="1869">
        <v>200</v>
      </c>
      <c r="E36" s="350" t="s">
        <v>132</v>
      </c>
      <c r="F36" s="255">
        <f t="shared" si="9"/>
        <v>36.697247706422019</v>
      </c>
      <c r="G36" s="2246" t="s">
        <v>741</v>
      </c>
      <c r="H36" s="2248">
        <v>1</v>
      </c>
      <c r="I36" s="1219" t="s">
        <v>111</v>
      </c>
      <c r="J36" s="1213">
        <f t="shared" ref="J36:J37" si="12">H36*600/W$4</f>
        <v>0.1834862385321101</v>
      </c>
      <c r="K36" s="186"/>
      <c r="L36" s="223"/>
      <c r="M36" s="229"/>
      <c r="N36" s="255"/>
      <c r="O36" s="2246" t="s">
        <v>742</v>
      </c>
      <c r="P36" s="2251">
        <v>2</v>
      </c>
      <c r="Q36" s="1219" t="s">
        <v>111</v>
      </c>
      <c r="R36" s="1215">
        <f t="shared" si="10"/>
        <v>1.5852047556142668</v>
      </c>
      <c r="S36" s="1216"/>
      <c r="T36" s="1217"/>
      <c r="U36" s="1219"/>
      <c r="V36" s="1220">
        <f t="shared" si="11"/>
        <v>0</v>
      </c>
      <c r="W36" s="186"/>
      <c r="X36" s="199"/>
      <c r="Y36" s="203"/>
      <c r="Z36" s="186" t="s">
        <v>216</v>
      </c>
      <c r="AA36" s="333">
        <v>2.1</v>
      </c>
      <c r="AC36" s="352"/>
      <c r="AD36" s="207"/>
      <c r="AE36" s="447"/>
      <c r="AF36" s="447"/>
      <c r="AG36" s="219"/>
      <c r="AH36" s="220"/>
      <c r="AI36" s="342"/>
      <c r="AJ36" s="342"/>
      <c r="AK36" s="342"/>
      <c r="AL36" s="342"/>
      <c r="AM36" s="342"/>
      <c r="AN36" s="342"/>
    </row>
    <row r="37" spans="1:40" ht="27" customHeight="1">
      <c r="A37" s="2513"/>
      <c r="B37" s="2516"/>
      <c r="C37" s="2257" t="s">
        <v>118</v>
      </c>
      <c r="D37" s="2269">
        <v>2</v>
      </c>
      <c r="E37" s="2279" t="s">
        <v>754</v>
      </c>
      <c r="F37" s="255">
        <f t="shared" si="9"/>
        <v>0.3669724770642202</v>
      </c>
      <c r="G37" s="2246" t="s">
        <v>244</v>
      </c>
      <c r="H37" s="2248">
        <v>1</v>
      </c>
      <c r="I37" s="1219" t="s">
        <v>111</v>
      </c>
      <c r="J37" s="1213">
        <f t="shared" si="12"/>
        <v>0.1834862385321101</v>
      </c>
      <c r="K37" s="186"/>
      <c r="L37" s="223"/>
      <c r="M37" s="229"/>
      <c r="N37" s="255"/>
      <c r="O37" s="383"/>
      <c r="P37" s="382"/>
      <c r="Q37" s="350"/>
      <c r="R37" s="353"/>
      <c r="S37" s="1216"/>
      <c r="T37" s="1217"/>
      <c r="U37" s="1219"/>
      <c r="V37" s="1220">
        <f t="shared" si="11"/>
        <v>0</v>
      </c>
      <c r="W37" s="189"/>
      <c r="X37" s="199"/>
      <c r="Y37" s="203"/>
      <c r="Z37" s="186" t="s">
        <v>218</v>
      </c>
      <c r="AA37" s="333">
        <v>0</v>
      </c>
      <c r="AC37" s="352"/>
      <c r="AD37" s="207"/>
      <c r="AE37" s="447"/>
      <c r="AF37" s="447"/>
      <c r="AG37" s="219"/>
      <c r="AH37" s="220"/>
      <c r="AI37" s="342"/>
      <c r="AJ37" s="342"/>
      <c r="AK37" s="342"/>
      <c r="AL37" s="342"/>
      <c r="AM37" s="342"/>
      <c r="AN37" s="342"/>
    </row>
    <row r="38" spans="1:40" ht="27" customHeight="1">
      <c r="A38" s="2513"/>
      <c r="B38" s="2516"/>
      <c r="C38" s="383"/>
      <c r="D38" s="382"/>
      <c r="E38" s="350"/>
      <c r="F38" s="255"/>
      <c r="G38" s="1270"/>
      <c r="H38" s="1271"/>
      <c r="I38" s="1219" t="s">
        <v>111</v>
      </c>
      <c r="J38" s="260"/>
      <c r="K38" s="186"/>
      <c r="L38" s="223"/>
      <c r="M38" s="229"/>
      <c r="N38" s="255"/>
      <c r="O38" s="383"/>
      <c r="P38" s="382"/>
      <c r="Q38" s="350"/>
      <c r="R38" s="353"/>
      <c r="S38" s="1216"/>
      <c r="T38" s="1217"/>
      <c r="U38" s="1219"/>
      <c r="V38" s="255"/>
      <c r="W38" s="226"/>
      <c r="X38" s="199"/>
      <c r="Y38" s="203"/>
      <c r="Z38" s="186" t="s">
        <v>220</v>
      </c>
      <c r="AA38" s="333">
        <v>0</v>
      </c>
      <c r="AC38" s="352"/>
      <c r="AD38" s="207"/>
      <c r="AE38" s="447"/>
      <c r="AF38" s="447"/>
      <c r="AG38" s="219"/>
      <c r="AH38" s="220"/>
      <c r="AI38" s="342"/>
      <c r="AJ38" s="342"/>
      <c r="AK38" s="342"/>
      <c r="AL38" s="342"/>
      <c r="AM38" s="342"/>
      <c r="AN38" s="342"/>
    </row>
    <row r="39" spans="1:40" ht="27" customHeight="1">
      <c r="A39" s="2513"/>
      <c r="B39" s="2516"/>
      <c r="C39" s="383"/>
      <c r="D39" s="382"/>
      <c r="E39" s="350"/>
      <c r="F39" s="255"/>
      <c r="G39" s="383"/>
      <c r="H39" s="382"/>
      <c r="I39" s="350"/>
      <c r="J39" s="353"/>
      <c r="K39" s="186"/>
      <c r="L39" s="223"/>
      <c r="M39" s="229"/>
      <c r="N39" s="255"/>
      <c r="O39" s="186"/>
      <c r="P39" s="233"/>
      <c r="Q39" s="229"/>
      <c r="R39" s="260"/>
      <c r="S39" s="186"/>
      <c r="T39" s="223"/>
      <c r="U39" s="229"/>
      <c r="V39" s="255"/>
      <c r="W39" s="226" t="s">
        <v>129</v>
      </c>
      <c r="X39" s="199"/>
      <c r="Y39" s="203"/>
      <c r="Z39" s="326"/>
      <c r="AA39" s="333"/>
      <c r="AC39" s="352"/>
      <c r="AD39" s="342"/>
      <c r="AE39" s="344"/>
      <c r="AF39" s="201"/>
      <c r="AG39" s="432"/>
      <c r="AH39" s="432"/>
      <c r="AI39" s="342"/>
      <c r="AJ39" s="342"/>
      <c r="AK39" s="342"/>
      <c r="AL39" s="342"/>
      <c r="AM39" s="342"/>
      <c r="AN39" s="342"/>
    </row>
    <row r="40" spans="1:40" ht="27" customHeight="1" thickBot="1">
      <c r="A40" s="2514"/>
      <c r="B40" s="2517"/>
      <c r="C40" s="187"/>
      <c r="D40" s="230"/>
      <c r="E40" s="231"/>
      <c r="F40" s="256"/>
      <c r="G40" s="187"/>
      <c r="H40" s="230"/>
      <c r="I40" s="231"/>
      <c r="J40" s="261"/>
      <c r="K40" s="187"/>
      <c r="L40" s="230"/>
      <c r="M40" s="231"/>
      <c r="N40" s="256"/>
      <c r="O40" s="187"/>
      <c r="P40" s="234"/>
      <c r="Q40" s="231"/>
      <c r="R40" s="261"/>
      <c r="S40" s="187"/>
      <c r="T40" s="230"/>
      <c r="U40" s="231"/>
      <c r="V40" s="256"/>
      <c r="W40" s="238" t="s">
        <v>130</v>
      </c>
      <c r="X40" s="200"/>
      <c r="Y40" s="204"/>
      <c r="Z40" s="187" t="s">
        <v>221</v>
      </c>
      <c r="AA40" s="335">
        <f>(AA33*70)+(AA34*75)+(AA35*25)+(AA36*45)+(AA37*60)+(AA38*150)</f>
        <v>719</v>
      </c>
      <c r="AC40" s="352"/>
      <c r="AD40" s="342"/>
      <c r="AE40" s="344"/>
      <c r="AF40" s="201"/>
      <c r="AG40" s="432"/>
      <c r="AH40" s="432"/>
      <c r="AI40" s="342"/>
      <c r="AJ40" s="342"/>
      <c r="AK40" s="342"/>
      <c r="AL40" s="342"/>
      <c r="AM40" s="342"/>
      <c r="AN40" s="342"/>
    </row>
    <row r="41" spans="1:40" ht="27" customHeight="1" thickBot="1">
      <c r="A41" s="2512">
        <f>A6+4</f>
        <v>44134</v>
      </c>
      <c r="B41" s="2516" t="str">
        <f>六高!C54</f>
        <v>糙米飯</v>
      </c>
      <c r="C41" s="2509" t="str">
        <f>六高!D54</f>
        <v>宮保雞丁</v>
      </c>
      <c r="D41" s="2509"/>
      <c r="E41" s="2509"/>
      <c r="F41" s="2509"/>
      <c r="G41" s="2509" t="str">
        <f>六高!E54</f>
        <v>玉米蒸蛋</v>
      </c>
      <c r="H41" s="2509"/>
      <c r="I41" s="2509"/>
      <c r="J41" s="2509"/>
      <c r="K41" s="2509" t="str">
        <f>六高!F54</f>
        <v>當令時蔬</v>
      </c>
      <c r="L41" s="2509"/>
      <c r="M41" s="2509"/>
      <c r="N41" s="2509"/>
      <c r="O41" s="2509" t="str">
        <f>六高!G54</f>
        <v>麻油肉片</v>
      </c>
      <c r="P41" s="2509"/>
      <c r="Q41" s="2509"/>
      <c r="R41" s="2509"/>
      <c r="S41" s="2509" t="str">
        <f>六高!H54</f>
        <v>芋頭西米露</v>
      </c>
      <c r="T41" s="2509"/>
      <c r="U41" s="2509"/>
      <c r="V41" s="2509"/>
      <c r="W41" s="239" t="s">
        <v>131</v>
      </c>
      <c r="X41" s="240">
        <v>1</v>
      </c>
      <c r="Y41" s="241" t="s">
        <v>132</v>
      </c>
      <c r="Z41" s="185" t="s">
        <v>222</v>
      </c>
      <c r="AA41" s="332">
        <v>6</v>
      </c>
      <c r="AC41" s="352"/>
      <c r="AD41" s="342"/>
      <c r="AE41" s="344"/>
      <c r="AF41" s="201"/>
      <c r="AG41" s="432"/>
      <c r="AH41" s="432"/>
      <c r="AI41" s="342"/>
      <c r="AJ41" s="342"/>
      <c r="AK41" s="342"/>
      <c r="AL41" s="342"/>
      <c r="AM41" s="342"/>
      <c r="AN41" s="342"/>
    </row>
    <row r="42" spans="1:40" ht="27" customHeight="1">
      <c r="A42" s="2513"/>
      <c r="B42" s="2516"/>
      <c r="C42" s="2246" t="s">
        <v>286</v>
      </c>
      <c r="D42" s="2248">
        <v>380</v>
      </c>
      <c r="E42" s="1218" t="s">
        <v>111</v>
      </c>
      <c r="F42" s="255">
        <f>D42*600/W$4</f>
        <v>69.724770642201833</v>
      </c>
      <c r="G42" s="2246" t="s">
        <v>284</v>
      </c>
      <c r="H42" s="2248">
        <v>280</v>
      </c>
      <c r="I42" s="1218" t="s">
        <v>111</v>
      </c>
      <c r="J42" s="260">
        <f>H42*600/W$4</f>
        <v>51.376146788990823</v>
      </c>
      <c r="K42" s="2246" t="s">
        <v>308</v>
      </c>
      <c r="L42" s="2248">
        <v>270</v>
      </c>
      <c r="M42" s="1219" t="s">
        <v>111</v>
      </c>
      <c r="N42" s="255">
        <f>L42*600/W$4</f>
        <v>49.541284403669728</v>
      </c>
      <c r="O42" s="2246" t="s">
        <v>406</v>
      </c>
      <c r="P42" s="1103">
        <v>50</v>
      </c>
      <c r="Q42" s="2270" t="s">
        <v>132</v>
      </c>
      <c r="R42" s="260">
        <f>P42*600/P$4</f>
        <v>39.63011889035667</v>
      </c>
      <c r="S42" s="2246" t="s">
        <v>745</v>
      </c>
      <c r="T42" s="2248">
        <v>150</v>
      </c>
      <c r="U42" s="1218" t="s">
        <v>111</v>
      </c>
      <c r="V42" s="255">
        <f>T42*600/W$4</f>
        <v>27.522935779816514</v>
      </c>
      <c r="W42" s="235" t="s">
        <v>133</v>
      </c>
      <c r="X42" s="236">
        <v>2</v>
      </c>
      <c r="Y42" s="237" t="s">
        <v>134</v>
      </c>
      <c r="Z42" s="186" t="s">
        <v>223</v>
      </c>
      <c r="AA42" s="333">
        <v>2.5</v>
      </c>
      <c r="AC42" s="352"/>
      <c r="AD42" s="342"/>
      <c r="AE42" s="344"/>
      <c r="AF42" s="201"/>
      <c r="AG42" s="432"/>
      <c r="AH42" s="432"/>
      <c r="AI42" s="342"/>
      <c r="AJ42" s="342"/>
      <c r="AK42" s="342"/>
      <c r="AL42" s="342"/>
      <c r="AM42" s="342"/>
      <c r="AN42" s="342"/>
    </row>
    <row r="43" spans="1:40" ht="27" customHeight="1">
      <c r="A43" s="2513"/>
      <c r="B43" s="2516"/>
      <c r="C43" s="2246" t="s">
        <v>332</v>
      </c>
      <c r="D43" s="2248">
        <v>180</v>
      </c>
      <c r="E43" s="1219" t="s">
        <v>111</v>
      </c>
      <c r="F43" s="2259">
        <f t="shared" ref="F43:F44" si="13">D43*600/W$4</f>
        <v>33.027522935779814</v>
      </c>
      <c r="G43" s="2246" t="s">
        <v>458</v>
      </c>
      <c r="H43" s="2248">
        <v>25</v>
      </c>
      <c r="I43" s="1219" t="s">
        <v>111</v>
      </c>
      <c r="J43" s="1248">
        <f>H43*600/W$4</f>
        <v>4.5871559633027523</v>
      </c>
      <c r="K43" s="2246" t="s">
        <v>244</v>
      </c>
      <c r="L43" s="2248">
        <v>1</v>
      </c>
      <c r="M43" s="1219" t="s">
        <v>111</v>
      </c>
      <c r="N43" s="1263">
        <f>L43*600/W$4</f>
        <v>0.1834862385321101</v>
      </c>
      <c r="O43" s="2257" t="s">
        <v>357</v>
      </c>
      <c r="P43" s="1103">
        <v>50</v>
      </c>
      <c r="Q43" s="2279" t="s">
        <v>753</v>
      </c>
      <c r="R43" s="2278">
        <f t="shared" ref="R43:R44" si="14">P43*600/P$4</f>
        <v>39.63011889035667</v>
      </c>
      <c r="S43" s="2246" t="s">
        <v>746</v>
      </c>
      <c r="T43" s="2248">
        <v>40</v>
      </c>
      <c r="U43" s="1219" t="s">
        <v>111</v>
      </c>
      <c r="V43" s="1263">
        <f>T43*600/W$4</f>
        <v>7.3394495412844041</v>
      </c>
      <c r="W43" s="186" t="s">
        <v>122</v>
      </c>
      <c r="X43" s="199">
        <v>1</v>
      </c>
      <c r="Y43" s="203" t="s">
        <v>138</v>
      </c>
      <c r="Z43" s="186" t="s">
        <v>214</v>
      </c>
      <c r="AA43" s="333">
        <v>1.2</v>
      </c>
      <c r="AC43" s="352"/>
      <c r="AD43" s="342"/>
      <c r="AE43" s="344"/>
      <c r="AF43" s="201"/>
      <c r="AG43" s="432"/>
      <c r="AH43" s="432"/>
      <c r="AI43" s="342"/>
      <c r="AJ43" s="342"/>
      <c r="AK43" s="342"/>
      <c r="AL43" s="342"/>
      <c r="AM43" s="342"/>
      <c r="AN43" s="342"/>
    </row>
    <row r="44" spans="1:40" ht="27" customHeight="1">
      <c r="A44" s="2513"/>
      <c r="B44" s="2516"/>
      <c r="C44" s="2246" t="s">
        <v>743</v>
      </c>
      <c r="D44" s="2248">
        <v>1</v>
      </c>
      <c r="E44" s="1219" t="s">
        <v>111</v>
      </c>
      <c r="F44" s="2259">
        <f t="shared" si="13"/>
        <v>0.1834862385321101</v>
      </c>
      <c r="G44" s="186"/>
      <c r="H44" s="223"/>
      <c r="I44" s="229"/>
      <c r="J44" s="260"/>
      <c r="K44" s="186"/>
      <c r="L44" s="223"/>
      <c r="M44" s="229"/>
      <c r="N44" s="255"/>
      <c r="O44" s="2257" t="s">
        <v>240</v>
      </c>
      <c r="P44" s="1103">
        <v>1</v>
      </c>
      <c r="Q44" s="2279" t="s">
        <v>753</v>
      </c>
      <c r="R44" s="2278">
        <f t="shared" si="14"/>
        <v>0.79260237780713338</v>
      </c>
      <c r="S44" s="186"/>
      <c r="T44" s="223"/>
      <c r="U44" s="229"/>
      <c r="V44" s="255"/>
      <c r="W44" s="186" t="s">
        <v>121</v>
      </c>
      <c r="X44" s="199">
        <v>1</v>
      </c>
      <c r="Y44" s="203" t="s">
        <v>138</v>
      </c>
      <c r="Z44" s="186" t="s">
        <v>216</v>
      </c>
      <c r="AA44" s="333">
        <v>2.1</v>
      </c>
      <c r="AC44" s="352"/>
      <c r="AD44" s="342"/>
      <c r="AE44" s="344"/>
      <c r="AF44" s="201"/>
      <c r="AG44" s="432"/>
      <c r="AH44" s="432"/>
      <c r="AI44" s="342"/>
      <c r="AJ44" s="342"/>
      <c r="AK44" s="342"/>
      <c r="AL44" s="342"/>
      <c r="AM44" s="342"/>
      <c r="AN44" s="342"/>
    </row>
    <row r="45" spans="1:40" ht="27" customHeight="1">
      <c r="A45" s="2513"/>
      <c r="B45" s="2516"/>
      <c r="C45" s="2246" t="s">
        <v>744</v>
      </c>
      <c r="D45" s="2248">
        <v>5</v>
      </c>
      <c r="E45" s="1219" t="s">
        <v>247</v>
      </c>
      <c r="F45" s="2259">
        <f>D45*600/W$4</f>
        <v>0.91743119266055051</v>
      </c>
      <c r="G45" s="383"/>
      <c r="H45" s="382"/>
      <c r="I45" s="350"/>
      <c r="J45" s="353"/>
      <c r="K45" s="383"/>
      <c r="L45" s="382"/>
      <c r="M45" s="350"/>
      <c r="N45" s="255"/>
      <c r="O45" s="2257"/>
      <c r="P45" s="376"/>
      <c r="Q45" s="350"/>
      <c r="R45" s="353"/>
      <c r="S45" s="186"/>
      <c r="T45" s="223"/>
      <c r="U45" s="229"/>
      <c r="V45" s="255"/>
      <c r="X45" s="199"/>
      <c r="Y45" s="203"/>
      <c r="Z45" s="186" t="s">
        <v>218</v>
      </c>
      <c r="AA45" s="333">
        <v>0</v>
      </c>
      <c r="AC45" s="352"/>
      <c r="AD45" s="342"/>
      <c r="AE45" s="344"/>
      <c r="AF45" s="201"/>
      <c r="AG45" s="432"/>
      <c r="AH45" s="432"/>
      <c r="AI45" s="342"/>
      <c r="AJ45" s="342"/>
      <c r="AK45" s="342"/>
      <c r="AL45" s="342"/>
      <c r="AM45" s="342"/>
      <c r="AN45" s="342"/>
    </row>
    <row r="46" spans="1:40" ht="27" customHeight="1">
      <c r="A46" s="2513"/>
      <c r="B46" s="2516"/>
      <c r="C46" s="383"/>
      <c r="D46" s="223"/>
      <c r="E46" s="350"/>
      <c r="F46" s="255"/>
      <c r="G46" s="383"/>
      <c r="H46" s="382"/>
      <c r="I46" s="350"/>
      <c r="J46" s="353"/>
      <c r="K46" s="383"/>
      <c r="L46" s="382"/>
      <c r="M46" s="350"/>
      <c r="N46" s="255"/>
      <c r="O46" s="383"/>
      <c r="P46" s="376"/>
      <c r="Q46" s="350"/>
      <c r="R46" s="353"/>
      <c r="S46" s="186"/>
      <c r="T46" s="223"/>
      <c r="U46" s="229"/>
      <c r="V46" s="255"/>
      <c r="W46" s="189"/>
      <c r="X46" s="199"/>
      <c r="Y46" s="203"/>
      <c r="Z46" s="186" t="s">
        <v>220</v>
      </c>
      <c r="AA46" s="333">
        <v>0</v>
      </c>
      <c r="AC46" s="352"/>
      <c r="AD46" s="342"/>
      <c r="AE46" s="344"/>
      <c r="AF46" s="201"/>
      <c r="AG46" s="432"/>
      <c r="AH46" s="432"/>
      <c r="AI46" s="342"/>
      <c r="AJ46" s="342"/>
      <c r="AK46" s="342"/>
      <c r="AL46" s="342"/>
      <c r="AM46" s="342"/>
      <c r="AN46" s="342"/>
    </row>
    <row r="47" spans="1:40" ht="27" customHeight="1">
      <c r="A47" s="2513"/>
      <c r="B47" s="2516"/>
      <c r="C47" s="343"/>
      <c r="D47" s="382"/>
      <c r="E47" s="350"/>
      <c r="F47" s="255"/>
      <c r="G47" s="343"/>
      <c r="H47" s="382"/>
      <c r="I47" s="350"/>
      <c r="J47" s="353"/>
      <c r="K47" s="383"/>
      <c r="L47" s="382"/>
      <c r="M47" s="350"/>
      <c r="N47" s="255"/>
      <c r="O47" s="343"/>
      <c r="P47" s="376"/>
      <c r="Q47" s="350"/>
      <c r="R47" s="353"/>
      <c r="S47" s="189"/>
      <c r="T47" s="223"/>
      <c r="U47" s="229"/>
      <c r="V47" s="255"/>
      <c r="W47" s="189"/>
      <c r="X47" s="199"/>
      <c r="Y47" s="203"/>
      <c r="Z47" s="326"/>
      <c r="AA47" s="333"/>
      <c r="AC47" s="352"/>
      <c r="AD47" s="342"/>
      <c r="AE47" s="344"/>
      <c r="AF47" s="435"/>
      <c r="AG47" s="432"/>
      <c r="AH47" s="432"/>
      <c r="AI47" s="342"/>
      <c r="AJ47" s="342"/>
      <c r="AK47" s="342"/>
      <c r="AL47" s="342"/>
      <c r="AM47" s="342"/>
      <c r="AN47" s="342"/>
    </row>
    <row r="48" spans="1:40" ht="27" customHeight="1" thickBot="1">
      <c r="A48" s="2514"/>
      <c r="B48" s="2517"/>
      <c r="C48" s="187"/>
      <c r="D48" s="230"/>
      <c r="E48" s="231"/>
      <c r="F48" s="256"/>
      <c r="G48" s="187"/>
      <c r="H48" s="230"/>
      <c r="I48" s="231"/>
      <c r="J48" s="385"/>
      <c r="K48" s="187"/>
      <c r="L48" s="230"/>
      <c r="M48" s="231"/>
      <c r="N48" s="256"/>
      <c r="O48" s="187"/>
      <c r="P48" s="234"/>
      <c r="Q48" s="231"/>
      <c r="R48" s="261"/>
      <c r="S48" s="187"/>
      <c r="T48" s="230"/>
      <c r="U48" s="231"/>
      <c r="V48" s="256"/>
      <c r="W48" s="190"/>
      <c r="X48" s="200"/>
      <c r="Y48" s="204"/>
      <c r="Z48" s="187" t="s">
        <v>221</v>
      </c>
      <c r="AA48" s="335">
        <f>(AA41*70)+(AA42*75)+(AA43*25)+(AA44*45)+(AA45*60)+(AA46*150)</f>
        <v>732</v>
      </c>
      <c r="AC48" s="352"/>
      <c r="AD48" s="342"/>
      <c r="AE48" s="344"/>
      <c r="AF48" s="435"/>
      <c r="AG48" s="432"/>
      <c r="AH48" s="432"/>
      <c r="AI48" s="342"/>
      <c r="AJ48" s="342"/>
      <c r="AK48" s="342"/>
      <c r="AL48" s="342"/>
      <c r="AM48" s="342"/>
      <c r="AN48" s="342"/>
    </row>
    <row r="49" spans="1:40" ht="20.100000000000001" customHeight="1">
      <c r="A49" s="50"/>
      <c r="B49" s="224"/>
      <c r="C49" s="191"/>
      <c r="D49" s="221"/>
      <c r="E49" s="221"/>
      <c r="F49" s="257"/>
      <c r="G49" s="191"/>
      <c r="H49" s="221"/>
      <c r="I49" s="221"/>
      <c r="J49" s="257"/>
      <c r="K49" s="191"/>
      <c r="L49" s="221"/>
      <c r="M49" s="221"/>
      <c r="N49" s="257"/>
      <c r="O49" s="191"/>
      <c r="P49" s="221"/>
      <c r="Q49" s="221"/>
      <c r="R49" s="257"/>
      <c r="S49" s="191"/>
      <c r="T49" s="221"/>
      <c r="U49" s="221"/>
      <c r="V49" s="257"/>
      <c r="W49" s="191"/>
      <c r="AC49" s="352"/>
      <c r="AD49" s="342"/>
      <c r="AE49" s="344"/>
      <c r="AF49" s="435"/>
      <c r="AG49" s="432"/>
      <c r="AH49" s="432"/>
      <c r="AI49" s="342"/>
      <c r="AJ49" s="342"/>
      <c r="AK49" s="342"/>
      <c r="AL49" s="342"/>
      <c r="AM49" s="342"/>
      <c r="AN49" s="342"/>
    </row>
    <row r="50" spans="1:40" ht="20.100000000000001" customHeight="1">
      <c r="A50" s="50"/>
      <c r="B50" s="224"/>
      <c r="C50" s="191"/>
      <c r="D50" s="221"/>
      <c r="E50" s="221"/>
      <c r="F50" s="257"/>
      <c r="G50" s="191"/>
      <c r="H50" s="221"/>
      <c r="I50" s="221"/>
      <c r="J50" s="257"/>
      <c r="K50" s="191"/>
      <c r="L50" s="221"/>
      <c r="M50" s="221"/>
      <c r="N50" s="257"/>
      <c r="O50" s="191"/>
      <c r="P50" s="221"/>
      <c r="Q50" s="221"/>
      <c r="R50" s="257"/>
      <c r="S50" s="191"/>
      <c r="T50" s="221"/>
      <c r="U50" s="221"/>
      <c r="V50" s="257"/>
      <c r="W50" s="191"/>
      <c r="AC50" s="352"/>
      <c r="AD50" s="342"/>
      <c r="AE50" s="344"/>
      <c r="AF50" s="435"/>
      <c r="AG50" s="432"/>
      <c r="AH50" s="432"/>
      <c r="AI50" s="342"/>
      <c r="AJ50" s="342"/>
      <c r="AK50" s="342"/>
      <c r="AL50" s="342"/>
      <c r="AM50" s="342"/>
      <c r="AN50" s="342"/>
    </row>
    <row r="51" spans="1:40" ht="20.100000000000001" customHeight="1">
      <c r="A51" s="50"/>
      <c r="B51" s="224"/>
      <c r="M51" s="221"/>
      <c r="N51" s="257"/>
      <c r="O51" s="191"/>
      <c r="P51" s="221"/>
      <c r="Q51" s="221"/>
      <c r="R51" s="257"/>
      <c r="S51" s="191"/>
      <c r="T51" s="221"/>
      <c r="U51" s="221"/>
      <c r="V51" s="257"/>
      <c r="W51" s="191"/>
      <c r="Z51" s="339"/>
      <c r="AC51" s="352"/>
      <c r="AD51" s="342"/>
      <c r="AE51" s="344"/>
      <c r="AF51" s="435"/>
      <c r="AG51" s="432"/>
      <c r="AH51" s="432"/>
      <c r="AI51" s="342"/>
      <c r="AJ51" s="342"/>
      <c r="AK51" s="342"/>
      <c r="AL51" s="342"/>
      <c r="AM51" s="342"/>
      <c r="AN51" s="342"/>
    </row>
    <row r="52" spans="1:40" ht="20.100000000000001" customHeight="1">
      <c r="A52" s="50"/>
      <c r="B52" s="224"/>
      <c r="M52" s="221"/>
      <c r="N52" s="257"/>
      <c r="O52" s="191"/>
      <c r="P52" s="221"/>
      <c r="Q52" s="221"/>
      <c r="R52" s="257"/>
      <c r="S52" s="191"/>
      <c r="T52" s="221"/>
      <c r="U52" s="221"/>
      <c r="V52" s="257"/>
      <c r="W52" s="191"/>
      <c r="AC52" s="352"/>
      <c r="AD52" s="342"/>
      <c r="AE52" s="344"/>
      <c r="AF52" s="435"/>
      <c r="AG52" s="432"/>
      <c r="AH52" s="432"/>
      <c r="AI52" s="342"/>
      <c r="AJ52" s="342"/>
      <c r="AK52" s="342"/>
      <c r="AL52" s="342"/>
      <c r="AM52" s="342"/>
      <c r="AN52" s="342"/>
    </row>
    <row r="53" spans="1:40" ht="20.100000000000001" customHeight="1">
      <c r="A53" s="50"/>
      <c r="B53" s="224"/>
      <c r="M53" s="221"/>
      <c r="N53" s="257"/>
      <c r="O53" s="191"/>
      <c r="P53" s="221"/>
      <c r="Q53" s="221"/>
      <c r="R53" s="257"/>
      <c r="S53" s="191"/>
      <c r="T53" s="221"/>
      <c r="U53" s="221"/>
      <c r="V53" s="257"/>
      <c r="W53" s="191"/>
      <c r="AC53" s="352"/>
      <c r="AD53" s="342"/>
      <c r="AE53" s="344"/>
      <c r="AF53" s="435"/>
      <c r="AG53" s="432"/>
      <c r="AH53" s="432"/>
      <c r="AI53" s="342"/>
      <c r="AJ53" s="342"/>
      <c r="AK53" s="342"/>
      <c r="AL53" s="342"/>
      <c r="AM53" s="342"/>
      <c r="AN53" s="342"/>
    </row>
    <row r="54" spans="1:40" ht="20.100000000000001" customHeight="1">
      <c r="A54" s="50"/>
      <c r="B54" s="224"/>
      <c r="M54" s="221"/>
      <c r="N54" s="257"/>
      <c r="O54" s="191"/>
      <c r="P54" s="221"/>
      <c r="Q54" s="221"/>
      <c r="R54" s="257"/>
      <c r="S54" s="191"/>
      <c r="T54" s="221"/>
      <c r="U54" s="221"/>
      <c r="V54" s="257"/>
      <c r="W54" s="191"/>
      <c r="AC54" s="352"/>
      <c r="AD54" s="342"/>
      <c r="AE54" s="344"/>
      <c r="AF54" s="435"/>
      <c r="AG54" s="432"/>
      <c r="AH54" s="432"/>
      <c r="AI54" s="342"/>
      <c r="AJ54" s="342"/>
      <c r="AK54" s="342"/>
      <c r="AL54" s="342"/>
      <c r="AM54" s="342"/>
      <c r="AN54" s="342"/>
    </row>
    <row r="55" spans="1:40" ht="20.100000000000001" customHeight="1">
      <c r="A55" s="50"/>
      <c r="B55" s="224"/>
      <c r="M55" s="221"/>
      <c r="N55" s="257"/>
      <c r="O55" s="191"/>
      <c r="P55" s="221"/>
      <c r="Q55" s="221"/>
      <c r="R55" s="257"/>
      <c r="S55" s="191"/>
      <c r="T55" s="221"/>
      <c r="U55" s="221"/>
      <c r="V55" s="257"/>
      <c r="W55" s="191"/>
      <c r="AC55" s="352"/>
      <c r="AD55" s="342"/>
      <c r="AE55" s="344"/>
      <c r="AF55" s="435"/>
      <c r="AG55" s="432"/>
      <c r="AH55" s="432"/>
      <c r="AI55" s="342"/>
      <c r="AJ55" s="342"/>
      <c r="AK55" s="342"/>
      <c r="AL55" s="342"/>
      <c r="AM55" s="342"/>
      <c r="AN55" s="342"/>
    </row>
    <row r="56" spans="1:40" ht="20.100000000000001" customHeight="1">
      <c r="A56" s="50"/>
      <c r="B56" s="224"/>
      <c r="M56" s="221"/>
      <c r="N56" s="257"/>
      <c r="O56" s="191"/>
      <c r="P56" s="221"/>
      <c r="Q56" s="221"/>
      <c r="R56" s="257"/>
      <c r="S56" s="191"/>
      <c r="T56" s="221"/>
      <c r="U56" s="221"/>
      <c r="V56" s="257"/>
      <c r="W56" s="191"/>
      <c r="AC56" s="352"/>
      <c r="AD56" s="342"/>
      <c r="AE56" s="344"/>
      <c r="AF56" s="435"/>
      <c r="AG56" s="432"/>
      <c r="AH56" s="432"/>
      <c r="AI56" s="342"/>
      <c r="AJ56" s="342"/>
      <c r="AK56" s="342"/>
      <c r="AL56" s="342"/>
      <c r="AM56" s="342"/>
      <c r="AN56" s="342"/>
    </row>
    <row r="57" spans="1:40" ht="20.100000000000001" customHeight="1">
      <c r="A57" s="1"/>
      <c r="B57" s="224"/>
      <c r="M57" s="221"/>
      <c r="N57" s="257"/>
      <c r="O57" s="191"/>
      <c r="P57" s="221"/>
      <c r="Q57" s="221"/>
      <c r="R57" s="257"/>
      <c r="S57" s="191"/>
      <c r="T57" s="221"/>
      <c r="U57" s="221"/>
      <c r="V57" s="257"/>
      <c r="W57" s="191"/>
      <c r="AC57" s="352"/>
      <c r="AD57" s="342"/>
      <c r="AE57" s="344"/>
      <c r="AF57" s="435"/>
      <c r="AG57" s="432"/>
      <c r="AH57" s="432"/>
      <c r="AI57" s="342"/>
      <c r="AJ57" s="342"/>
      <c r="AK57" s="342"/>
      <c r="AL57" s="342"/>
      <c r="AM57" s="342"/>
      <c r="AN57" s="342"/>
    </row>
    <row r="58" spans="1:40" ht="20.100000000000001" customHeight="1">
      <c r="A58" s="50"/>
      <c r="B58" s="224"/>
      <c r="M58" s="221"/>
      <c r="N58" s="257"/>
      <c r="O58" s="191"/>
      <c r="P58" s="221"/>
      <c r="Q58" s="221"/>
      <c r="R58" s="257"/>
      <c r="S58" s="191"/>
      <c r="T58" s="221"/>
      <c r="U58" s="221"/>
      <c r="V58" s="257"/>
      <c r="W58" s="191"/>
      <c r="AC58" s="352"/>
      <c r="AD58" s="342"/>
      <c r="AE58" s="344"/>
      <c r="AF58" s="435"/>
      <c r="AG58" s="432"/>
      <c r="AH58" s="432"/>
      <c r="AI58" s="342"/>
      <c r="AJ58" s="342"/>
      <c r="AK58" s="342"/>
      <c r="AL58" s="342"/>
      <c r="AM58" s="342"/>
      <c r="AN58" s="342"/>
    </row>
    <row r="59" spans="1:40" ht="20.100000000000001" customHeight="1">
      <c r="A59" s="50"/>
      <c r="B59" s="224"/>
      <c r="M59" s="221"/>
      <c r="N59" s="257"/>
      <c r="O59" s="191"/>
      <c r="P59" s="221"/>
      <c r="Q59" s="221"/>
      <c r="R59" s="257"/>
      <c r="S59" s="191"/>
      <c r="T59" s="221"/>
      <c r="U59" s="221"/>
      <c r="V59" s="257"/>
      <c r="W59" s="191"/>
      <c r="AC59" s="352"/>
      <c r="AD59" s="342"/>
      <c r="AE59" s="344"/>
      <c r="AF59" s="435"/>
      <c r="AG59" s="432"/>
      <c r="AH59" s="432"/>
      <c r="AI59" s="342"/>
      <c r="AJ59" s="342"/>
      <c r="AK59" s="342"/>
      <c r="AL59" s="342"/>
      <c r="AM59" s="342"/>
      <c r="AN59" s="342"/>
    </row>
    <row r="60" spans="1:40" ht="20.100000000000001" customHeight="1">
      <c r="A60" s="50"/>
      <c r="B60" s="224"/>
      <c r="M60" s="221"/>
      <c r="N60" s="257"/>
      <c r="O60" s="191"/>
      <c r="P60" s="221"/>
      <c r="Q60" s="221"/>
      <c r="R60" s="257"/>
      <c r="S60" s="191"/>
      <c r="T60" s="221"/>
      <c r="U60" s="221"/>
      <c r="V60" s="257"/>
      <c r="W60" s="191"/>
      <c r="AC60" s="352"/>
      <c r="AD60" s="342"/>
      <c r="AE60" s="344"/>
      <c r="AF60" s="435"/>
      <c r="AG60" s="432"/>
      <c r="AH60" s="432"/>
      <c r="AI60" s="342"/>
      <c r="AJ60" s="342"/>
      <c r="AK60" s="342"/>
      <c r="AL60" s="342"/>
      <c r="AM60" s="342"/>
      <c r="AN60" s="342"/>
    </row>
    <row r="61" spans="1:40" ht="20.100000000000001" customHeight="1">
      <c r="A61" s="50"/>
      <c r="B61" s="224"/>
      <c r="C61" s="191"/>
      <c r="D61" s="221"/>
      <c r="E61" s="221"/>
      <c r="F61" s="257"/>
      <c r="G61" s="191"/>
      <c r="H61" s="221"/>
      <c r="I61" s="221"/>
      <c r="J61" s="257"/>
      <c r="K61" s="191"/>
      <c r="L61" s="221"/>
      <c r="M61" s="221"/>
      <c r="N61" s="257"/>
      <c r="O61" s="191"/>
      <c r="P61" s="221"/>
      <c r="Q61" s="221"/>
      <c r="R61" s="257"/>
      <c r="S61" s="191"/>
      <c r="T61" s="221"/>
      <c r="U61" s="221"/>
      <c r="V61" s="257"/>
      <c r="W61" s="191"/>
      <c r="AC61" s="352"/>
      <c r="AD61" s="342"/>
      <c r="AE61" s="344"/>
      <c r="AF61" s="435"/>
      <c r="AG61" s="432"/>
      <c r="AH61" s="432"/>
      <c r="AI61" s="342"/>
      <c r="AJ61" s="342"/>
      <c r="AK61" s="342"/>
      <c r="AL61" s="342"/>
      <c r="AM61" s="342"/>
      <c r="AN61" s="342"/>
    </row>
    <row r="62" spans="1:40" ht="20.100000000000001" customHeight="1">
      <c r="A62" s="50"/>
      <c r="B62" s="224"/>
      <c r="C62" s="191"/>
      <c r="D62" s="221"/>
      <c r="E62" s="221"/>
      <c r="F62" s="257"/>
      <c r="G62" s="191"/>
      <c r="H62" s="221"/>
      <c r="I62" s="221"/>
      <c r="J62" s="257"/>
      <c r="K62" s="191"/>
      <c r="L62" s="221"/>
      <c r="M62" s="221"/>
      <c r="N62" s="257"/>
      <c r="O62" s="191"/>
      <c r="P62" s="221"/>
      <c r="Q62" s="221"/>
      <c r="R62" s="257"/>
      <c r="S62" s="191"/>
      <c r="T62" s="221"/>
      <c r="U62" s="221"/>
      <c r="V62" s="257"/>
      <c r="W62" s="191"/>
      <c r="AC62" s="352"/>
      <c r="AD62" s="342"/>
      <c r="AE62" s="344"/>
      <c r="AF62" s="435"/>
      <c r="AG62" s="432"/>
      <c r="AH62" s="432"/>
      <c r="AI62" s="342"/>
      <c r="AJ62" s="342"/>
      <c r="AK62" s="342"/>
      <c r="AL62" s="342"/>
      <c r="AM62" s="342"/>
      <c r="AN62" s="342"/>
    </row>
    <row r="63" spans="1:40" ht="20.100000000000001" customHeight="1">
      <c r="AC63" s="352"/>
      <c r="AD63" s="342"/>
      <c r="AE63" s="344"/>
      <c r="AF63" s="435"/>
      <c r="AG63" s="432"/>
      <c r="AH63" s="432"/>
      <c r="AI63" s="342"/>
      <c r="AJ63" s="342"/>
      <c r="AK63" s="342"/>
      <c r="AL63" s="342"/>
      <c r="AM63" s="342"/>
      <c r="AN63" s="342"/>
    </row>
    <row r="64" spans="1:40" ht="20.100000000000001" customHeight="1">
      <c r="AC64" s="352"/>
      <c r="AD64" s="342"/>
      <c r="AE64" s="344"/>
      <c r="AF64" s="435"/>
      <c r="AG64" s="432"/>
      <c r="AH64" s="432"/>
      <c r="AI64" s="342"/>
      <c r="AJ64" s="342"/>
      <c r="AK64" s="342"/>
      <c r="AL64" s="342"/>
      <c r="AM64" s="342"/>
      <c r="AN64" s="342"/>
    </row>
    <row r="65" spans="29:40" ht="20.100000000000001" customHeight="1">
      <c r="AC65" s="352"/>
      <c r="AD65" s="342"/>
      <c r="AE65" s="344"/>
      <c r="AF65" s="435"/>
      <c r="AG65" s="432"/>
      <c r="AH65" s="432"/>
      <c r="AI65" s="342"/>
      <c r="AJ65" s="342"/>
      <c r="AK65" s="342"/>
      <c r="AL65" s="342"/>
      <c r="AM65" s="342"/>
      <c r="AN65" s="342"/>
    </row>
    <row r="66" spans="29:40" ht="20.100000000000001" customHeight="1"/>
    <row r="67" spans="29:40" ht="20.100000000000001" customHeight="1"/>
    <row r="68" spans="29:40" ht="20.100000000000001" customHeight="1"/>
    <row r="69" spans="29:40" ht="20.100000000000001" customHeight="1"/>
    <row r="70" spans="29:40" ht="20.100000000000001" customHeight="1"/>
    <row r="71" spans="29:40" ht="20.100000000000001" customHeight="1"/>
    <row r="72" spans="29:40" ht="20.100000000000001" customHeight="1"/>
    <row r="73" spans="29:40" ht="20.100000000000001" customHeight="1"/>
    <row r="74" spans="29:40" ht="20.100000000000001" customHeight="1"/>
    <row r="75" spans="29:40" ht="20.100000000000001" customHeight="1"/>
    <row r="76" spans="29:40" ht="20.100000000000001" customHeight="1"/>
    <row r="77" spans="29:40" ht="20.100000000000001" customHeight="1"/>
    <row r="78" spans="29:40" ht="20.100000000000001" customHeight="1"/>
    <row r="79" spans="29:40" ht="20.100000000000001" customHeight="1"/>
    <row r="80" spans="29:4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</sheetData>
  <mergeCells count="47">
    <mergeCell ref="A6:A14"/>
    <mergeCell ref="B6:B14"/>
    <mergeCell ref="A15:A22"/>
    <mergeCell ref="B15:B22"/>
    <mergeCell ref="S6:V6"/>
    <mergeCell ref="C6:F6"/>
    <mergeCell ref="S15:V15"/>
    <mergeCell ref="G6:J6"/>
    <mergeCell ref="K6:N6"/>
    <mergeCell ref="O6:R6"/>
    <mergeCell ref="C15:F15"/>
    <mergeCell ref="G15:J15"/>
    <mergeCell ref="K15:N15"/>
    <mergeCell ref="O15:R15"/>
    <mergeCell ref="B41:B48"/>
    <mergeCell ref="A33:A40"/>
    <mergeCell ref="B33:B40"/>
    <mergeCell ref="A23:A32"/>
    <mergeCell ref="B23:B32"/>
    <mergeCell ref="A41:A48"/>
    <mergeCell ref="O33:R33"/>
    <mergeCell ref="S33:V33"/>
    <mergeCell ref="S41:V41"/>
    <mergeCell ref="C41:F41"/>
    <mergeCell ref="G41:J41"/>
    <mergeCell ref="K41:N41"/>
    <mergeCell ref="O41:R41"/>
    <mergeCell ref="C33:F33"/>
    <mergeCell ref="G33:J33"/>
    <mergeCell ref="K33:N33"/>
    <mergeCell ref="AD19:AD20"/>
    <mergeCell ref="AE19:AE20"/>
    <mergeCell ref="C23:F23"/>
    <mergeCell ref="G23:J23"/>
    <mergeCell ref="K23:N23"/>
    <mergeCell ref="O23:R23"/>
    <mergeCell ref="S23:V23"/>
    <mergeCell ref="X23:X24"/>
    <mergeCell ref="Y23:Y24"/>
    <mergeCell ref="A1:AA2"/>
    <mergeCell ref="Z5:AA5"/>
    <mergeCell ref="S5:V5"/>
    <mergeCell ref="W5:Y5"/>
    <mergeCell ref="C5:F5"/>
    <mergeCell ref="G5:J5"/>
    <mergeCell ref="K5:N5"/>
    <mergeCell ref="O5:R5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9" scale="6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2"/>
  <sheetViews>
    <sheetView view="pageBreakPreview" zoomScale="60" zoomScaleNormal="100" workbookViewId="0">
      <selection activeCell="O23" sqref="O23:R23"/>
    </sheetView>
  </sheetViews>
  <sheetFormatPr defaultColWidth="9" defaultRowHeight="18.75"/>
  <cols>
    <col min="1" max="1" width="4.625" style="51" customWidth="1"/>
    <col min="2" max="2" width="4.625" style="225" customWidth="1"/>
    <col min="3" max="3" width="9.625" style="192" customWidth="1"/>
    <col min="4" max="4" width="6.625" style="222" customWidth="1"/>
    <col min="5" max="5" width="3.125" style="222" customWidth="1"/>
    <col min="6" max="6" width="6.125" style="258" customWidth="1"/>
    <col min="7" max="7" width="9.625" style="192" customWidth="1"/>
    <col min="8" max="8" width="6.625" style="222" customWidth="1"/>
    <col min="9" max="9" width="3.125" style="222" customWidth="1"/>
    <col min="10" max="10" width="8.5" style="258" customWidth="1"/>
    <col min="11" max="11" width="5.625" style="192" customWidth="1"/>
    <col min="12" max="12" width="6.625" style="222" customWidth="1"/>
    <col min="13" max="13" width="3.125" style="222" customWidth="1"/>
    <col min="14" max="14" width="4.625" style="258" customWidth="1"/>
    <col min="15" max="15" width="9.625" style="192" customWidth="1"/>
    <col min="16" max="16" width="6.625" style="222" customWidth="1"/>
    <col min="17" max="17" width="3.125" style="222" customWidth="1"/>
    <col min="18" max="18" width="4.625" style="258" customWidth="1"/>
    <col min="19" max="19" width="8.625" style="194" customWidth="1"/>
    <col min="20" max="20" width="6.625" style="222" customWidth="1"/>
    <col min="21" max="21" width="3.125" style="222" customWidth="1"/>
    <col min="22" max="22" width="4.625" style="258" customWidth="1"/>
    <col min="23" max="23" width="8.625" style="196" customWidth="1"/>
    <col min="24" max="24" width="6.625" style="201" customWidth="1"/>
    <col min="25" max="26" width="4.625" style="201" customWidth="1"/>
    <col min="27" max="27" width="4.625" style="334" customWidth="1"/>
    <col min="28" max="28" width="9" style="342"/>
    <col min="29" max="29" width="15" style="352" customWidth="1"/>
    <col min="30" max="30" width="18.25" style="342" customWidth="1"/>
    <col min="31" max="31" width="16.125" style="344" customWidth="1"/>
    <col min="32" max="32" width="24.75" style="213" customWidth="1"/>
    <col min="33" max="34" width="9" style="214"/>
    <col min="35" max="16384" width="9" style="342"/>
  </cols>
  <sheetData>
    <row r="1" spans="1:36" s="52" customFormat="1" ht="32.25" customHeight="1">
      <c r="A1" s="2528" t="str">
        <f>五!A1</f>
        <v>【六家高中109年10月菜單明細】</v>
      </c>
      <c r="B1" s="2528"/>
      <c r="C1" s="2528"/>
      <c r="D1" s="2528"/>
      <c r="E1" s="2528"/>
      <c r="F1" s="2528"/>
      <c r="G1" s="2528"/>
      <c r="H1" s="2528"/>
      <c r="I1" s="2528"/>
      <c r="J1" s="2528"/>
      <c r="K1" s="2528"/>
      <c r="L1" s="2528"/>
      <c r="M1" s="2528"/>
      <c r="N1" s="2528"/>
      <c r="O1" s="2528"/>
      <c r="P1" s="2528"/>
      <c r="Q1" s="2528"/>
      <c r="R1" s="2528"/>
      <c r="S1" s="2528"/>
      <c r="T1" s="2528"/>
      <c r="U1" s="2528"/>
      <c r="V1" s="2528"/>
      <c r="W1" s="2528"/>
      <c r="X1" s="2528"/>
      <c r="Y1" s="2528"/>
      <c r="Z1" s="2528"/>
      <c r="AA1" s="2528"/>
      <c r="AC1" s="242"/>
      <c r="AE1" s="211"/>
      <c r="AF1" s="213"/>
      <c r="AG1" s="214"/>
      <c r="AH1" s="214"/>
    </row>
    <row r="2" spans="1:36" ht="26.1" customHeight="1">
      <c r="A2" s="2528"/>
      <c r="B2" s="2528"/>
      <c r="C2" s="2528"/>
      <c r="D2" s="2528"/>
      <c r="E2" s="2528"/>
      <c r="F2" s="2528"/>
      <c r="G2" s="2528"/>
      <c r="H2" s="2528"/>
      <c r="I2" s="2528"/>
      <c r="J2" s="2528"/>
      <c r="K2" s="2528"/>
      <c r="L2" s="2528"/>
      <c r="M2" s="2528"/>
      <c r="N2" s="2528"/>
      <c r="O2" s="2528"/>
      <c r="P2" s="2528"/>
      <c r="Q2" s="2528"/>
      <c r="R2" s="2528"/>
      <c r="S2" s="2528"/>
      <c r="T2" s="2528"/>
      <c r="U2" s="2528"/>
      <c r="V2" s="2528"/>
      <c r="W2" s="2528"/>
      <c r="X2" s="2528"/>
      <c r="Y2" s="2528"/>
      <c r="Z2" s="2528"/>
      <c r="AA2" s="2528"/>
      <c r="AF2" s="346"/>
      <c r="AG2" s="347"/>
      <c r="AH2" s="348"/>
    </row>
    <row r="3" spans="1:36" ht="26.1" customHeight="1">
      <c r="A3" s="449"/>
      <c r="B3" s="449"/>
      <c r="C3" s="1536" t="s">
        <v>249</v>
      </c>
      <c r="D3" s="1230">
        <f>一!D3</f>
        <v>1197</v>
      </c>
      <c r="E3" s="1536" t="s">
        <v>250</v>
      </c>
      <c r="F3" s="1536">
        <v>10</v>
      </c>
      <c r="G3" s="1536" t="s">
        <v>251</v>
      </c>
      <c r="H3" s="1231">
        <f>一!H3</f>
        <v>837</v>
      </c>
      <c r="I3" s="1536" t="s">
        <v>250</v>
      </c>
      <c r="J3" s="1536">
        <v>10</v>
      </c>
      <c r="K3" s="1536" t="s">
        <v>252</v>
      </c>
      <c r="L3" s="1230">
        <f>一!L3</f>
        <v>1236</v>
      </c>
      <c r="M3" s="1536" t="s">
        <v>250</v>
      </c>
      <c r="N3" s="1536">
        <v>15</v>
      </c>
      <c r="O3" s="1536"/>
      <c r="P3" s="1536"/>
      <c r="Q3" s="1536"/>
      <c r="R3" s="1536"/>
      <c r="S3" s="1536"/>
      <c r="T3" s="515"/>
      <c r="U3" s="515"/>
      <c r="V3" s="965" t="s">
        <v>253</v>
      </c>
      <c r="W3" s="965">
        <v>12</v>
      </c>
      <c r="X3" s="965" t="s">
        <v>254</v>
      </c>
      <c r="Y3" s="965">
        <v>4</v>
      </c>
      <c r="Z3" s="965" t="s">
        <v>255</v>
      </c>
      <c r="AA3" s="965">
        <v>13</v>
      </c>
      <c r="AF3" s="425"/>
      <c r="AG3" s="426"/>
      <c r="AH3" s="427"/>
    </row>
    <row r="4" spans="1:36" s="207" customFormat="1" ht="26.1" customHeight="1" thickBot="1">
      <c r="A4" s="206"/>
      <c r="B4" s="345"/>
      <c r="C4" s="1537" t="s">
        <v>256</v>
      </c>
      <c r="D4" s="1229">
        <f>一!D4</f>
        <v>20</v>
      </c>
      <c r="E4" s="1535"/>
      <c r="F4" s="1538">
        <v>2</v>
      </c>
      <c r="G4" s="1537"/>
      <c r="H4" s="1229">
        <f>一!H4</f>
        <v>21</v>
      </c>
      <c r="I4" s="1535"/>
      <c r="J4" s="1538">
        <v>2</v>
      </c>
      <c r="K4" s="1537"/>
      <c r="L4" s="1229">
        <f>一!L4</f>
        <v>35</v>
      </c>
      <c r="M4" s="1535"/>
      <c r="N4" s="1538">
        <v>2</v>
      </c>
      <c r="O4" s="1964" t="s">
        <v>257</v>
      </c>
      <c r="P4" s="1229">
        <f>一!P4</f>
        <v>757</v>
      </c>
      <c r="Q4" s="1965" t="s">
        <v>258</v>
      </c>
      <c r="R4" s="1963"/>
      <c r="S4" s="1232">
        <f>一!S4</f>
        <v>17</v>
      </c>
      <c r="T4" s="516"/>
      <c r="U4" s="516"/>
      <c r="V4" s="968" t="s">
        <v>259</v>
      </c>
      <c r="W4" s="966">
        <f>D3+H3+L3</f>
        <v>3270</v>
      </c>
      <c r="X4" s="965" t="s">
        <v>256</v>
      </c>
      <c r="Y4" s="969">
        <f>D4+H4+L4</f>
        <v>76</v>
      </c>
      <c r="Z4" s="967"/>
      <c r="AA4" s="964"/>
      <c r="AC4" s="352"/>
      <c r="AE4" s="447"/>
      <c r="AF4" s="428"/>
      <c r="AG4" s="219"/>
      <c r="AH4" s="220"/>
    </row>
    <row r="5" spans="1:36" ht="27" customHeight="1" thickBot="1">
      <c r="A5" s="296" t="s">
        <v>190</v>
      </c>
      <c r="B5" s="295" t="s">
        <v>191</v>
      </c>
      <c r="C5" s="2529" t="s">
        <v>2</v>
      </c>
      <c r="D5" s="2529"/>
      <c r="E5" s="2529"/>
      <c r="F5" s="2529"/>
      <c r="G5" s="2529" t="s">
        <v>112</v>
      </c>
      <c r="H5" s="2529"/>
      <c r="I5" s="2529"/>
      <c r="J5" s="2529"/>
      <c r="K5" s="2529" t="s">
        <v>113</v>
      </c>
      <c r="L5" s="2529"/>
      <c r="M5" s="2529"/>
      <c r="N5" s="2529"/>
      <c r="O5" s="2529" t="s">
        <v>114</v>
      </c>
      <c r="P5" s="2529"/>
      <c r="Q5" s="2529"/>
      <c r="R5" s="2529"/>
      <c r="S5" s="2529" t="s">
        <v>116</v>
      </c>
      <c r="T5" s="2529"/>
      <c r="U5" s="2529"/>
      <c r="V5" s="2529"/>
      <c r="W5" s="2529" t="s">
        <v>8</v>
      </c>
      <c r="X5" s="2529"/>
      <c r="Y5" s="2529"/>
      <c r="Z5" s="2530" t="s">
        <v>225</v>
      </c>
      <c r="AA5" s="2531"/>
      <c r="AD5" s="207"/>
      <c r="AE5" s="447"/>
      <c r="AF5" s="428"/>
      <c r="AG5" s="219"/>
      <c r="AH5" s="220"/>
      <c r="AI5" s="207"/>
      <c r="AJ5" s="207"/>
    </row>
    <row r="6" spans="1:36" ht="27" customHeight="1" thickBot="1">
      <c r="A6" s="2512">
        <f>五!A6</f>
        <v>44130</v>
      </c>
      <c r="B6" s="2516" t="str">
        <f>五!B6</f>
        <v>糙米飯</v>
      </c>
      <c r="C6" s="2509" t="s">
        <v>892</v>
      </c>
      <c r="D6" s="2509"/>
      <c r="E6" s="2509"/>
      <c r="F6" s="2509"/>
      <c r="G6" s="2539" t="s">
        <v>954</v>
      </c>
      <c r="H6" s="2540"/>
      <c r="I6" s="2540"/>
      <c r="J6" s="2541"/>
      <c r="K6" s="2509" t="s">
        <v>281</v>
      </c>
      <c r="L6" s="2509"/>
      <c r="M6" s="2509"/>
      <c r="N6" s="2509"/>
      <c r="O6" s="2524" t="s">
        <v>894</v>
      </c>
      <c r="P6" s="2525"/>
      <c r="Q6" s="2525"/>
      <c r="R6" s="2525"/>
      <c r="S6" s="2509" t="s">
        <v>896</v>
      </c>
      <c r="T6" s="2509"/>
      <c r="U6" s="2509"/>
      <c r="V6" s="2509"/>
      <c r="W6" s="195" t="s">
        <v>124</v>
      </c>
      <c r="X6" s="202">
        <f>H3+H4+J3</f>
        <v>868</v>
      </c>
      <c r="Y6" s="448" t="s">
        <v>123</v>
      </c>
      <c r="Z6" s="381" t="s">
        <v>211</v>
      </c>
      <c r="AA6" s="332">
        <v>6</v>
      </c>
      <c r="AC6" s="210"/>
      <c r="AD6" s="207"/>
      <c r="AE6" s="447"/>
      <c r="AF6" s="428"/>
      <c r="AG6" s="219"/>
      <c r="AH6" s="220"/>
      <c r="AI6" s="207"/>
      <c r="AJ6" s="207"/>
    </row>
    <row r="7" spans="1:36" ht="27" customHeight="1">
      <c r="A7" s="2513"/>
      <c r="B7" s="2516"/>
      <c r="C7" s="2257" t="s">
        <v>454</v>
      </c>
      <c r="D7" s="1377">
        <v>10</v>
      </c>
      <c r="E7" s="1868" t="s">
        <v>817</v>
      </c>
      <c r="F7" s="1379">
        <f>D7*600/Y$4</f>
        <v>78.94736842105263</v>
      </c>
      <c r="G7" s="850" t="s">
        <v>424</v>
      </c>
      <c r="H7" s="2290">
        <v>8</v>
      </c>
      <c r="I7" s="2288" t="s">
        <v>461</v>
      </c>
      <c r="J7" s="1380">
        <f>H7*600/Y$4</f>
        <v>63.157894736842103</v>
      </c>
      <c r="K7" s="1374" t="s">
        <v>462</v>
      </c>
      <c r="L7" s="1375">
        <v>8</v>
      </c>
      <c r="M7" s="1378" t="s">
        <v>111</v>
      </c>
      <c r="N7" s="1379">
        <f>L7*600/Y$4</f>
        <v>63.157894736842103</v>
      </c>
      <c r="O7" s="2263" t="s">
        <v>895</v>
      </c>
      <c r="P7" s="1375">
        <f>S$4</f>
        <v>17</v>
      </c>
      <c r="Q7" s="1378" t="s">
        <v>111</v>
      </c>
      <c r="R7" s="1380">
        <f>P7*600/S$4</f>
        <v>600</v>
      </c>
      <c r="S7" s="2257" t="s">
        <v>897</v>
      </c>
      <c r="T7" s="953">
        <v>6</v>
      </c>
      <c r="U7" s="2279" t="s">
        <v>111</v>
      </c>
      <c r="V7" s="1861">
        <f>T7*600/Y$4</f>
        <v>47.368421052631582</v>
      </c>
      <c r="W7" s="235" t="s">
        <v>131</v>
      </c>
      <c r="X7" s="236">
        <v>1</v>
      </c>
      <c r="Y7" s="237" t="s">
        <v>132</v>
      </c>
      <c r="Z7" s="383" t="s">
        <v>212</v>
      </c>
      <c r="AA7" s="333">
        <v>2.1</v>
      </c>
      <c r="AC7" s="210"/>
      <c r="AD7" s="207"/>
      <c r="AE7" s="429"/>
      <c r="AF7" s="428"/>
      <c r="AG7" s="219"/>
      <c r="AH7" s="220"/>
      <c r="AI7" s="207"/>
      <c r="AJ7" s="207"/>
    </row>
    <row r="8" spans="1:36" ht="27" customHeight="1">
      <c r="A8" s="2513"/>
      <c r="B8" s="2516"/>
      <c r="C8" s="2257" t="s">
        <v>893</v>
      </c>
      <c r="D8" s="1377">
        <v>1</v>
      </c>
      <c r="E8" s="1383" t="s">
        <v>111</v>
      </c>
      <c r="F8" s="1373">
        <f>D8*600/Y$4</f>
        <v>7.8947368421052628</v>
      </c>
      <c r="G8" s="2257" t="s">
        <v>429</v>
      </c>
      <c r="H8" s="953">
        <v>0.1</v>
      </c>
      <c r="I8" s="1383" t="s">
        <v>306</v>
      </c>
      <c r="J8" s="1381">
        <f>H8*600/Y$4</f>
        <v>0.78947368421052633</v>
      </c>
      <c r="K8" s="1372" t="s">
        <v>241</v>
      </c>
      <c r="L8" s="953">
        <v>0.1</v>
      </c>
      <c r="M8" s="1383" t="s">
        <v>111</v>
      </c>
      <c r="N8" s="1373">
        <f>L8*600/Y$4</f>
        <v>0.78947368421052633</v>
      </c>
      <c r="O8" s="1857"/>
      <c r="P8" s="1103"/>
      <c r="Q8" s="1383" t="s">
        <v>111</v>
      </c>
      <c r="R8" s="1381">
        <f>P8*600/S$4</f>
        <v>0</v>
      </c>
      <c r="S8" s="2257"/>
      <c r="T8" s="953"/>
      <c r="U8" s="1106" t="s">
        <v>111</v>
      </c>
      <c r="V8" s="255">
        <f>T8*600/Y$4</f>
        <v>0</v>
      </c>
      <c r="W8" s="235" t="s">
        <v>136</v>
      </c>
      <c r="X8" s="236">
        <v>1</v>
      </c>
      <c r="Y8" s="237" t="s">
        <v>132</v>
      </c>
      <c r="Z8" s="383" t="s">
        <v>213</v>
      </c>
      <c r="AA8" s="333">
        <v>2</v>
      </c>
      <c r="AC8" s="210"/>
      <c r="AD8" s="207"/>
      <c r="AE8" s="447"/>
      <c r="AF8" s="428"/>
      <c r="AG8" s="219"/>
      <c r="AH8" s="220"/>
      <c r="AI8" s="207"/>
      <c r="AJ8" s="207"/>
    </row>
    <row r="9" spans="1:36" ht="27" customHeight="1">
      <c r="A9" s="2513"/>
      <c r="B9" s="2516"/>
      <c r="C9" s="1857"/>
      <c r="D9" s="953"/>
      <c r="E9" s="1383" t="s">
        <v>111</v>
      </c>
      <c r="F9" s="1373">
        <f>D9*600/Y$4</f>
        <v>0</v>
      </c>
      <c r="G9" s="2283"/>
      <c r="H9" s="2287"/>
      <c r="I9" s="2284"/>
      <c r="J9" s="1381">
        <f>H9*600/Y$4</f>
        <v>0</v>
      </c>
      <c r="K9" s="1372" t="s">
        <v>174</v>
      </c>
      <c r="L9" s="1377"/>
      <c r="M9" s="1383"/>
      <c r="N9" s="1373"/>
      <c r="O9" s="1081"/>
      <c r="P9" s="1080"/>
      <c r="Q9" s="1080"/>
      <c r="R9" s="1381"/>
      <c r="S9" s="1857"/>
      <c r="T9" s="424"/>
      <c r="U9" s="1859" t="s">
        <v>111</v>
      </c>
      <c r="V9" s="255">
        <f>T9*600/Y$4</f>
        <v>0</v>
      </c>
      <c r="W9" s="235" t="s">
        <v>137</v>
      </c>
      <c r="X9" s="236">
        <v>1</v>
      </c>
      <c r="Y9" s="237" t="s">
        <v>132</v>
      </c>
      <c r="Z9" s="383" t="s">
        <v>215</v>
      </c>
      <c r="AA9" s="333">
        <v>2.2000000000000002</v>
      </c>
      <c r="AD9" s="207"/>
      <c r="AE9" s="447"/>
      <c r="AF9" s="428"/>
      <c r="AG9" s="219"/>
      <c r="AH9" s="220"/>
      <c r="AI9" s="207"/>
      <c r="AJ9" s="207"/>
    </row>
    <row r="10" spans="1:36" ht="27" customHeight="1">
      <c r="A10" s="2513"/>
      <c r="B10" s="2516"/>
      <c r="C10" s="1372"/>
      <c r="D10" s="1377"/>
      <c r="E10" s="1376" t="s">
        <v>111</v>
      </c>
      <c r="F10" s="1373">
        <f>D10*600/Y$4</f>
        <v>0</v>
      </c>
      <c r="G10" s="2283" t="s">
        <v>952</v>
      </c>
      <c r="H10" s="2287">
        <v>2</v>
      </c>
      <c r="I10" s="2284" t="s">
        <v>953</v>
      </c>
      <c r="J10" s="1381"/>
      <c r="K10" s="1372" t="s">
        <v>174</v>
      </c>
      <c r="L10" s="1377"/>
      <c r="M10" s="1383"/>
      <c r="N10" s="1373"/>
      <c r="O10" s="1372"/>
      <c r="P10" s="1103"/>
      <c r="Q10" s="1383" t="s">
        <v>111</v>
      </c>
      <c r="R10" s="1381">
        <f t="shared" ref="R10" si="0">P10*600/P$4</f>
        <v>0</v>
      </c>
      <c r="S10" s="1372"/>
      <c r="W10" s="235" t="s">
        <v>170</v>
      </c>
      <c r="X10" s="236">
        <v>2</v>
      </c>
      <c r="Y10" s="237" t="s">
        <v>132</v>
      </c>
      <c r="Z10" s="383" t="s">
        <v>107</v>
      </c>
      <c r="AA10" s="333">
        <v>0</v>
      </c>
      <c r="AC10" s="210"/>
      <c r="AD10" s="207"/>
      <c r="AE10" s="447"/>
      <c r="AF10" s="428"/>
      <c r="AG10" s="219"/>
      <c r="AH10" s="220"/>
      <c r="AI10" s="207"/>
      <c r="AJ10" s="207"/>
    </row>
    <row r="11" spans="1:36" ht="27" customHeight="1">
      <c r="A11" s="2513"/>
      <c r="B11" s="2516"/>
      <c r="C11" s="1081"/>
      <c r="D11" s="1080"/>
      <c r="E11" s="1080"/>
      <c r="F11" s="1381"/>
      <c r="G11" s="1276"/>
      <c r="H11" s="1080"/>
      <c r="I11" s="1080"/>
      <c r="J11" s="1381"/>
      <c r="K11" s="1372" t="s">
        <v>174</v>
      </c>
      <c r="L11" s="1377"/>
      <c r="M11" s="1383"/>
      <c r="N11" s="1373"/>
      <c r="O11" s="1372"/>
      <c r="P11" s="1377"/>
      <c r="Q11" s="1383" t="s">
        <v>111</v>
      </c>
      <c r="R11" s="1381"/>
      <c r="S11" s="1372"/>
      <c r="T11" s="382"/>
      <c r="U11" s="350" t="s">
        <v>111</v>
      </c>
      <c r="V11" s="255">
        <f t="shared" ref="V11:V20" si="1">T11*600/W$4</f>
        <v>0</v>
      </c>
      <c r="W11" s="383" t="s">
        <v>135</v>
      </c>
      <c r="X11" s="199">
        <v>5</v>
      </c>
      <c r="Y11" s="203" t="s">
        <v>132</v>
      </c>
      <c r="Z11" s="383" t="s">
        <v>219</v>
      </c>
      <c r="AA11" s="333">
        <v>0</v>
      </c>
      <c r="AD11" s="207"/>
      <c r="AE11" s="447"/>
      <c r="AF11" s="428"/>
      <c r="AG11" s="219"/>
      <c r="AH11" s="220"/>
      <c r="AI11" s="207"/>
      <c r="AJ11" s="207"/>
    </row>
    <row r="12" spans="1:36" ht="27" customHeight="1">
      <c r="A12" s="2513"/>
      <c r="B12" s="2516"/>
      <c r="C12" s="383" t="s">
        <v>174</v>
      </c>
      <c r="D12" s="382"/>
      <c r="E12" s="350"/>
      <c r="F12" s="255"/>
      <c r="G12" s="383" t="s">
        <v>174</v>
      </c>
      <c r="H12" s="382"/>
      <c r="I12" s="350"/>
      <c r="J12" s="353"/>
      <c r="K12" s="383" t="s">
        <v>174</v>
      </c>
      <c r="L12" s="382"/>
      <c r="M12" s="350"/>
      <c r="N12" s="255"/>
      <c r="O12" s="383" t="s">
        <v>174</v>
      </c>
      <c r="P12" s="376"/>
      <c r="Q12" s="350"/>
      <c r="R12" s="353"/>
      <c r="S12" s="383" t="s">
        <v>174</v>
      </c>
      <c r="T12" s="382"/>
      <c r="U12" s="350"/>
      <c r="V12" s="255"/>
      <c r="W12" s="226"/>
      <c r="X12" s="199"/>
      <c r="Y12" s="203"/>
      <c r="Z12" s="326"/>
      <c r="AA12" s="333"/>
      <c r="AD12" s="207"/>
      <c r="AE12" s="429"/>
      <c r="AF12" s="428"/>
      <c r="AG12" s="219"/>
      <c r="AH12" s="220"/>
      <c r="AI12" s="207"/>
      <c r="AJ12" s="207"/>
    </row>
    <row r="13" spans="1:36" ht="27" customHeight="1">
      <c r="A13" s="2513"/>
      <c r="B13" s="2516"/>
      <c r="C13" s="383" t="s">
        <v>174</v>
      </c>
      <c r="D13" s="382"/>
      <c r="E13" s="350"/>
      <c r="F13" s="255"/>
      <c r="G13" s="383" t="s">
        <v>174</v>
      </c>
      <c r="H13" s="382"/>
      <c r="I13" s="350"/>
      <c r="J13" s="353"/>
      <c r="K13" s="383" t="s">
        <v>174</v>
      </c>
      <c r="L13" s="382"/>
      <c r="M13" s="350"/>
      <c r="N13" s="255"/>
      <c r="O13" s="383" t="s">
        <v>174</v>
      </c>
      <c r="P13" s="376"/>
      <c r="Q13" s="350"/>
      <c r="R13" s="353"/>
      <c r="S13" s="383" t="s">
        <v>174</v>
      </c>
      <c r="T13" s="382"/>
      <c r="U13" s="350"/>
      <c r="V13" s="255"/>
      <c r="W13" s="226"/>
      <c r="X13" s="199"/>
      <c r="Y13" s="203"/>
      <c r="Z13" s="383"/>
      <c r="AA13" s="333"/>
      <c r="AD13" s="207"/>
      <c r="AE13" s="447"/>
      <c r="AF13" s="428"/>
      <c r="AG13" s="219"/>
      <c r="AH13" s="220"/>
      <c r="AI13" s="207"/>
      <c r="AJ13" s="207"/>
    </row>
    <row r="14" spans="1:36" ht="27" customHeight="1" thickBot="1">
      <c r="A14" s="2514"/>
      <c r="B14" s="2517"/>
      <c r="C14" s="187" t="s">
        <v>174</v>
      </c>
      <c r="D14" s="230"/>
      <c r="E14" s="231"/>
      <c r="F14" s="256">
        <f>SUM(F7:F10)</f>
        <v>86.84210526315789</v>
      </c>
      <c r="G14" s="187" t="s">
        <v>174</v>
      </c>
      <c r="H14" s="230"/>
      <c r="I14" s="231"/>
      <c r="J14" s="261">
        <f>SUM(J7:J13)</f>
        <v>63.94736842105263</v>
      </c>
      <c r="K14" s="187" t="s">
        <v>174</v>
      </c>
      <c r="L14" s="230"/>
      <c r="M14" s="231"/>
      <c r="N14" s="256">
        <f>SUM(N7:N13)</f>
        <v>63.94736842105263</v>
      </c>
      <c r="O14" s="187" t="s">
        <v>174</v>
      </c>
      <c r="P14" s="234"/>
      <c r="Q14" s="231"/>
      <c r="R14" s="385">
        <f>SUM(R7:R13)</f>
        <v>600</v>
      </c>
      <c r="S14" s="187" t="s">
        <v>174</v>
      </c>
      <c r="T14" s="230"/>
      <c r="U14" s="231"/>
      <c r="V14" s="514">
        <f>SUM(V7:V13)</f>
        <v>47.368421052631582</v>
      </c>
      <c r="W14" s="238"/>
      <c r="X14" s="200"/>
      <c r="Y14" s="204"/>
      <c r="Z14" s="187" t="s">
        <v>221</v>
      </c>
      <c r="AA14" s="335">
        <f>(AA6*70)+(AA7*75)+(AA8*25)+(AA9*45)+(AA10*60)+(AA11*150)</f>
        <v>726.5</v>
      </c>
      <c r="AD14" s="207"/>
      <c r="AE14" s="447"/>
      <c r="AF14" s="428"/>
      <c r="AG14" s="219"/>
      <c r="AH14" s="220"/>
      <c r="AI14" s="207"/>
      <c r="AJ14" s="207"/>
    </row>
    <row r="15" spans="1:36" ht="27" customHeight="1" thickBot="1">
      <c r="A15" s="2512">
        <f>五!A15</f>
        <v>44131</v>
      </c>
      <c r="B15" s="2515">
        <f>五!B15</f>
        <v>0</v>
      </c>
      <c r="C15" s="2509" t="s">
        <v>898</v>
      </c>
      <c r="D15" s="2509"/>
      <c r="E15" s="2509"/>
      <c r="F15" s="2509"/>
      <c r="G15" s="2510" t="s">
        <v>901</v>
      </c>
      <c r="H15" s="2509"/>
      <c r="I15" s="2509"/>
      <c r="J15" s="2511"/>
      <c r="K15" s="2509" t="s">
        <v>318</v>
      </c>
      <c r="L15" s="2509"/>
      <c r="M15" s="2509"/>
      <c r="N15" s="2509"/>
      <c r="O15" s="2510" t="s">
        <v>904</v>
      </c>
      <c r="P15" s="2509"/>
      <c r="Q15" s="2509"/>
      <c r="R15" s="2509"/>
      <c r="S15" s="2509" t="s">
        <v>906</v>
      </c>
      <c r="T15" s="2509"/>
      <c r="U15" s="2509"/>
      <c r="V15" s="2509"/>
      <c r="W15" s="235" t="s">
        <v>131</v>
      </c>
      <c r="X15" s="236">
        <v>1</v>
      </c>
      <c r="Y15" s="237" t="s">
        <v>132</v>
      </c>
      <c r="Z15" s="381" t="s">
        <v>211</v>
      </c>
      <c r="AA15" s="332">
        <v>6</v>
      </c>
      <c r="AD15" s="207"/>
      <c r="AE15" s="447"/>
      <c r="AF15" s="428"/>
      <c r="AG15" s="219"/>
      <c r="AH15" s="220"/>
      <c r="AI15" s="207"/>
      <c r="AJ15" s="207"/>
    </row>
    <row r="16" spans="1:36" ht="27" customHeight="1">
      <c r="A16" s="2513"/>
      <c r="B16" s="2516"/>
      <c r="C16" s="2257" t="s">
        <v>539</v>
      </c>
      <c r="D16" s="1377">
        <v>10</v>
      </c>
      <c r="E16" s="1383" t="s">
        <v>306</v>
      </c>
      <c r="F16" s="1373">
        <f>D16*600/Y$4</f>
        <v>78.94736842105263</v>
      </c>
      <c r="G16" s="2263" t="s">
        <v>902</v>
      </c>
      <c r="H16" s="517">
        <v>2</v>
      </c>
      <c r="I16" s="2270" t="s">
        <v>945</v>
      </c>
      <c r="J16" s="259">
        <f>H16*4300/Y$4</f>
        <v>113.15789473684211</v>
      </c>
      <c r="K16" s="381" t="s">
        <v>168</v>
      </c>
      <c r="L16" s="384">
        <v>8</v>
      </c>
      <c r="M16" s="349" t="s">
        <v>111</v>
      </c>
      <c r="N16" s="254">
        <f>L16*600/Y$4</f>
        <v>63.157894736842103</v>
      </c>
      <c r="O16" s="2257" t="s">
        <v>905</v>
      </c>
      <c r="P16" s="953">
        <v>2</v>
      </c>
      <c r="Q16" s="1333" t="s">
        <v>111</v>
      </c>
      <c r="R16" s="1332">
        <f>P16*600/S$4</f>
        <v>70.588235294117652</v>
      </c>
      <c r="S16" s="2263" t="s">
        <v>907</v>
      </c>
      <c r="T16" s="2264">
        <v>5</v>
      </c>
      <c r="U16" s="1383" t="s">
        <v>342</v>
      </c>
      <c r="V16" s="1329">
        <f>T16*600/Y$4</f>
        <v>39.473684210526315</v>
      </c>
      <c r="W16" s="1278" t="s">
        <v>248</v>
      </c>
      <c r="X16" s="199">
        <v>4</v>
      </c>
      <c r="Y16" s="203" t="s">
        <v>132</v>
      </c>
      <c r="Z16" s="383" t="s">
        <v>212</v>
      </c>
      <c r="AA16" s="333">
        <v>2.1</v>
      </c>
      <c r="AC16" s="210"/>
      <c r="AD16" s="207"/>
      <c r="AE16" s="447"/>
      <c r="AF16" s="428"/>
      <c r="AG16" s="219"/>
      <c r="AH16" s="220"/>
      <c r="AI16" s="207"/>
      <c r="AJ16" s="207"/>
    </row>
    <row r="17" spans="1:39" ht="27" customHeight="1">
      <c r="A17" s="2513"/>
      <c r="B17" s="2516"/>
      <c r="C17" s="2257" t="s">
        <v>899</v>
      </c>
      <c r="D17" s="1382">
        <v>2</v>
      </c>
      <c r="E17" s="1383" t="s">
        <v>306</v>
      </c>
      <c r="F17" s="455">
        <f>D17*600/Y$4</f>
        <v>15.789473684210526</v>
      </c>
      <c r="G17" s="2257" t="s">
        <v>489</v>
      </c>
      <c r="H17" s="953">
        <v>0.1</v>
      </c>
      <c r="I17" s="350" t="s">
        <v>111</v>
      </c>
      <c r="J17" s="353">
        <f>H17*600/Y$4</f>
        <v>0.78947368421052633</v>
      </c>
      <c r="K17" s="1857" t="s">
        <v>554</v>
      </c>
      <c r="L17" s="424">
        <v>0.1</v>
      </c>
      <c r="M17" s="350" t="s">
        <v>111</v>
      </c>
      <c r="N17" s="255">
        <f>L17*600/Y$4</f>
        <v>0.78947368421052633</v>
      </c>
      <c r="O17" s="2257" t="s">
        <v>836</v>
      </c>
      <c r="P17" s="1103">
        <v>0.5</v>
      </c>
      <c r="Q17" s="1333" t="s">
        <v>111</v>
      </c>
      <c r="R17" s="1332">
        <f>P17*600/S$4</f>
        <v>17.647058823529413</v>
      </c>
      <c r="S17" s="897" t="s">
        <v>908</v>
      </c>
      <c r="T17" s="1330">
        <v>2</v>
      </c>
      <c r="U17" s="1333" t="s">
        <v>111</v>
      </c>
      <c r="V17" s="1329">
        <f>T17*600/Y$4</f>
        <v>15.789473684210526</v>
      </c>
      <c r="W17" s="1331"/>
      <c r="X17" s="199"/>
      <c r="Y17" s="203"/>
      <c r="Z17" s="383" t="s">
        <v>213</v>
      </c>
      <c r="AA17" s="333">
        <v>1.2</v>
      </c>
      <c r="AC17" s="210"/>
      <c r="AD17" s="207"/>
      <c r="AE17" s="447"/>
      <c r="AF17" s="447"/>
      <c r="AG17" s="219"/>
      <c r="AH17" s="220"/>
      <c r="AI17" s="207"/>
      <c r="AJ17" s="207"/>
    </row>
    <row r="18" spans="1:39" ht="27" customHeight="1">
      <c r="A18" s="2513"/>
      <c r="B18" s="2516"/>
      <c r="C18" s="2257" t="s">
        <v>900</v>
      </c>
      <c r="D18" s="953">
        <v>0.5</v>
      </c>
      <c r="E18" s="2279" t="s">
        <v>132</v>
      </c>
      <c r="F18" s="455">
        <f>D18*600/Y$4</f>
        <v>3.9473684210526314</v>
      </c>
      <c r="G18" s="1860" t="s">
        <v>903</v>
      </c>
      <c r="H18" s="1087">
        <v>0.1</v>
      </c>
      <c r="I18" s="222" t="s">
        <v>132</v>
      </c>
      <c r="J18" s="258">
        <f>H18*600/Y$4</f>
        <v>0.78947368421052633</v>
      </c>
      <c r="K18" s="383" t="s">
        <v>174</v>
      </c>
      <c r="L18" s="382"/>
      <c r="M18" s="350"/>
      <c r="N18" s="255"/>
      <c r="O18" s="1221"/>
      <c r="P18" s="376"/>
      <c r="Q18" s="1106" t="s">
        <v>432</v>
      </c>
      <c r="R18" s="1228">
        <f>P18*600/S$4</f>
        <v>0</v>
      </c>
      <c r="S18" s="1328"/>
      <c r="T18" s="953"/>
      <c r="U18" s="1333" t="s">
        <v>111</v>
      </c>
      <c r="V18" s="1329">
        <f t="shared" ref="V18:V19" si="2">T18*600/Y$4</f>
        <v>0</v>
      </c>
      <c r="W18" s="193"/>
      <c r="X18" s="199"/>
      <c r="Y18" s="203"/>
      <c r="Z18" s="383" t="s">
        <v>215</v>
      </c>
      <c r="AA18" s="333">
        <v>2</v>
      </c>
      <c r="AD18" s="207"/>
      <c r="AE18" s="447"/>
      <c r="AF18" s="447"/>
      <c r="AG18" s="219"/>
      <c r="AH18" s="220"/>
      <c r="AI18" s="207"/>
      <c r="AJ18" s="207"/>
    </row>
    <row r="19" spans="1:39" ht="27" customHeight="1">
      <c r="A19" s="2513"/>
      <c r="B19" s="2516"/>
      <c r="G19" s="1221"/>
      <c r="H19" s="953"/>
      <c r="I19" s="1227" t="s">
        <v>132</v>
      </c>
      <c r="J19" s="1223">
        <f>H19*600/Y$4</f>
        <v>0</v>
      </c>
      <c r="K19" s="383" t="s">
        <v>174</v>
      </c>
      <c r="L19" s="382"/>
      <c r="M19" s="350"/>
      <c r="N19" s="255"/>
      <c r="O19" s="383"/>
      <c r="P19" s="376"/>
      <c r="Q19" s="350"/>
      <c r="R19" s="353"/>
      <c r="S19" s="1334"/>
      <c r="U19" s="1333" t="s">
        <v>111</v>
      </c>
      <c r="V19" s="1329">
        <f t="shared" si="2"/>
        <v>0</v>
      </c>
      <c r="W19" s="197"/>
      <c r="X19" s="199"/>
      <c r="Y19" s="203"/>
      <c r="Z19" s="383" t="s">
        <v>107</v>
      </c>
      <c r="AA19" s="333">
        <v>0</v>
      </c>
      <c r="AD19" s="2532"/>
      <c r="AE19" s="2533"/>
      <c r="AF19" s="447"/>
      <c r="AG19" s="219"/>
      <c r="AH19" s="220"/>
      <c r="AI19" s="207"/>
      <c r="AJ19" s="207"/>
    </row>
    <row r="20" spans="1:39" ht="27" customHeight="1">
      <c r="A20" s="2513"/>
      <c r="B20" s="2516"/>
      <c r="G20" s="383" t="s">
        <v>174</v>
      </c>
      <c r="H20" s="382"/>
      <c r="I20" s="350" t="s">
        <v>111</v>
      </c>
      <c r="J20" s="353">
        <f t="shared" ref="J20" si="3">H20*600/W$4</f>
        <v>0</v>
      </c>
      <c r="K20" s="383" t="s">
        <v>174</v>
      </c>
      <c r="L20" s="382"/>
      <c r="M20" s="350"/>
      <c r="N20" s="255"/>
      <c r="S20" s="383" t="s">
        <v>174</v>
      </c>
      <c r="T20" s="382"/>
      <c r="U20" s="350" t="s">
        <v>111</v>
      </c>
      <c r="V20" s="255">
        <f t="shared" si="1"/>
        <v>0</v>
      </c>
      <c r="W20" s="193"/>
      <c r="X20" s="199"/>
      <c r="Y20" s="203"/>
      <c r="Z20" s="383" t="s">
        <v>219</v>
      </c>
      <c r="AA20" s="333">
        <v>0</v>
      </c>
      <c r="AD20" s="2532"/>
      <c r="AE20" s="2533"/>
      <c r="AF20" s="447"/>
      <c r="AG20" s="219"/>
      <c r="AH20" s="220"/>
      <c r="AI20" s="207"/>
      <c r="AJ20" s="207"/>
    </row>
    <row r="21" spans="1:39" ht="27" customHeight="1">
      <c r="A21" s="2513"/>
      <c r="B21" s="2516"/>
      <c r="C21" s="383"/>
      <c r="D21" s="382"/>
      <c r="E21" s="350" t="s">
        <v>132</v>
      </c>
      <c r="F21" s="255">
        <f>D21*600/Y$4</f>
        <v>0</v>
      </c>
      <c r="G21" s="383" t="s">
        <v>174</v>
      </c>
      <c r="H21" s="382"/>
      <c r="I21" s="350"/>
      <c r="J21" s="353"/>
      <c r="K21" s="383" t="s">
        <v>174</v>
      </c>
      <c r="L21" s="382"/>
      <c r="M21" s="350"/>
      <c r="N21" s="255"/>
      <c r="O21" s="383" t="s">
        <v>174</v>
      </c>
      <c r="P21" s="376"/>
      <c r="Q21" s="350"/>
      <c r="R21" s="353"/>
      <c r="S21" s="383" t="s">
        <v>174</v>
      </c>
      <c r="T21" s="382"/>
      <c r="U21" s="350"/>
      <c r="V21" s="255"/>
      <c r="W21" s="197"/>
      <c r="X21" s="199"/>
      <c r="Y21" s="203"/>
      <c r="Z21" s="326"/>
      <c r="AA21" s="333"/>
      <c r="AD21" s="207"/>
      <c r="AE21" s="447"/>
      <c r="AF21" s="447"/>
      <c r="AG21" s="219"/>
      <c r="AH21" s="220"/>
      <c r="AI21" s="207"/>
      <c r="AJ21" s="207"/>
    </row>
    <row r="22" spans="1:39" ht="27" customHeight="1" thickBot="1">
      <c r="A22" s="2514"/>
      <c r="B22" s="2517"/>
      <c r="C22" s="187" t="s">
        <v>174</v>
      </c>
      <c r="D22" s="230"/>
      <c r="E22" s="231"/>
      <c r="F22" s="256">
        <f>SUM(F16:F18)</f>
        <v>98.68421052631578</v>
      </c>
      <c r="G22" s="187" t="s">
        <v>174</v>
      </c>
      <c r="H22" s="230"/>
      <c r="I22" s="231"/>
      <c r="J22" s="261">
        <f>SUM(J16:J17)</f>
        <v>113.94736842105263</v>
      </c>
      <c r="K22" s="187" t="s">
        <v>174</v>
      </c>
      <c r="L22" s="230"/>
      <c r="M22" s="231"/>
      <c r="N22" s="256">
        <f>SUM(N16:N21)</f>
        <v>63.94736842105263</v>
      </c>
      <c r="O22" s="187" t="s">
        <v>174</v>
      </c>
      <c r="P22" s="234"/>
      <c r="Q22" s="231"/>
      <c r="R22" s="261">
        <f>SUM(R16:R18)</f>
        <v>88.235294117647072</v>
      </c>
      <c r="S22" s="187" t="s">
        <v>174</v>
      </c>
      <c r="T22" s="230"/>
      <c r="U22" s="231"/>
      <c r="V22" s="256">
        <f>SUM(V16:V17)</f>
        <v>55.263157894736842</v>
      </c>
      <c r="W22" s="197"/>
      <c r="X22" s="199"/>
      <c r="Y22" s="203"/>
      <c r="Z22" s="187" t="s">
        <v>221</v>
      </c>
      <c r="AA22" s="335">
        <f>(AA15*70)+(AA16*75)+(AA17*25)+(AA18*45)+(AA19*60)+(AA20*150)</f>
        <v>697.5</v>
      </c>
      <c r="AD22" s="207"/>
      <c r="AE22" s="447"/>
      <c r="AF22" s="447"/>
      <c r="AG22" s="219"/>
      <c r="AH22" s="220"/>
      <c r="AI22" s="207"/>
      <c r="AJ22" s="207"/>
    </row>
    <row r="23" spans="1:39" ht="27" customHeight="1" thickBot="1">
      <c r="A23" s="2518">
        <f>五!A23</f>
        <v>44132</v>
      </c>
      <c r="B23" s="2521" t="str">
        <f>五!B23</f>
        <v>紫米飯</v>
      </c>
      <c r="C23" s="2509" t="s">
        <v>909</v>
      </c>
      <c r="D23" s="2509"/>
      <c r="E23" s="2509"/>
      <c r="F23" s="2509"/>
      <c r="G23" s="2510" t="s">
        <v>911</v>
      </c>
      <c r="H23" s="2509"/>
      <c r="I23" s="2509"/>
      <c r="J23" s="2511"/>
      <c r="K23" s="2509" t="s">
        <v>544</v>
      </c>
      <c r="L23" s="2509"/>
      <c r="M23" s="2509"/>
      <c r="N23" s="2509"/>
      <c r="O23" s="2510" t="s">
        <v>915</v>
      </c>
      <c r="P23" s="2509"/>
      <c r="Q23" s="2509"/>
      <c r="R23" s="2509"/>
      <c r="S23" s="2509" t="s">
        <v>917</v>
      </c>
      <c r="T23" s="2509"/>
      <c r="U23" s="2509"/>
      <c r="V23" s="2509"/>
      <c r="W23" s="195" t="s">
        <v>126</v>
      </c>
      <c r="X23" s="2534">
        <f>D3+D4+F3+L3+L4+N3</f>
        <v>2513</v>
      </c>
      <c r="Y23" s="2536" t="s">
        <v>123</v>
      </c>
      <c r="Z23" s="381" t="s">
        <v>211</v>
      </c>
      <c r="AA23" s="332">
        <v>6.3</v>
      </c>
      <c r="AD23" s="207"/>
      <c r="AE23" s="447"/>
      <c r="AF23" s="447"/>
      <c r="AG23" s="219"/>
      <c r="AH23" s="220"/>
      <c r="AI23" s="207"/>
      <c r="AJ23" s="207"/>
    </row>
    <row r="24" spans="1:39" ht="27" customHeight="1" thickBot="1">
      <c r="A24" s="2519"/>
      <c r="B24" s="2522"/>
      <c r="C24" s="2246" t="s">
        <v>489</v>
      </c>
      <c r="D24" s="1335">
        <v>2</v>
      </c>
      <c r="E24" s="1225" t="s">
        <v>434</v>
      </c>
      <c r="F24" s="255">
        <f>D24*600/Y$4</f>
        <v>15.789473684210526</v>
      </c>
      <c r="G24" s="2016" t="s">
        <v>912</v>
      </c>
      <c r="H24" s="345">
        <v>7</v>
      </c>
      <c r="I24" s="2004" t="s">
        <v>913</v>
      </c>
      <c r="J24" s="2005">
        <f>H24*600/Y$4</f>
        <v>55.263157894736842</v>
      </c>
      <c r="K24" s="2015" t="s">
        <v>560</v>
      </c>
      <c r="L24" s="382">
        <v>8</v>
      </c>
      <c r="M24" s="1225" t="s">
        <v>434</v>
      </c>
      <c r="N24" s="255">
        <f>L24*600/Y$4</f>
        <v>63.157894736842103</v>
      </c>
      <c r="O24" s="2257" t="s">
        <v>488</v>
      </c>
      <c r="P24" s="1103">
        <v>2</v>
      </c>
      <c r="Q24" s="1338" t="s">
        <v>434</v>
      </c>
      <c r="R24" s="1337">
        <f>P24*600/S$4</f>
        <v>70.588235294117652</v>
      </c>
      <c r="S24" s="2257" t="s">
        <v>918</v>
      </c>
      <c r="T24" s="382">
        <f>Y$4</f>
        <v>76</v>
      </c>
      <c r="U24" s="1858" t="s">
        <v>533</v>
      </c>
      <c r="V24" s="255">
        <v>60</v>
      </c>
      <c r="W24" s="209" t="s">
        <v>125</v>
      </c>
      <c r="X24" s="2535"/>
      <c r="Y24" s="2537"/>
      <c r="Z24" s="383" t="s">
        <v>212</v>
      </c>
      <c r="AA24" s="333">
        <v>2.2000000000000002</v>
      </c>
      <c r="AD24" s="207"/>
      <c r="AE24" s="447"/>
      <c r="AF24" s="447"/>
      <c r="AG24" s="219"/>
      <c r="AH24" s="220"/>
      <c r="AI24" s="207"/>
      <c r="AJ24" s="207"/>
    </row>
    <row r="25" spans="1:39" ht="27" customHeight="1" thickBot="1">
      <c r="A25" s="2519"/>
      <c r="B25" s="2522"/>
      <c r="C25" s="2246" t="s">
        <v>528</v>
      </c>
      <c r="D25" s="1335">
        <v>1</v>
      </c>
      <c r="E25" s="1225" t="s">
        <v>434</v>
      </c>
      <c r="F25" s="1222">
        <f t="shared" ref="F25:F29" si="4">D25*600/Y$4</f>
        <v>7.8947368421052628</v>
      </c>
      <c r="G25" s="2257" t="s">
        <v>836</v>
      </c>
      <c r="H25" s="1224">
        <v>1</v>
      </c>
      <c r="I25" s="1106" t="s">
        <v>438</v>
      </c>
      <c r="J25" s="1228">
        <f t="shared" ref="J25:J26" si="5">H25*600/Y$4</f>
        <v>7.8947368421052628</v>
      </c>
      <c r="K25" s="2257" t="s">
        <v>914</v>
      </c>
      <c r="L25" s="953">
        <v>0.1</v>
      </c>
      <c r="M25" s="1106" t="s">
        <v>432</v>
      </c>
      <c r="N25" s="1222">
        <f>L25*600/Y$4</f>
        <v>0.78947368421052633</v>
      </c>
      <c r="O25" s="2257" t="s">
        <v>489</v>
      </c>
      <c r="P25" s="1103">
        <v>2</v>
      </c>
      <c r="Q25" s="1338" t="s">
        <v>432</v>
      </c>
      <c r="R25" s="1337">
        <f t="shared" ref="R25:R26" si="6">P25*600/S$4</f>
        <v>70.588235294117652</v>
      </c>
      <c r="S25" s="1857"/>
      <c r="T25" s="382"/>
      <c r="U25" s="1106" t="s">
        <v>432</v>
      </c>
      <c r="V25" s="1222">
        <f>T25*600/Y$4</f>
        <v>0</v>
      </c>
      <c r="W25" s="235" t="s">
        <v>131</v>
      </c>
      <c r="X25" s="236">
        <v>1</v>
      </c>
      <c r="Y25" s="237" t="s">
        <v>132</v>
      </c>
      <c r="Z25" s="383" t="s">
        <v>213</v>
      </c>
      <c r="AA25" s="333">
        <v>1.2</v>
      </c>
      <c r="AD25" s="207"/>
      <c r="AE25" s="447"/>
      <c r="AF25" s="447"/>
      <c r="AG25" s="219"/>
      <c r="AH25" s="220"/>
      <c r="AI25" s="207"/>
      <c r="AJ25" s="207"/>
    </row>
    <row r="26" spans="1:39" ht="27" customHeight="1" thickBot="1">
      <c r="A26" s="2519"/>
      <c r="B26" s="2522"/>
      <c r="C26" s="2246" t="s">
        <v>910</v>
      </c>
      <c r="D26" s="1158">
        <v>0.5</v>
      </c>
      <c r="E26" s="1225" t="s">
        <v>434</v>
      </c>
      <c r="F26" s="1222">
        <f t="shared" si="4"/>
        <v>3.9473684210526314</v>
      </c>
      <c r="G26" s="1081" t="s">
        <v>835</v>
      </c>
      <c r="H26" s="1080">
        <v>2</v>
      </c>
      <c r="I26" s="2279" t="s">
        <v>132</v>
      </c>
      <c r="J26" s="1228">
        <f t="shared" si="5"/>
        <v>15.789473684210526</v>
      </c>
      <c r="K26" s="383"/>
      <c r="L26" s="382"/>
      <c r="M26" s="350"/>
      <c r="N26" s="255"/>
      <c r="O26" s="2257" t="s">
        <v>916</v>
      </c>
      <c r="P26" s="1103">
        <v>1</v>
      </c>
      <c r="Q26" s="1338" t="s">
        <v>432</v>
      </c>
      <c r="R26" s="1337">
        <f t="shared" si="6"/>
        <v>35.294117647058826</v>
      </c>
      <c r="S26" s="433"/>
      <c r="V26" s="434"/>
      <c r="W26" s="196" t="s">
        <v>248</v>
      </c>
      <c r="X26" s="199">
        <v>4</v>
      </c>
      <c r="Y26" s="203" t="s">
        <v>132</v>
      </c>
      <c r="Z26" s="383" t="s">
        <v>215</v>
      </c>
      <c r="AA26" s="333">
        <v>2.2999999999999998</v>
      </c>
      <c r="AD26" s="207"/>
      <c r="AE26" s="447"/>
      <c r="AF26" s="447"/>
      <c r="AG26" s="431"/>
      <c r="AH26" s="220"/>
      <c r="AI26" s="207"/>
      <c r="AJ26" s="207"/>
    </row>
    <row r="27" spans="1:39" ht="27" customHeight="1" thickBot="1">
      <c r="A27" s="2519"/>
      <c r="B27" s="2522"/>
      <c r="C27" s="2246" t="s">
        <v>964</v>
      </c>
      <c r="D27" s="1158">
        <v>5</v>
      </c>
      <c r="E27" s="1868" t="s">
        <v>965</v>
      </c>
      <c r="F27" s="2259">
        <f t="shared" si="4"/>
        <v>39.473684210526315</v>
      </c>
      <c r="G27" s="383"/>
      <c r="H27" s="382"/>
      <c r="I27" s="350"/>
      <c r="J27" s="353"/>
      <c r="K27" s="383"/>
      <c r="L27" s="382"/>
      <c r="M27" s="350"/>
      <c r="N27" s="255"/>
      <c r="S27" s="383"/>
      <c r="T27" s="382"/>
      <c r="U27" s="350"/>
      <c r="V27" s="255"/>
      <c r="W27" s="197"/>
      <c r="X27" s="199"/>
      <c r="Y27" s="203"/>
      <c r="Z27" s="383" t="s">
        <v>107</v>
      </c>
      <c r="AA27" s="333">
        <v>1</v>
      </c>
      <c r="AD27" s="207"/>
      <c r="AE27" s="447"/>
      <c r="AF27" s="447"/>
      <c r="AG27" s="431"/>
      <c r="AH27" s="220"/>
      <c r="AI27" s="201"/>
      <c r="AJ27" s="201"/>
      <c r="AK27" s="201"/>
      <c r="AL27" s="344"/>
      <c r="AM27" s="201"/>
    </row>
    <row r="28" spans="1:39" ht="27" customHeight="1">
      <c r="A28" s="2519"/>
      <c r="B28" s="2522"/>
      <c r="C28" s="1855"/>
      <c r="D28" s="1335"/>
      <c r="E28" s="1336" t="s">
        <v>132</v>
      </c>
      <c r="F28" s="1222">
        <f t="shared" si="4"/>
        <v>0</v>
      </c>
      <c r="G28" s="383"/>
      <c r="H28" s="382"/>
      <c r="I28" s="350"/>
      <c r="J28" s="353"/>
      <c r="K28" s="383"/>
      <c r="L28" s="382"/>
      <c r="M28" s="350"/>
      <c r="N28" s="255"/>
      <c r="S28" s="383"/>
      <c r="T28" s="382"/>
      <c r="U28" s="350"/>
      <c r="V28" s="255"/>
      <c r="W28" s="197"/>
      <c r="X28" s="199"/>
      <c r="Y28" s="203"/>
      <c r="Z28" s="383" t="s">
        <v>219</v>
      </c>
      <c r="AA28" s="333">
        <v>0</v>
      </c>
      <c r="AD28" s="207"/>
      <c r="AE28" s="447"/>
      <c r="AF28" s="447"/>
      <c r="AG28" s="219"/>
      <c r="AH28" s="220"/>
      <c r="AI28" s="201"/>
      <c r="AJ28" s="201"/>
      <c r="AK28" s="201"/>
      <c r="AL28" s="344"/>
      <c r="AM28" s="201"/>
    </row>
    <row r="29" spans="1:39" ht="27" customHeight="1">
      <c r="A29" s="2519"/>
      <c r="B29" s="2522"/>
      <c r="C29" s="188"/>
      <c r="D29" s="351"/>
      <c r="E29" s="350"/>
      <c r="F29" s="1222">
        <f t="shared" si="4"/>
        <v>0</v>
      </c>
      <c r="G29" s="188"/>
      <c r="H29" s="382"/>
      <c r="I29" s="350"/>
      <c r="J29" s="353"/>
      <c r="K29" s="383"/>
      <c r="L29" s="382"/>
      <c r="M29" s="350"/>
      <c r="N29" s="255"/>
      <c r="S29" s="188"/>
      <c r="T29" s="382"/>
      <c r="U29" s="350"/>
      <c r="V29" s="255"/>
      <c r="W29" s="197"/>
      <c r="X29" s="199"/>
      <c r="Y29" s="203"/>
      <c r="Z29" s="383"/>
      <c r="AA29" s="333"/>
      <c r="AD29" s="207"/>
      <c r="AE29" s="447"/>
      <c r="AF29" s="447"/>
      <c r="AG29" s="219"/>
      <c r="AH29" s="220"/>
      <c r="AI29" s="201"/>
      <c r="AJ29" s="201"/>
      <c r="AK29" s="201"/>
      <c r="AL29" s="344"/>
      <c r="AM29" s="201"/>
    </row>
    <row r="30" spans="1:39" ht="27" customHeight="1">
      <c r="A30" s="2519"/>
      <c r="B30" s="2522"/>
      <c r="C30" s="188"/>
      <c r="D30" s="351"/>
      <c r="E30" s="350"/>
      <c r="F30" s="255"/>
      <c r="G30" s="188"/>
      <c r="H30" s="382"/>
      <c r="I30" s="350"/>
      <c r="J30" s="353"/>
      <c r="K30" s="383"/>
      <c r="L30" s="382"/>
      <c r="M30" s="350"/>
      <c r="N30" s="255"/>
      <c r="O30" s="188"/>
      <c r="P30" s="376"/>
      <c r="Q30" s="350"/>
      <c r="R30" s="353"/>
      <c r="S30" s="188"/>
      <c r="T30" s="382"/>
      <c r="U30" s="350"/>
      <c r="V30" s="255"/>
      <c r="W30" s="197"/>
      <c r="X30" s="199"/>
      <c r="Y30" s="203"/>
      <c r="Z30" s="383"/>
      <c r="AA30" s="333"/>
      <c r="AD30" s="207"/>
      <c r="AE30" s="447"/>
      <c r="AF30" s="447"/>
      <c r="AG30" s="219"/>
      <c r="AH30" s="220"/>
      <c r="AI30" s="201"/>
      <c r="AJ30" s="201"/>
      <c r="AK30" s="201"/>
      <c r="AL30" s="344"/>
      <c r="AM30" s="201"/>
    </row>
    <row r="31" spans="1:39" ht="27" customHeight="1">
      <c r="A31" s="2519"/>
      <c r="B31" s="2522"/>
      <c r="G31" s="188"/>
      <c r="H31" s="382"/>
      <c r="I31" s="350"/>
      <c r="J31" s="353"/>
      <c r="K31" s="383"/>
      <c r="L31" s="382"/>
      <c r="M31" s="350"/>
      <c r="N31" s="255"/>
      <c r="O31" s="188"/>
      <c r="P31" s="376"/>
      <c r="Q31" s="350"/>
      <c r="R31" s="353"/>
      <c r="S31" s="188"/>
      <c r="T31" s="382"/>
      <c r="U31" s="350"/>
      <c r="V31" s="255"/>
      <c r="W31" s="197"/>
      <c r="X31" s="199"/>
      <c r="Y31" s="203"/>
      <c r="Z31" s="326"/>
      <c r="AA31" s="333"/>
      <c r="AD31" s="207"/>
      <c r="AE31" s="447"/>
      <c r="AF31" s="447"/>
      <c r="AG31" s="219"/>
      <c r="AH31" s="220"/>
      <c r="AI31" s="201"/>
      <c r="AJ31" s="201"/>
      <c r="AK31" s="201"/>
      <c r="AL31" s="344"/>
      <c r="AM31" s="201"/>
    </row>
    <row r="32" spans="1:39" ht="27" customHeight="1" thickBot="1">
      <c r="A32" s="2520"/>
      <c r="B32" s="2523"/>
      <c r="C32" s="187"/>
      <c r="D32" s="230"/>
      <c r="E32" s="231"/>
      <c r="F32" s="256"/>
      <c r="G32" s="187"/>
      <c r="H32" s="230"/>
      <c r="I32" s="231"/>
      <c r="J32" s="261"/>
      <c r="K32" s="187"/>
      <c r="L32" s="230"/>
      <c r="M32" s="231"/>
      <c r="N32" s="256"/>
      <c r="O32" s="187"/>
      <c r="P32" s="234"/>
      <c r="Q32" s="231"/>
      <c r="R32" s="261"/>
      <c r="S32" s="187"/>
      <c r="T32" s="230"/>
      <c r="U32" s="231"/>
      <c r="V32" s="256"/>
      <c r="W32" s="198"/>
      <c r="X32" s="200"/>
      <c r="Y32" s="204"/>
      <c r="Z32" s="187" t="s">
        <v>221</v>
      </c>
      <c r="AA32" s="335">
        <f>(AA23*70)+(AA24*75)+(AA25*25)+(AA26*45)+(AA27*60)+(AA28*150)</f>
        <v>799.5</v>
      </c>
      <c r="AD32" s="207"/>
      <c r="AE32" s="447"/>
      <c r="AF32" s="447"/>
      <c r="AG32" s="219"/>
      <c r="AH32" s="220"/>
      <c r="AI32" s="201"/>
      <c r="AJ32" s="201"/>
      <c r="AK32" s="201"/>
      <c r="AL32" s="344"/>
      <c r="AM32" s="201"/>
    </row>
    <row r="33" spans="1:39" ht="27" customHeight="1" thickBot="1">
      <c r="A33" s="2512">
        <f>五!A33</f>
        <v>44133</v>
      </c>
      <c r="B33" s="2516" t="str">
        <f>五!B33</f>
        <v>特餐</v>
      </c>
      <c r="C33" s="2509" t="s">
        <v>919</v>
      </c>
      <c r="D33" s="2509"/>
      <c r="E33" s="2509"/>
      <c r="F33" s="2509"/>
      <c r="G33" s="2510" t="s">
        <v>920</v>
      </c>
      <c r="H33" s="2509"/>
      <c r="I33" s="2509"/>
      <c r="J33" s="2511"/>
      <c r="K33" s="2509" t="s">
        <v>922</v>
      </c>
      <c r="L33" s="2509"/>
      <c r="M33" s="2509"/>
      <c r="N33" s="2509"/>
      <c r="O33" s="2510" t="s">
        <v>924</v>
      </c>
      <c r="P33" s="2509"/>
      <c r="Q33" s="2509"/>
      <c r="R33" s="2509"/>
      <c r="S33" s="2509" t="s">
        <v>928</v>
      </c>
      <c r="T33" s="2509"/>
      <c r="U33" s="2509"/>
      <c r="V33" s="2509"/>
      <c r="W33" s="239" t="s">
        <v>131</v>
      </c>
      <c r="X33" s="240">
        <v>1</v>
      </c>
      <c r="Y33" s="241" t="s">
        <v>132</v>
      </c>
      <c r="Z33" s="381" t="s">
        <v>211</v>
      </c>
      <c r="AA33" s="332">
        <v>6.1</v>
      </c>
      <c r="AD33" s="207"/>
      <c r="AE33" s="447"/>
      <c r="AF33" s="447"/>
      <c r="AG33" s="219"/>
      <c r="AH33" s="220"/>
      <c r="AI33" s="201"/>
      <c r="AJ33" s="201"/>
      <c r="AK33" s="201"/>
      <c r="AL33" s="344"/>
      <c r="AM33" s="201"/>
    </row>
    <row r="34" spans="1:39" ht="27" customHeight="1" thickBot="1">
      <c r="A34" s="2513"/>
      <c r="B34" s="2516"/>
      <c r="C34" s="2257" t="s">
        <v>804</v>
      </c>
      <c r="D34" s="1348">
        <v>8</v>
      </c>
      <c r="E34" s="1353" t="s">
        <v>435</v>
      </c>
      <c r="F34" s="1341">
        <f>D34*600/Y$4</f>
        <v>63.157894736842103</v>
      </c>
      <c r="G34" s="2245" t="s">
        <v>921</v>
      </c>
      <c r="H34" s="1356">
        <v>1</v>
      </c>
      <c r="I34" s="1358" t="s">
        <v>132</v>
      </c>
      <c r="J34" s="1159">
        <f>H34*600/Y$4</f>
        <v>7.8947368421052628</v>
      </c>
      <c r="K34" s="2263" t="s">
        <v>923</v>
      </c>
      <c r="L34" s="1345">
        <v>8</v>
      </c>
      <c r="M34" s="1349" t="s">
        <v>434</v>
      </c>
      <c r="N34" s="1350">
        <f>L34*600/Y$4</f>
        <v>63.157894736842103</v>
      </c>
      <c r="O34" s="2257" t="s">
        <v>925</v>
      </c>
      <c r="P34" s="1348">
        <v>2</v>
      </c>
      <c r="Q34" s="1354" t="s">
        <v>434</v>
      </c>
      <c r="R34" s="1352">
        <f>P34*600/S$4</f>
        <v>70.588235294117652</v>
      </c>
      <c r="S34" s="2263" t="s">
        <v>811</v>
      </c>
      <c r="T34" s="1345">
        <v>2</v>
      </c>
      <c r="U34" s="1349" t="s">
        <v>434</v>
      </c>
      <c r="V34" s="1350">
        <f>T34*600/Y$4</f>
        <v>15.789473684210526</v>
      </c>
      <c r="W34" s="196" t="s">
        <v>248</v>
      </c>
      <c r="X34" s="199">
        <v>4</v>
      </c>
      <c r="Y34" s="203" t="s">
        <v>132</v>
      </c>
      <c r="Z34" s="383" t="s">
        <v>212</v>
      </c>
      <c r="AA34" s="333">
        <v>2.2000000000000002</v>
      </c>
      <c r="AD34" s="207"/>
      <c r="AE34" s="447"/>
      <c r="AF34" s="447"/>
      <c r="AG34" s="219"/>
      <c r="AH34" s="220"/>
      <c r="AI34" s="201"/>
      <c r="AJ34" s="201"/>
      <c r="AK34" s="201"/>
      <c r="AL34" s="344"/>
      <c r="AM34" s="201"/>
    </row>
    <row r="35" spans="1:39" ht="27" customHeight="1">
      <c r="A35" s="2513"/>
      <c r="B35" s="2516"/>
      <c r="C35" s="2257" t="s">
        <v>805</v>
      </c>
      <c r="D35" s="1348">
        <v>2</v>
      </c>
      <c r="E35" s="1354" t="s">
        <v>434</v>
      </c>
      <c r="F35" s="1341">
        <f>D35*600/Y$4</f>
        <v>15.789473684210526</v>
      </c>
      <c r="G35" s="2246" t="s">
        <v>810</v>
      </c>
      <c r="H35" s="1348">
        <v>8</v>
      </c>
      <c r="I35" s="1354" t="s">
        <v>434</v>
      </c>
      <c r="J35" s="1352">
        <f>H35*600/Y$4</f>
        <v>63.157894736842103</v>
      </c>
      <c r="K35" s="2257" t="s">
        <v>806</v>
      </c>
      <c r="L35" s="953">
        <v>0.1</v>
      </c>
      <c r="M35" s="1354" t="s">
        <v>434</v>
      </c>
      <c r="N35" s="1341"/>
      <c r="O35" s="2257" t="s">
        <v>926</v>
      </c>
      <c r="P35" s="953">
        <v>0.1</v>
      </c>
      <c r="Q35" s="1354" t="s">
        <v>434</v>
      </c>
      <c r="R35" s="1352">
        <f>P35*600/S$4</f>
        <v>3.5294117647058822</v>
      </c>
      <c r="S35" s="2257" t="s">
        <v>929</v>
      </c>
      <c r="T35" s="953">
        <v>2</v>
      </c>
      <c r="U35" s="1354" t="s">
        <v>434</v>
      </c>
      <c r="V35" s="1350">
        <f>T35*600/Y$4</f>
        <v>15.789473684210526</v>
      </c>
      <c r="W35" s="383"/>
      <c r="X35" s="199"/>
      <c r="Y35" s="203"/>
      <c r="Z35" s="383" t="s">
        <v>213</v>
      </c>
      <c r="AA35" s="333">
        <v>1.3</v>
      </c>
      <c r="AD35" s="207"/>
      <c r="AE35" s="447"/>
      <c r="AF35" s="447"/>
      <c r="AG35" s="219"/>
      <c r="AH35" s="220"/>
      <c r="AI35" s="201"/>
      <c r="AJ35" s="201"/>
      <c r="AK35" s="201"/>
      <c r="AL35" s="344"/>
      <c r="AM35" s="201"/>
    </row>
    <row r="36" spans="1:39" ht="27" customHeight="1">
      <c r="A36" s="2513"/>
      <c r="B36" s="2516"/>
      <c r="C36" s="2257" t="s">
        <v>806</v>
      </c>
      <c r="D36" s="953">
        <v>0.5</v>
      </c>
      <c r="E36" s="2279" t="s">
        <v>817</v>
      </c>
      <c r="F36" s="2259">
        <f>D36*600/Y$4</f>
        <v>3.9473684210526314</v>
      </c>
      <c r="G36" s="1355"/>
      <c r="H36" s="1080"/>
      <c r="I36" s="1358" t="s">
        <v>132</v>
      </c>
      <c r="J36" s="1357">
        <f t="shared" ref="J36:J37" si="7">H36*600/Y$4</f>
        <v>0</v>
      </c>
      <c r="K36" s="1339"/>
      <c r="L36" s="1348"/>
      <c r="M36" s="1354"/>
      <c r="N36" s="1341"/>
      <c r="O36" s="1081" t="s">
        <v>927</v>
      </c>
      <c r="P36" s="1080">
        <v>1</v>
      </c>
      <c r="Q36" s="1848" t="s">
        <v>817</v>
      </c>
      <c r="R36" s="2278">
        <f>P36*600/S$4</f>
        <v>35.294117647058826</v>
      </c>
      <c r="S36" s="1347"/>
      <c r="T36" s="453"/>
      <c r="U36" s="1354" t="s">
        <v>434</v>
      </c>
      <c r="V36" s="455"/>
      <c r="W36" s="383"/>
      <c r="X36" s="199"/>
      <c r="Y36" s="203"/>
      <c r="Z36" s="383" t="s">
        <v>215</v>
      </c>
      <c r="AA36" s="333">
        <v>2.1</v>
      </c>
      <c r="AD36" s="207"/>
      <c r="AE36" s="447"/>
      <c r="AF36" s="447"/>
      <c r="AG36" s="219"/>
      <c r="AH36" s="220"/>
    </row>
    <row r="37" spans="1:39" ht="27" customHeight="1">
      <c r="A37" s="2513"/>
      <c r="B37" s="2516"/>
      <c r="C37" s="1081"/>
      <c r="D37" s="1080"/>
      <c r="E37" s="1080"/>
      <c r="F37" s="1341"/>
      <c r="G37" s="1355"/>
      <c r="H37" s="1126"/>
      <c r="I37" s="1358" t="s">
        <v>132</v>
      </c>
      <c r="J37" s="1357">
        <f t="shared" si="7"/>
        <v>0</v>
      </c>
      <c r="K37" s="1339"/>
      <c r="L37" s="1348"/>
      <c r="M37" s="1354"/>
      <c r="N37" s="1341"/>
      <c r="O37" s="1081"/>
      <c r="P37" s="1080"/>
      <c r="Q37" s="1080"/>
      <c r="R37" s="1352"/>
      <c r="S37" s="897"/>
      <c r="T37" s="1080"/>
      <c r="U37" s="1080"/>
      <c r="V37" s="1352"/>
      <c r="W37" s="343"/>
      <c r="X37" s="199"/>
      <c r="Y37" s="203"/>
      <c r="Z37" s="383" t="s">
        <v>107</v>
      </c>
      <c r="AA37" s="333">
        <v>0</v>
      </c>
      <c r="AD37" s="207"/>
      <c r="AE37" s="447"/>
      <c r="AF37" s="447"/>
      <c r="AG37" s="219"/>
      <c r="AH37" s="220"/>
    </row>
    <row r="38" spans="1:39" ht="27" customHeight="1">
      <c r="A38" s="2513"/>
      <c r="B38" s="2516"/>
      <c r="C38" s="1339"/>
      <c r="D38" s="1348"/>
      <c r="E38" s="1354"/>
      <c r="F38" s="1341"/>
      <c r="G38" s="1339"/>
      <c r="H38" s="1348"/>
      <c r="I38" s="1354"/>
      <c r="J38" s="1352"/>
      <c r="K38" s="1339"/>
      <c r="L38" s="1348"/>
      <c r="M38" s="1354"/>
      <c r="N38" s="1341"/>
      <c r="O38" s="1081"/>
      <c r="P38" s="1080"/>
      <c r="Q38" s="1080"/>
      <c r="R38" s="1352"/>
      <c r="S38" s="1339"/>
      <c r="T38" s="1348"/>
      <c r="U38" s="1354"/>
      <c r="V38" s="1341"/>
      <c r="W38" s="226"/>
      <c r="X38" s="199"/>
      <c r="Y38" s="203"/>
      <c r="Z38" s="383" t="s">
        <v>219</v>
      </c>
      <c r="AA38" s="333">
        <v>0</v>
      </c>
      <c r="AD38" s="207"/>
      <c r="AE38" s="447"/>
      <c r="AF38" s="447"/>
      <c r="AG38" s="219"/>
      <c r="AH38" s="220"/>
    </row>
    <row r="39" spans="1:39" ht="27" customHeight="1">
      <c r="A39" s="2513"/>
      <c r="B39" s="2516"/>
      <c r="C39" s="1339"/>
      <c r="D39" s="1348"/>
      <c r="E39" s="1354"/>
      <c r="F39" s="1341"/>
      <c r="G39" s="1339"/>
      <c r="H39" s="1348"/>
      <c r="I39" s="1354"/>
      <c r="J39" s="1352"/>
      <c r="K39" s="1339"/>
      <c r="L39" s="1348"/>
      <c r="M39" s="1354"/>
      <c r="N39" s="1341"/>
      <c r="O39" s="1339"/>
      <c r="P39" s="1103"/>
      <c r="Q39" s="1354"/>
      <c r="R39" s="1352"/>
      <c r="S39" s="1339"/>
      <c r="T39" s="1348"/>
      <c r="U39" s="1354"/>
      <c r="V39" s="1341"/>
      <c r="W39" s="226" t="s">
        <v>129</v>
      </c>
      <c r="X39" s="199"/>
      <c r="Y39" s="203"/>
      <c r="Z39" s="326"/>
      <c r="AA39" s="333"/>
      <c r="AF39" s="218"/>
    </row>
    <row r="40" spans="1:39" ht="27" customHeight="1" thickBot="1">
      <c r="A40" s="2514"/>
      <c r="B40" s="2517"/>
      <c r="C40" s="1342"/>
      <c r="D40" s="1343"/>
      <c r="E40" s="1346"/>
      <c r="F40" s="1351"/>
      <c r="G40" s="1342"/>
      <c r="H40" s="1343"/>
      <c r="I40" s="1346"/>
      <c r="J40" s="1340"/>
      <c r="K40" s="1342"/>
      <c r="L40" s="1343"/>
      <c r="M40" s="1346"/>
      <c r="N40" s="1351"/>
      <c r="O40" s="1342"/>
      <c r="P40" s="1344"/>
      <c r="Q40" s="1346"/>
      <c r="R40" s="1340"/>
      <c r="S40" s="1342"/>
      <c r="T40" s="1343"/>
      <c r="U40" s="1346"/>
      <c r="V40" s="1351"/>
      <c r="W40" s="238" t="s">
        <v>130</v>
      </c>
      <c r="X40" s="200"/>
      <c r="Y40" s="204"/>
      <c r="Z40" s="187" t="s">
        <v>221</v>
      </c>
      <c r="AA40" s="335">
        <f>(AA33*70)+(AA34*75)+(AA35*25)+(AA36*45)+(AA37*60)+(AA38*150)</f>
        <v>719</v>
      </c>
      <c r="AF40" s="218"/>
    </row>
    <row r="41" spans="1:39" ht="27" customHeight="1" thickBot="1">
      <c r="A41" s="2512">
        <f>五!A41</f>
        <v>44134</v>
      </c>
      <c r="B41" s="2516" t="str">
        <f>五!B41</f>
        <v>糙米飯</v>
      </c>
      <c r="C41" s="2509" t="s">
        <v>930</v>
      </c>
      <c r="D41" s="2509"/>
      <c r="E41" s="2509"/>
      <c r="F41" s="2509"/>
      <c r="G41" s="2509" t="s">
        <v>933</v>
      </c>
      <c r="H41" s="2509"/>
      <c r="I41" s="2509"/>
      <c r="J41" s="2511"/>
      <c r="K41" s="2509" t="s">
        <v>935</v>
      </c>
      <c r="L41" s="2509"/>
      <c r="M41" s="2509"/>
      <c r="N41" s="2509"/>
      <c r="O41" s="2510" t="s">
        <v>936</v>
      </c>
      <c r="P41" s="2509"/>
      <c r="Q41" s="2509"/>
      <c r="R41" s="2509"/>
      <c r="S41" s="2509" t="s">
        <v>937</v>
      </c>
      <c r="T41" s="2509"/>
      <c r="U41" s="2509"/>
      <c r="V41" s="2509"/>
      <c r="W41" s="239" t="s">
        <v>131</v>
      </c>
      <c r="X41" s="240">
        <v>1</v>
      </c>
      <c r="Y41" s="241" t="s">
        <v>132</v>
      </c>
      <c r="Z41" s="381" t="s">
        <v>211</v>
      </c>
      <c r="AA41" s="332">
        <v>6</v>
      </c>
      <c r="AF41" s="218"/>
    </row>
    <row r="42" spans="1:39" ht="27" customHeight="1">
      <c r="A42" s="2513"/>
      <c r="B42" s="2516"/>
      <c r="C42" s="1511" t="s">
        <v>810</v>
      </c>
      <c r="D42" s="453">
        <v>8</v>
      </c>
      <c r="E42" s="454" t="s">
        <v>459</v>
      </c>
      <c r="F42" s="455">
        <f>D42*600/Y$4</f>
        <v>63.157894736842103</v>
      </c>
      <c r="G42" s="2257" t="s">
        <v>934</v>
      </c>
      <c r="H42" s="1361">
        <v>2</v>
      </c>
      <c r="I42" s="1362" t="s">
        <v>460</v>
      </c>
      <c r="J42" s="1363">
        <f>H42*600/Y$4</f>
        <v>15.789473684210526</v>
      </c>
      <c r="K42" s="2246" t="s">
        <v>923</v>
      </c>
      <c r="L42" s="1361">
        <v>8</v>
      </c>
      <c r="M42" s="1368" t="s">
        <v>306</v>
      </c>
      <c r="N42" s="1360">
        <f>L42*600/Y$4</f>
        <v>63.157894736842103</v>
      </c>
      <c r="O42" s="2257" t="s">
        <v>876</v>
      </c>
      <c r="P42" s="1367">
        <v>2</v>
      </c>
      <c r="Q42" s="2270" t="s">
        <v>132</v>
      </c>
      <c r="R42" s="1363">
        <f>P42*600/S$4</f>
        <v>70.588235294117652</v>
      </c>
      <c r="S42" s="2246" t="s">
        <v>938</v>
      </c>
      <c r="T42" s="953">
        <v>3</v>
      </c>
      <c r="U42" s="1370" t="s">
        <v>306</v>
      </c>
      <c r="V42" s="255">
        <f>T42*600/Y$4</f>
        <v>23.684210526315791</v>
      </c>
      <c r="W42" s="235" t="s">
        <v>133</v>
      </c>
      <c r="X42" s="236">
        <v>2</v>
      </c>
      <c r="Y42" s="237" t="s">
        <v>134</v>
      </c>
      <c r="Z42" s="383" t="s">
        <v>212</v>
      </c>
      <c r="AA42" s="333">
        <v>2.5</v>
      </c>
      <c r="AF42" s="218"/>
    </row>
    <row r="43" spans="1:39" ht="27" customHeight="1">
      <c r="A43" s="2513"/>
      <c r="B43" s="2516"/>
      <c r="C43" s="2257" t="s">
        <v>831</v>
      </c>
      <c r="D43" s="1361">
        <v>1</v>
      </c>
      <c r="E43" s="1364" t="s">
        <v>459</v>
      </c>
      <c r="F43" s="455">
        <f t="shared" ref="F43:F45" si="8">D43*600/Y$4</f>
        <v>7.8947368421052628</v>
      </c>
      <c r="G43" s="2257" t="s">
        <v>799</v>
      </c>
      <c r="H43" s="1361">
        <v>2</v>
      </c>
      <c r="I43" s="1364" t="s">
        <v>460</v>
      </c>
      <c r="J43" s="1363">
        <f>H43*600/Y$4</f>
        <v>15.789473684210526</v>
      </c>
      <c r="K43" s="2246" t="s">
        <v>802</v>
      </c>
      <c r="L43" s="953">
        <v>0.1</v>
      </c>
      <c r="M43" s="1365" t="s">
        <v>306</v>
      </c>
      <c r="N43" s="1366">
        <f>L43*600/Y$4</f>
        <v>0.78947368421052633</v>
      </c>
      <c r="O43" s="2257" t="s">
        <v>897</v>
      </c>
      <c r="P43" s="1103">
        <v>1</v>
      </c>
      <c r="Q43" s="2279" t="s">
        <v>817</v>
      </c>
      <c r="R43" s="2278">
        <f>P43*600/S$4</f>
        <v>35.294117647058826</v>
      </c>
      <c r="S43" s="2246" t="s">
        <v>939</v>
      </c>
      <c r="T43" s="1361">
        <v>1</v>
      </c>
      <c r="U43" s="1371" t="s">
        <v>306</v>
      </c>
      <c r="V43" s="1373">
        <f>T43*600/Y$4</f>
        <v>7.8947368421052628</v>
      </c>
      <c r="W43" s="383" t="s">
        <v>122</v>
      </c>
      <c r="X43" s="199">
        <v>1</v>
      </c>
      <c r="Y43" s="203" t="s">
        <v>138</v>
      </c>
      <c r="Z43" s="383" t="s">
        <v>213</v>
      </c>
      <c r="AA43" s="333">
        <v>1.2</v>
      </c>
      <c r="AF43" s="218"/>
    </row>
    <row r="44" spans="1:39" ht="27" customHeight="1">
      <c r="A44" s="2513"/>
      <c r="B44" s="2516"/>
      <c r="C44" s="2257" t="s">
        <v>931</v>
      </c>
      <c r="D44" s="953">
        <v>0.1</v>
      </c>
      <c r="E44" s="1364" t="s">
        <v>459</v>
      </c>
      <c r="F44" s="455">
        <f t="shared" si="8"/>
        <v>0.78947368421052633</v>
      </c>
      <c r="G44" s="1359"/>
      <c r="H44" s="1361"/>
      <c r="I44" s="1364"/>
      <c r="J44" s="1363"/>
      <c r="K44" s="1359"/>
      <c r="L44" s="1361"/>
      <c r="M44" s="1364"/>
      <c r="N44" s="1360"/>
      <c r="O44" s="1359"/>
      <c r="P44" s="1103"/>
      <c r="Q44" s="1364"/>
      <c r="R44" s="1363"/>
      <c r="S44" s="1359"/>
      <c r="T44" s="1361"/>
      <c r="U44" s="1364"/>
      <c r="V44" s="255"/>
      <c r="W44" s="383" t="s">
        <v>121</v>
      </c>
      <c r="X44" s="199">
        <v>1</v>
      </c>
      <c r="Y44" s="203" t="s">
        <v>138</v>
      </c>
      <c r="Z44" s="383" t="s">
        <v>215</v>
      </c>
      <c r="AA44" s="333">
        <v>2.1</v>
      </c>
      <c r="AF44" s="218"/>
    </row>
    <row r="45" spans="1:39" ht="27" customHeight="1">
      <c r="A45" s="2513"/>
      <c r="B45" s="2516"/>
      <c r="C45" s="2257" t="s">
        <v>932</v>
      </c>
      <c r="D45" s="953">
        <v>0.5</v>
      </c>
      <c r="E45" s="2279" t="s">
        <v>132</v>
      </c>
      <c r="F45" s="455">
        <f t="shared" si="8"/>
        <v>3.9473684210526314</v>
      </c>
      <c r="K45" s="383"/>
      <c r="L45" s="382"/>
      <c r="M45" s="350"/>
      <c r="N45" s="255"/>
      <c r="S45" s="383"/>
      <c r="T45" s="382"/>
      <c r="U45" s="350"/>
      <c r="V45" s="255"/>
      <c r="X45" s="199"/>
      <c r="Y45" s="203"/>
      <c r="Z45" s="383" t="s">
        <v>107</v>
      </c>
      <c r="AA45" s="333">
        <v>0</v>
      </c>
      <c r="AF45" s="218"/>
    </row>
    <row r="46" spans="1:39" ht="27" customHeight="1">
      <c r="A46" s="2513"/>
      <c r="B46" s="2516"/>
      <c r="C46" s="383"/>
      <c r="D46" s="382"/>
      <c r="E46" s="350"/>
      <c r="F46" s="255"/>
      <c r="K46" s="383"/>
      <c r="L46" s="382"/>
      <c r="M46" s="350"/>
      <c r="N46" s="255"/>
      <c r="O46" s="383"/>
      <c r="P46" s="376"/>
      <c r="Q46" s="350"/>
      <c r="R46" s="353"/>
      <c r="S46" s="383"/>
      <c r="T46" s="382"/>
      <c r="U46" s="350"/>
      <c r="V46" s="255"/>
      <c r="W46" s="343"/>
      <c r="X46" s="199"/>
      <c r="Y46" s="203"/>
      <c r="Z46" s="383" t="s">
        <v>219</v>
      </c>
      <c r="AA46" s="333">
        <v>0</v>
      </c>
      <c r="AF46" s="218"/>
    </row>
    <row r="47" spans="1:39" ht="27" customHeight="1">
      <c r="A47" s="2513"/>
      <c r="B47" s="2516"/>
      <c r="G47" s="343" t="s">
        <v>174</v>
      </c>
      <c r="H47" s="382"/>
      <c r="I47" s="350"/>
      <c r="J47" s="353"/>
      <c r="K47" s="383" t="s">
        <v>174</v>
      </c>
      <c r="L47" s="382"/>
      <c r="M47" s="350"/>
      <c r="N47" s="255"/>
      <c r="O47" s="343" t="s">
        <v>174</v>
      </c>
      <c r="P47" s="376"/>
      <c r="Q47" s="350"/>
      <c r="R47" s="353"/>
      <c r="S47" s="343" t="s">
        <v>174</v>
      </c>
      <c r="T47" s="382"/>
      <c r="U47" s="350"/>
      <c r="V47" s="255"/>
      <c r="W47" s="343"/>
      <c r="X47" s="199"/>
      <c r="Y47" s="203"/>
      <c r="Z47" s="326"/>
      <c r="AA47" s="333"/>
    </row>
    <row r="48" spans="1:39" ht="27" customHeight="1" thickBot="1">
      <c r="A48" s="2514"/>
      <c r="B48" s="2517"/>
      <c r="C48" s="187" t="s">
        <v>174</v>
      </c>
      <c r="D48" s="230"/>
      <c r="E48" s="231"/>
      <c r="F48" s="256">
        <f>SUM(F42:F44)</f>
        <v>71.84210526315789</v>
      </c>
      <c r="G48" s="187" t="s">
        <v>174</v>
      </c>
      <c r="H48" s="230"/>
      <c r="I48" s="231"/>
      <c r="J48" s="385">
        <f>SUM(J42:J45)</f>
        <v>31.578947368421051</v>
      </c>
      <c r="K48" s="187" t="s">
        <v>174</v>
      </c>
      <c r="L48" s="230"/>
      <c r="M48" s="231"/>
      <c r="N48" s="256">
        <f>SUM(N42:N47)</f>
        <v>63.94736842105263</v>
      </c>
      <c r="O48" s="187" t="s">
        <v>174</v>
      </c>
      <c r="P48" s="234"/>
      <c r="Q48" s="231"/>
      <c r="R48" s="261">
        <f>SUM(R42:R47)</f>
        <v>105.88235294117648</v>
      </c>
      <c r="S48" s="187" t="s">
        <v>174</v>
      </c>
      <c r="T48" s="230"/>
      <c r="U48" s="231"/>
      <c r="V48" s="256">
        <f>SUM(V42:V47)</f>
        <v>31.578947368421055</v>
      </c>
      <c r="W48" s="190"/>
      <c r="X48" s="200"/>
      <c r="Y48" s="204"/>
      <c r="Z48" s="187" t="s">
        <v>221</v>
      </c>
      <c r="AA48" s="335">
        <f>(AA41*70)+(AA42*75)+(AA43*25)+(AA44*45)+(AA45*60)+(AA46*150)</f>
        <v>732</v>
      </c>
    </row>
    <row r="49" spans="1:26" ht="20.100000000000001" customHeight="1">
      <c r="A49" s="342"/>
      <c r="B49" s="224"/>
      <c r="C49" s="344"/>
      <c r="D49" s="221"/>
      <c r="E49" s="221"/>
      <c r="F49" s="257"/>
      <c r="G49" s="344"/>
      <c r="H49" s="221"/>
      <c r="I49" s="221"/>
      <c r="J49" s="257"/>
      <c r="K49" s="344"/>
      <c r="L49" s="221"/>
      <c r="M49" s="221"/>
      <c r="N49" s="257"/>
      <c r="O49" s="344"/>
      <c r="P49" s="221"/>
      <c r="Q49" s="221"/>
      <c r="R49" s="257"/>
      <c r="S49" s="344"/>
      <c r="T49" s="221"/>
      <c r="U49" s="221"/>
      <c r="V49" s="257"/>
      <c r="W49" s="344"/>
    </row>
    <row r="50" spans="1:26" ht="20.100000000000001" customHeight="1">
      <c r="A50" s="342"/>
      <c r="B50" s="224"/>
      <c r="C50" s="344"/>
      <c r="D50" s="221"/>
      <c r="E50" s="221"/>
      <c r="F50" s="257"/>
      <c r="G50" s="344"/>
      <c r="H50" s="221"/>
      <c r="I50" s="221"/>
      <c r="J50" s="257"/>
      <c r="K50" s="344"/>
      <c r="L50" s="221"/>
      <c r="M50" s="221"/>
      <c r="N50" s="257"/>
      <c r="O50" s="344"/>
      <c r="P50" s="221"/>
      <c r="Q50" s="221"/>
      <c r="R50" s="257"/>
      <c r="S50" s="344"/>
      <c r="T50" s="221"/>
      <c r="U50" s="221"/>
      <c r="V50" s="257"/>
      <c r="W50" s="344"/>
    </row>
    <row r="51" spans="1:26" ht="20.100000000000001" customHeight="1">
      <c r="A51" s="342"/>
      <c r="B51" s="224"/>
      <c r="M51" s="221"/>
      <c r="N51" s="257"/>
      <c r="O51" s="344"/>
      <c r="P51" s="221"/>
      <c r="Q51" s="221"/>
      <c r="R51" s="257"/>
      <c r="S51" s="344"/>
      <c r="T51" s="221"/>
      <c r="U51" s="221"/>
      <c r="V51" s="257"/>
      <c r="W51" s="344"/>
      <c r="Z51" s="339"/>
    </row>
    <row r="52" spans="1:26" ht="20.100000000000001" customHeight="1">
      <c r="A52" s="342"/>
      <c r="B52" s="224"/>
      <c r="M52" s="221"/>
      <c r="N52" s="257"/>
      <c r="O52" s="344"/>
      <c r="P52" s="221"/>
      <c r="Q52" s="221"/>
      <c r="R52" s="257"/>
      <c r="S52" s="344"/>
      <c r="T52" s="221"/>
      <c r="U52" s="221"/>
      <c r="V52" s="257"/>
      <c r="W52" s="344"/>
    </row>
    <row r="53" spans="1:26" ht="20.100000000000001" customHeight="1">
      <c r="A53" s="342"/>
      <c r="B53" s="224"/>
      <c r="M53" s="221"/>
      <c r="N53" s="257"/>
      <c r="O53" s="344"/>
      <c r="P53" s="221"/>
      <c r="Q53" s="221"/>
      <c r="R53" s="257"/>
      <c r="S53" s="344"/>
      <c r="T53" s="221"/>
      <c r="U53" s="221"/>
      <c r="V53" s="257"/>
      <c r="W53" s="344"/>
    </row>
    <row r="54" spans="1:26" ht="20.100000000000001" customHeight="1">
      <c r="A54" s="342"/>
      <c r="B54" s="224"/>
      <c r="M54" s="221"/>
      <c r="N54" s="257"/>
      <c r="O54" s="344"/>
      <c r="P54" s="221"/>
      <c r="Q54" s="221"/>
      <c r="R54" s="257"/>
      <c r="S54" s="344"/>
      <c r="T54" s="221"/>
      <c r="U54" s="221"/>
      <c r="V54" s="257"/>
      <c r="W54" s="344"/>
    </row>
    <row r="55" spans="1:26" ht="20.100000000000001" customHeight="1">
      <c r="A55" s="342"/>
      <c r="B55" s="224"/>
      <c r="M55" s="221"/>
      <c r="N55" s="257"/>
      <c r="O55" s="344"/>
      <c r="P55" s="221"/>
      <c r="Q55" s="221"/>
      <c r="R55" s="257"/>
      <c r="S55" s="344"/>
      <c r="T55" s="221"/>
      <c r="U55" s="221"/>
      <c r="V55" s="257"/>
      <c r="W55" s="344"/>
    </row>
    <row r="56" spans="1:26" ht="20.100000000000001" customHeight="1">
      <c r="A56" s="342"/>
      <c r="B56" s="224"/>
      <c r="M56" s="221"/>
      <c r="N56" s="257"/>
      <c r="O56" s="344"/>
      <c r="P56" s="221"/>
      <c r="Q56" s="221"/>
      <c r="R56" s="257"/>
      <c r="S56" s="344"/>
      <c r="T56" s="221"/>
      <c r="U56" s="221"/>
      <c r="V56" s="257"/>
      <c r="W56" s="344"/>
    </row>
    <row r="57" spans="1:26" ht="20.100000000000001" customHeight="1">
      <c r="A57" s="1"/>
      <c r="B57" s="224"/>
      <c r="M57" s="221"/>
      <c r="N57" s="257"/>
      <c r="O57" s="344"/>
      <c r="P57" s="221"/>
      <c r="Q57" s="221"/>
      <c r="R57" s="257"/>
      <c r="S57" s="344"/>
      <c r="T57" s="221"/>
      <c r="U57" s="221"/>
      <c r="V57" s="257"/>
      <c r="W57" s="344"/>
    </row>
    <row r="58" spans="1:26" ht="20.100000000000001" customHeight="1">
      <c r="A58" s="342"/>
      <c r="B58" s="224"/>
      <c r="M58" s="221"/>
      <c r="N58" s="257"/>
      <c r="O58" s="344"/>
      <c r="P58" s="221"/>
      <c r="Q58" s="221"/>
      <c r="R58" s="257"/>
      <c r="S58" s="344"/>
      <c r="T58" s="221"/>
      <c r="U58" s="221"/>
      <c r="V58" s="257"/>
      <c r="W58" s="344"/>
    </row>
    <row r="59" spans="1:26" ht="20.100000000000001" customHeight="1">
      <c r="A59" s="342"/>
      <c r="B59" s="224"/>
      <c r="M59" s="221"/>
      <c r="N59" s="257"/>
      <c r="O59" s="344"/>
      <c r="P59" s="221"/>
      <c r="Q59" s="221"/>
      <c r="R59" s="257"/>
      <c r="S59" s="344"/>
      <c r="T59" s="221"/>
      <c r="U59" s="221"/>
      <c r="V59" s="257"/>
      <c r="W59" s="344"/>
    </row>
    <row r="60" spans="1:26" ht="20.100000000000001" customHeight="1">
      <c r="A60" s="342"/>
      <c r="B60" s="224"/>
      <c r="M60" s="221"/>
      <c r="N60" s="257"/>
      <c r="O60" s="344"/>
      <c r="P60" s="221"/>
      <c r="Q60" s="221"/>
      <c r="R60" s="257"/>
      <c r="S60" s="344"/>
      <c r="T60" s="221"/>
      <c r="U60" s="221"/>
      <c r="V60" s="257"/>
      <c r="W60" s="344"/>
    </row>
    <row r="61" spans="1:26" ht="20.100000000000001" customHeight="1">
      <c r="A61" s="342"/>
      <c r="B61" s="224"/>
      <c r="C61" s="344"/>
      <c r="D61" s="221"/>
      <c r="E61" s="221"/>
      <c r="F61" s="257"/>
      <c r="G61" s="344"/>
      <c r="H61" s="221"/>
      <c r="I61" s="221"/>
      <c r="J61" s="257"/>
      <c r="K61" s="344"/>
      <c r="L61" s="221"/>
      <c r="M61" s="221"/>
      <c r="N61" s="257"/>
      <c r="O61" s="344"/>
      <c r="P61" s="221"/>
      <c r="Q61" s="221"/>
      <c r="R61" s="257"/>
      <c r="S61" s="344"/>
      <c r="T61" s="221"/>
      <c r="U61" s="221"/>
      <c r="V61" s="257"/>
      <c r="W61" s="344"/>
    </row>
    <row r="62" spans="1:26" ht="20.100000000000001" customHeight="1">
      <c r="A62" s="342"/>
      <c r="B62" s="224"/>
      <c r="C62" s="344"/>
      <c r="D62" s="221"/>
      <c r="E62" s="221"/>
      <c r="F62" s="257"/>
      <c r="G62" s="344"/>
      <c r="H62" s="221"/>
      <c r="I62" s="221"/>
      <c r="J62" s="257"/>
      <c r="K62" s="344"/>
      <c r="L62" s="221"/>
      <c r="M62" s="221"/>
      <c r="N62" s="257"/>
      <c r="O62" s="344"/>
      <c r="P62" s="221"/>
      <c r="Q62" s="221"/>
      <c r="R62" s="257"/>
      <c r="S62" s="344"/>
      <c r="T62" s="221"/>
      <c r="U62" s="221"/>
      <c r="V62" s="257"/>
      <c r="W62" s="344"/>
    </row>
    <row r="63" spans="1:26" ht="20.100000000000001" customHeight="1"/>
    <row r="64" spans="1:26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</sheetData>
  <mergeCells count="47">
    <mergeCell ref="S33:V33"/>
    <mergeCell ref="S41:V41"/>
    <mergeCell ref="C41:F41"/>
    <mergeCell ref="G41:J41"/>
    <mergeCell ref="K41:N41"/>
    <mergeCell ref="O41:R41"/>
    <mergeCell ref="K15:N15"/>
    <mergeCell ref="O15:R15"/>
    <mergeCell ref="S15:V15"/>
    <mergeCell ref="C23:F23"/>
    <mergeCell ref="G23:J23"/>
    <mergeCell ref="K23:N23"/>
    <mergeCell ref="O23:R23"/>
    <mergeCell ref="S23:V23"/>
    <mergeCell ref="G15:J15"/>
    <mergeCell ref="A41:A48"/>
    <mergeCell ref="B41:B48"/>
    <mergeCell ref="A33:A40"/>
    <mergeCell ref="B33:B40"/>
    <mergeCell ref="O33:R33"/>
    <mergeCell ref="C33:F33"/>
    <mergeCell ref="G33:J33"/>
    <mergeCell ref="K33:N33"/>
    <mergeCell ref="A6:A14"/>
    <mergeCell ref="B6:B14"/>
    <mergeCell ref="AD19:AD20"/>
    <mergeCell ref="AE19:AE20"/>
    <mergeCell ref="X23:X24"/>
    <mergeCell ref="Y23:Y24"/>
    <mergeCell ref="A23:A32"/>
    <mergeCell ref="B23:B32"/>
    <mergeCell ref="A15:A22"/>
    <mergeCell ref="B15:B22"/>
    <mergeCell ref="S6:V6"/>
    <mergeCell ref="C6:F6"/>
    <mergeCell ref="G6:J6"/>
    <mergeCell ref="K6:N6"/>
    <mergeCell ref="O6:R6"/>
    <mergeCell ref="C15:F15"/>
    <mergeCell ref="A1:AA2"/>
    <mergeCell ref="C5:F5"/>
    <mergeCell ref="G5:J5"/>
    <mergeCell ref="K5:N5"/>
    <mergeCell ref="O5:R5"/>
    <mergeCell ref="S5:V5"/>
    <mergeCell ref="W5:Y5"/>
    <mergeCell ref="Z5:AA5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9" scale="6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55"/>
  <sheetViews>
    <sheetView view="pageBreakPreview" topLeftCell="A7" zoomScale="40" zoomScaleNormal="30" zoomScaleSheetLayoutView="40" workbookViewId="0">
      <selection activeCell="A14" sqref="A14:O15"/>
    </sheetView>
  </sheetViews>
  <sheetFormatPr defaultRowHeight="42"/>
  <cols>
    <col min="1" max="1" width="11.375" style="16" customWidth="1"/>
    <col min="2" max="2" width="10.875" style="2" customWidth="1"/>
    <col min="3" max="3" width="25.625" style="184" customWidth="1"/>
    <col min="4" max="4" width="50.625" style="8" customWidth="1"/>
    <col min="5" max="5" width="50.625" style="5" customWidth="1"/>
    <col min="6" max="6" width="45.625" style="5" customWidth="1"/>
    <col min="7" max="7" width="55.625" style="5" customWidth="1"/>
    <col min="8" max="8" width="15.875" style="46" customWidth="1"/>
    <col min="9" max="14" width="8.625" style="2" customWidth="1"/>
    <col min="15" max="15" width="10.625" style="2" customWidth="1"/>
    <col min="16" max="16" width="9" style="3"/>
    <col min="17" max="182" width="9" style="2"/>
    <col min="183" max="183" width="8" style="2" customWidth="1"/>
    <col min="184" max="184" width="6.625" style="2" customWidth="1"/>
    <col min="185" max="185" width="15.75" style="2" customWidth="1"/>
    <col min="186" max="186" width="42.625" style="2" customWidth="1"/>
    <col min="187" max="187" width="42.5" style="2" customWidth="1"/>
    <col min="188" max="188" width="39.375" style="2" customWidth="1"/>
    <col min="189" max="189" width="42.5" style="2" customWidth="1"/>
    <col min="190" max="190" width="24.625" style="2" customWidth="1"/>
    <col min="191" max="191" width="7" style="2" customWidth="1"/>
    <col min="192" max="192" width="7.375" style="2" customWidth="1"/>
    <col min="193" max="193" width="7" style="2" customWidth="1"/>
    <col min="194" max="194" width="6.625" style="2" customWidth="1"/>
    <col min="195" max="195" width="7.125" style="2" customWidth="1"/>
    <col min="196" max="196" width="6.875" style="2" customWidth="1"/>
    <col min="197" max="197" width="7.625" style="2" customWidth="1"/>
    <col min="198" max="438" width="9" style="2"/>
    <col min="439" max="439" width="8" style="2" customWidth="1"/>
    <col min="440" max="440" width="6.625" style="2" customWidth="1"/>
    <col min="441" max="441" width="15.75" style="2" customWidth="1"/>
    <col min="442" max="442" width="42.625" style="2" customWidth="1"/>
    <col min="443" max="443" width="42.5" style="2" customWidth="1"/>
    <col min="444" max="444" width="39.375" style="2" customWidth="1"/>
    <col min="445" max="445" width="42.5" style="2" customWidth="1"/>
    <col min="446" max="446" width="24.625" style="2" customWidth="1"/>
    <col min="447" max="447" width="7" style="2" customWidth="1"/>
    <col min="448" max="448" width="7.375" style="2" customWidth="1"/>
    <col min="449" max="449" width="7" style="2" customWidth="1"/>
    <col min="450" max="450" width="6.625" style="2" customWidth="1"/>
    <col min="451" max="451" width="7.125" style="2" customWidth="1"/>
    <col min="452" max="452" width="6.875" style="2" customWidth="1"/>
    <col min="453" max="453" width="7.625" style="2" customWidth="1"/>
    <col min="454" max="694" width="9" style="2"/>
    <col min="695" max="695" width="8" style="2" customWidth="1"/>
    <col min="696" max="696" width="6.625" style="2" customWidth="1"/>
    <col min="697" max="697" width="15.75" style="2" customWidth="1"/>
    <col min="698" max="698" width="42.625" style="2" customWidth="1"/>
    <col min="699" max="699" width="42.5" style="2" customWidth="1"/>
    <col min="700" max="700" width="39.375" style="2" customWidth="1"/>
    <col min="701" max="701" width="42.5" style="2" customWidth="1"/>
    <col min="702" max="702" width="24.625" style="2" customWidth="1"/>
    <col min="703" max="703" width="7" style="2" customWidth="1"/>
    <col min="704" max="704" width="7.375" style="2" customWidth="1"/>
    <col min="705" max="705" width="7" style="2" customWidth="1"/>
    <col min="706" max="706" width="6.625" style="2" customWidth="1"/>
    <col min="707" max="707" width="7.125" style="2" customWidth="1"/>
    <col min="708" max="708" width="6.875" style="2" customWidth="1"/>
    <col min="709" max="709" width="7.625" style="2" customWidth="1"/>
    <col min="710" max="950" width="9" style="2"/>
    <col min="951" max="951" width="8" style="2" customWidth="1"/>
    <col min="952" max="952" width="6.625" style="2" customWidth="1"/>
    <col min="953" max="953" width="15.75" style="2" customWidth="1"/>
    <col min="954" max="954" width="42.625" style="2" customWidth="1"/>
    <col min="955" max="955" width="42.5" style="2" customWidth="1"/>
    <col min="956" max="956" width="39.375" style="2" customWidth="1"/>
    <col min="957" max="957" width="42.5" style="2" customWidth="1"/>
    <col min="958" max="958" width="24.625" style="2" customWidth="1"/>
    <col min="959" max="959" width="7" style="2" customWidth="1"/>
    <col min="960" max="960" width="7.375" style="2" customWidth="1"/>
    <col min="961" max="961" width="7" style="2" customWidth="1"/>
    <col min="962" max="962" width="6.625" style="2" customWidth="1"/>
    <col min="963" max="963" width="7.125" style="2" customWidth="1"/>
    <col min="964" max="964" width="6.875" style="2" customWidth="1"/>
    <col min="965" max="965" width="7.625" style="2" customWidth="1"/>
    <col min="966" max="1206" width="9" style="2"/>
    <col min="1207" max="1207" width="8" style="2" customWidth="1"/>
    <col min="1208" max="1208" width="6.625" style="2" customWidth="1"/>
    <col min="1209" max="1209" width="15.75" style="2" customWidth="1"/>
    <col min="1210" max="1210" width="42.625" style="2" customWidth="1"/>
    <col min="1211" max="1211" width="42.5" style="2" customWidth="1"/>
    <col min="1212" max="1212" width="39.375" style="2" customWidth="1"/>
    <col min="1213" max="1213" width="42.5" style="2" customWidth="1"/>
    <col min="1214" max="1214" width="24.625" style="2" customWidth="1"/>
    <col min="1215" max="1215" width="7" style="2" customWidth="1"/>
    <col min="1216" max="1216" width="7.375" style="2" customWidth="1"/>
    <col min="1217" max="1217" width="7" style="2" customWidth="1"/>
    <col min="1218" max="1218" width="6.625" style="2" customWidth="1"/>
    <col min="1219" max="1219" width="7.125" style="2" customWidth="1"/>
    <col min="1220" max="1220" width="6.875" style="2" customWidth="1"/>
    <col min="1221" max="1221" width="7.625" style="2" customWidth="1"/>
    <col min="1222" max="1462" width="9" style="2"/>
    <col min="1463" max="1463" width="8" style="2" customWidth="1"/>
    <col min="1464" max="1464" width="6.625" style="2" customWidth="1"/>
    <col min="1465" max="1465" width="15.75" style="2" customWidth="1"/>
    <col min="1466" max="1466" width="42.625" style="2" customWidth="1"/>
    <col min="1467" max="1467" width="42.5" style="2" customWidth="1"/>
    <col min="1468" max="1468" width="39.375" style="2" customWidth="1"/>
    <col min="1469" max="1469" width="42.5" style="2" customWidth="1"/>
    <col min="1470" max="1470" width="24.625" style="2" customWidth="1"/>
    <col min="1471" max="1471" width="7" style="2" customWidth="1"/>
    <col min="1472" max="1472" width="7.375" style="2" customWidth="1"/>
    <col min="1473" max="1473" width="7" style="2" customWidth="1"/>
    <col min="1474" max="1474" width="6.625" style="2" customWidth="1"/>
    <col min="1475" max="1475" width="7.125" style="2" customWidth="1"/>
    <col min="1476" max="1476" width="6.875" style="2" customWidth="1"/>
    <col min="1477" max="1477" width="7.625" style="2" customWidth="1"/>
    <col min="1478" max="1718" width="9" style="2"/>
    <col min="1719" max="1719" width="8" style="2" customWidth="1"/>
    <col min="1720" max="1720" width="6.625" style="2" customWidth="1"/>
    <col min="1721" max="1721" width="15.75" style="2" customWidth="1"/>
    <col min="1722" max="1722" width="42.625" style="2" customWidth="1"/>
    <col min="1723" max="1723" width="42.5" style="2" customWidth="1"/>
    <col min="1724" max="1724" width="39.375" style="2" customWidth="1"/>
    <col min="1725" max="1725" width="42.5" style="2" customWidth="1"/>
    <col min="1726" max="1726" width="24.625" style="2" customWidth="1"/>
    <col min="1727" max="1727" width="7" style="2" customWidth="1"/>
    <col min="1728" max="1728" width="7.375" style="2" customWidth="1"/>
    <col min="1729" max="1729" width="7" style="2" customWidth="1"/>
    <col min="1730" max="1730" width="6.625" style="2" customWidth="1"/>
    <col min="1731" max="1731" width="7.125" style="2" customWidth="1"/>
    <col min="1732" max="1732" width="6.875" style="2" customWidth="1"/>
    <col min="1733" max="1733" width="7.625" style="2" customWidth="1"/>
    <col min="1734" max="1974" width="9" style="2"/>
    <col min="1975" max="1975" width="8" style="2" customWidth="1"/>
    <col min="1976" max="1976" width="6.625" style="2" customWidth="1"/>
    <col min="1977" max="1977" width="15.75" style="2" customWidth="1"/>
    <col min="1978" max="1978" width="42.625" style="2" customWidth="1"/>
    <col min="1979" max="1979" width="42.5" style="2" customWidth="1"/>
    <col min="1980" max="1980" width="39.375" style="2" customWidth="1"/>
    <col min="1981" max="1981" width="42.5" style="2" customWidth="1"/>
    <col min="1982" max="1982" width="24.625" style="2" customWidth="1"/>
    <col min="1983" max="1983" width="7" style="2" customWidth="1"/>
    <col min="1984" max="1984" width="7.375" style="2" customWidth="1"/>
    <col min="1985" max="1985" width="7" style="2" customWidth="1"/>
    <col min="1986" max="1986" width="6.625" style="2" customWidth="1"/>
    <col min="1987" max="1987" width="7.125" style="2" customWidth="1"/>
    <col min="1988" max="1988" width="6.875" style="2" customWidth="1"/>
    <col min="1989" max="1989" width="7.625" style="2" customWidth="1"/>
    <col min="1990" max="2230" width="9" style="2"/>
    <col min="2231" max="2231" width="8" style="2" customWidth="1"/>
    <col min="2232" max="2232" width="6.625" style="2" customWidth="1"/>
    <col min="2233" max="2233" width="15.75" style="2" customWidth="1"/>
    <col min="2234" max="2234" width="42.625" style="2" customWidth="1"/>
    <col min="2235" max="2235" width="42.5" style="2" customWidth="1"/>
    <col min="2236" max="2236" width="39.375" style="2" customWidth="1"/>
    <col min="2237" max="2237" width="42.5" style="2" customWidth="1"/>
    <col min="2238" max="2238" width="24.625" style="2" customWidth="1"/>
    <col min="2239" max="2239" width="7" style="2" customWidth="1"/>
    <col min="2240" max="2240" width="7.375" style="2" customWidth="1"/>
    <col min="2241" max="2241" width="7" style="2" customWidth="1"/>
    <col min="2242" max="2242" width="6.625" style="2" customWidth="1"/>
    <col min="2243" max="2243" width="7.125" style="2" customWidth="1"/>
    <col min="2244" max="2244" width="6.875" style="2" customWidth="1"/>
    <col min="2245" max="2245" width="7.625" style="2" customWidth="1"/>
    <col min="2246" max="2486" width="9" style="2"/>
    <col min="2487" max="2487" width="8" style="2" customWidth="1"/>
    <col min="2488" max="2488" width="6.625" style="2" customWidth="1"/>
    <col min="2489" max="2489" width="15.75" style="2" customWidth="1"/>
    <col min="2490" max="2490" width="42.625" style="2" customWidth="1"/>
    <col min="2491" max="2491" width="42.5" style="2" customWidth="1"/>
    <col min="2492" max="2492" width="39.375" style="2" customWidth="1"/>
    <col min="2493" max="2493" width="42.5" style="2" customWidth="1"/>
    <col min="2494" max="2494" width="24.625" style="2" customWidth="1"/>
    <col min="2495" max="2495" width="7" style="2" customWidth="1"/>
    <col min="2496" max="2496" width="7.375" style="2" customWidth="1"/>
    <col min="2497" max="2497" width="7" style="2" customWidth="1"/>
    <col min="2498" max="2498" width="6.625" style="2" customWidth="1"/>
    <col min="2499" max="2499" width="7.125" style="2" customWidth="1"/>
    <col min="2500" max="2500" width="6.875" style="2" customWidth="1"/>
    <col min="2501" max="2501" width="7.625" style="2" customWidth="1"/>
    <col min="2502" max="2742" width="9" style="2"/>
    <col min="2743" max="2743" width="8" style="2" customWidth="1"/>
    <col min="2744" max="2744" width="6.625" style="2" customWidth="1"/>
    <col min="2745" max="2745" width="15.75" style="2" customWidth="1"/>
    <col min="2746" max="2746" width="42.625" style="2" customWidth="1"/>
    <col min="2747" max="2747" width="42.5" style="2" customWidth="1"/>
    <col min="2748" max="2748" width="39.375" style="2" customWidth="1"/>
    <col min="2749" max="2749" width="42.5" style="2" customWidth="1"/>
    <col min="2750" max="2750" width="24.625" style="2" customWidth="1"/>
    <col min="2751" max="2751" width="7" style="2" customWidth="1"/>
    <col min="2752" max="2752" width="7.375" style="2" customWidth="1"/>
    <col min="2753" max="2753" width="7" style="2" customWidth="1"/>
    <col min="2754" max="2754" width="6.625" style="2" customWidth="1"/>
    <col min="2755" max="2755" width="7.125" style="2" customWidth="1"/>
    <col min="2756" max="2756" width="6.875" style="2" customWidth="1"/>
    <col min="2757" max="2757" width="7.625" style="2" customWidth="1"/>
    <col min="2758" max="2998" width="9" style="2"/>
    <col min="2999" max="2999" width="8" style="2" customWidth="1"/>
    <col min="3000" max="3000" width="6.625" style="2" customWidth="1"/>
    <col min="3001" max="3001" width="15.75" style="2" customWidth="1"/>
    <col min="3002" max="3002" width="42.625" style="2" customWidth="1"/>
    <col min="3003" max="3003" width="42.5" style="2" customWidth="1"/>
    <col min="3004" max="3004" width="39.375" style="2" customWidth="1"/>
    <col min="3005" max="3005" width="42.5" style="2" customWidth="1"/>
    <col min="3006" max="3006" width="24.625" style="2" customWidth="1"/>
    <col min="3007" max="3007" width="7" style="2" customWidth="1"/>
    <col min="3008" max="3008" width="7.375" style="2" customWidth="1"/>
    <col min="3009" max="3009" width="7" style="2" customWidth="1"/>
    <col min="3010" max="3010" width="6.625" style="2" customWidth="1"/>
    <col min="3011" max="3011" width="7.125" style="2" customWidth="1"/>
    <col min="3012" max="3012" width="6.875" style="2" customWidth="1"/>
    <col min="3013" max="3013" width="7.625" style="2" customWidth="1"/>
    <col min="3014" max="3254" width="9" style="2"/>
    <col min="3255" max="3255" width="8" style="2" customWidth="1"/>
    <col min="3256" max="3256" width="6.625" style="2" customWidth="1"/>
    <col min="3257" max="3257" width="15.75" style="2" customWidth="1"/>
    <col min="3258" max="3258" width="42.625" style="2" customWidth="1"/>
    <col min="3259" max="3259" width="42.5" style="2" customWidth="1"/>
    <col min="3260" max="3260" width="39.375" style="2" customWidth="1"/>
    <col min="3261" max="3261" width="42.5" style="2" customWidth="1"/>
    <col min="3262" max="3262" width="24.625" style="2" customWidth="1"/>
    <col min="3263" max="3263" width="7" style="2" customWidth="1"/>
    <col min="3264" max="3264" width="7.375" style="2" customWidth="1"/>
    <col min="3265" max="3265" width="7" style="2" customWidth="1"/>
    <col min="3266" max="3266" width="6.625" style="2" customWidth="1"/>
    <col min="3267" max="3267" width="7.125" style="2" customWidth="1"/>
    <col min="3268" max="3268" width="6.875" style="2" customWidth="1"/>
    <col min="3269" max="3269" width="7.625" style="2" customWidth="1"/>
    <col min="3270" max="3510" width="9" style="2"/>
    <col min="3511" max="3511" width="8" style="2" customWidth="1"/>
    <col min="3512" max="3512" width="6.625" style="2" customWidth="1"/>
    <col min="3513" max="3513" width="15.75" style="2" customWidth="1"/>
    <col min="3514" max="3514" width="42.625" style="2" customWidth="1"/>
    <col min="3515" max="3515" width="42.5" style="2" customWidth="1"/>
    <col min="3516" max="3516" width="39.375" style="2" customWidth="1"/>
    <col min="3517" max="3517" width="42.5" style="2" customWidth="1"/>
    <col min="3518" max="3518" width="24.625" style="2" customWidth="1"/>
    <col min="3519" max="3519" width="7" style="2" customWidth="1"/>
    <col min="3520" max="3520" width="7.375" style="2" customWidth="1"/>
    <col min="3521" max="3521" width="7" style="2" customWidth="1"/>
    <col min="3522" max="3522" width="6.625" style="2" customWidth="1"/>
    <col min="3523" max="3523" width="7.125" style="2" customWidth="1"/>
    <col min="3524" max="3524" width="6.875" style="2" customWidth="1"/>
    <col min="3525" max="3525" width="7.625" style="2" customWidth="1"/>
    <col min="3526" max="3766" width="9" style="2"/>
    <col min="3767" max="3767" width="8" style="2" customWidth="1"/>
    <col min="3768" max="3768" width="6.625" style="2" customWidth="1"/>
    <col min="3769" max="3769" width="15.75" style="2" customWidth="1"/>
    <col min="3770" max="3770" width="42.625" style="2" customWidth="1"/>
    <col min="3771" max="3771" width="42.5" style="2" customWidth="1"/>
    <col min="3772" max="3772" width="39.375" style="2" customWidth="1"/>
    <col min="3773" max="3773" width="42.5" style="2" customWidth="1"/>
    <col min="3774" max="3774" width="24.625" style="2" customWidth="1"/>
    <col min="3775" max="3775" width="7" style="2" customWidth="1"/>
    <col min="3776" max="3776" width="7.375" style="2" customWidth="1"/>
    <col min="3777" max="3777" width="7" style="2" customWidth="1"/>
    <col min="3778" max="3778" width="6.625" style="2" customWidth="1"/>
    <col min="3779" max="3779" width="7.125" style="2" customWidth="1"/>
    <col min="3780" max="3780" width="6.875" style="2" customWidth="1"/>
    <col min="3781" max="3781" width="7.625" style="2" customWidth="1"/>
    <col min="3782" max="4022" width="9" style="2"/>
    <col min="4023" max="4023" width="8" style="2" customWidth="1"/>
    <col min="4024" max="4024" width="6.625" style="2" customWidth="1"/>
    <col min="4025" max="4025" width="15.75" style="2" customWidth="1"/>
    <col min="4026" max="4026" width="42.625" style="2" customWidth="1"/>
    <col min="4027" max="4027" width="42.5" style="2" customWidth="1"/>
    <col min="4028" max="4028" width="39.375" style="2" customWidth="1"/>
    <col min="4029" max="4029" width="42.5" style="2" customWidth="1"/>
    <col min="4030" max="4030" width="24.625" style="2" customWidth="1"/>
    <col min="4031" max="4031" width="7" style="2" customWidth="1"/>
    <col min="4032" max="4032" width="7.375" style="2" customWidth="1"/>
    <col min="4033" max="4033" width="7" style="2" customWidth="1"/>
    <col min="4034" max="4034" width="6.625" style="2" customWidth="1"/>
    <col min="4035" max="4035" width="7.125" style="2" customWidth="1"/>
    <col min="4036" max="4036" width="6.875" style="2" customWidth="1"/>
    <col min="4037" max="4037" width="7.625" style="2" customWidth="1"/>
    <col min="4038" max="4278" width="9" style="2"/>
    <col min="4279" max="4279" width="8" style="2" customWidth="1"/>
    <col min="4280" max="4280" width="6.625" style="2" customWidth="1"/>
    <col min="4281" max="4281" width="15.75" style="2" customWidth="1"/>
    <col min="4282" max="4282" width="42.625" style="2" customWidth="1"/>
    <col min="4283" max="4283" width="42.5" style="2" customWidth="1"/>
    <col min="4284" max="4284" width="39.375" style="2" customWidth="1"/>
    <col min="4285" max="4285" width="42.5" style="2" customWidth="1"/>
    <col min="4286" max="4286" width="24.625" style="2" customWidth="1"/>
    <col min="4287" max="4287" width="7" style="2" customWidth="1"/>
    <col min="4288" max="4288" width="7.375" style="2" customWidth="1"/>
    <col min="4289" max="4289" width="7" style="2" customWidth="1"/>
    <col min="4290" max="4290" width="6.625" style="2" customWidth="1"/>
    <col min="4291" max="4291" width="7.125" style="2" customWidth="1"/>
    <col min="4292" max="4292" width="6.875" style="2" customWidth="1"/>
    <col min="4293" max="4293" width="7.625" style="2" customWidth="1"/>
    <col min="4294" max="4534" width="9" style="2"/>
    <col min="4535" max="4535" width="8" style="2" customWidth="1"/>
    <col min="4536" max="4536" width="6.625" style="2" customWidth="1"/>
    <col min="4537" max="4537" width="15.75" style="2" customWidth="1"/>
    <col min="4538" max="4538" width="42.625" style="2" customWidth="1"/>
    <col min="4539" max="4539" width="42.5" style="2" customWidth="1"/>
    <col min="4540" max="4540" width="39.375" style="2" customWidth="1"/>
    <col min="4541" max="4541" width="42.5" style="2" customWidth="1"/>
    <col min="4542" max="4542" width="24.625" style="2" customWidth="1"/>
    <col min="4543" max="4543" width="7" style="2" customWidth="1"/>
    <col min="4544" max="4544" width="7.375" style="2" customWidth="1"/>
    <col min="4545" max="4545" width="7" style="2" customWidth="1"/>
    <col min="4546" max="4546" width="6.625" style="2" customWidth="1"/>
    <col min="4547" max="4547" width="7.125" style="2" customWidth="1"/>
    <col min="4548" max="4548" width="6.875" style="2" customWidth="1"/>
    <col min="4549" max="4549" width="7.625" style="2" customWidth="1"/>
    <col min="4550" max="4790" width="9" style="2"/>
    <col min="4791" max="4791" width="8" style="2" customWidth="1"/>
    <col min="4792" max="4792" width="6.625" style="2" customWidth="1"/>
    <col min="4793" max="4793" width="15.75" style="2" customWidth="1"/>
    <col min="4794" max="4794" width="42.625" style="2" customWidth="1"/>
    <col min="4795" max="4795" width="42.5" style="2" customWidth="1"/>
    <col min="4796" max="4796" width="39.375" style="2" customWidth="1"/>
    <col min="4797" max="4797" width="42.5" style="2" customWidth="1"/>
    <col min="4798" max="4798" width="24.625" style="2" customWidth="1"/>
    <col min="4799" max="4799" width="7" style="2" customWidth="1"/>
    <col min="4800" max="4800" width="7.375" style="2" customWidth="1"/>
    <col min="4801" max="4801" width="7" style="2" customWidth="1"/>
    <col min="4802" max="4802" width="6.625" style="2" customWidth="1"/>
    <col min="4803" max="4803" width="7.125" style="2" customWidth="1"/>
    <col min="4804" max="4804" width="6.875" style="2" customWidth="1"/>
    <col min="4805" max="4805" width="7.625" style="2" customWidth="1"/>
    <col min="4806" max="5046" width="9" style="2"/>
    <col min="5047" max="5047" width="8" style="2" customWidth="1"/>
    <col min="5048" max="5048" width="6.625" style="2" customWidth="1"/>
    <col min="5049" max="5049" width="15.75" style="2" customWidth="1"/>
    <col min="5050" max="5050" width="42.625" style="2" customWidth="1"/>
    <col min="5051" max="5051" width="42.5" style="2" customWidth="1"/>
    <col min="5052" max="5052" width="39.375" style="2" customWidth="1"/>
    <col min="5053" max="5053" width="42.5" style="2" customWidth="1"/>
    <col min="5054" max="5054" width="24.625" style="2" customWidth="1"/>
    <col min="5055" max="5055" width="7" style="2" customWidth="1"/>
    <col min="5056" max="5056" width="7.375" style="2" customWidth="1"/>
    <col min="5057" max="5057" width="7" style="2" customWidth="1"/>
    <col min="5058" max="5058" width="6.625" style="2" customWidth="1"/>
    <col min="5059" max="5059" width="7.125" style="2" customWidth="1"/>
    <col min="5060" max="5060" width="6.875" style="2" customWidth="1"/>
    <col min="5061" max="5061" width="7.625" style="2" customWidth="1"/>
    <col min="5062" max="5302" width="9" style="2"/>
    <col min="5303" max="5303" width="8" style="2" customWidth="1"/>
    <col min="5304" max="5304" width="6.625" style="2" customWidth="1"/>
    <col min="5305" max="5305" width="15.75" style="2" customWidth="1"/>
    <col min="5306" max="5306" width="42.625" style="2" customWidth="1"/>
    <col min="5307" max="5307" width="42.5" style="2" customWidth="1"/>
    <col min="5308" max="5308" width="39.375" style="2" customWidth="1"/>
    <col min="5309" max="5309" width="42.5" style="2" customWidth="1"/>
    <col min="5310" max="5310" width="24.625" style="2" customWidth="1"/>
    <col min="5311" max="5311" width="7" style="2" customWidth="1"/>
    <col min="5312" max="5312" width="7.375" style="2" customWidth="1"/>
    <col min="5313" max="5313" width="7" style="2" customWidth="1"/>
    <col min="5314" max="5314" width="6.625" style="2" customWidth="1"/>
    <col min="5315" max="5315" width="7.125" style="2" customWidth="1"/>
    <col min="5316" max="5316" width="6.875" style="2" customWidth="1"/>
    <col min="5317" max="5317" width="7.625" style="2" customWidth="1"/>
    <col min="5318" max="5558" width="9" style="2"/>
    <col min="5559" max="5559" width="8" style="2" customWidth="1"/>
    <col min="5560" max="5560" width="6.625" style="2" customWidth="1"/>
    <col min="5561" max="5561" width="15.75" style="2" customWidth="1"/>
    <col min="5562" max="5562" width="42.625" style="2" customWidth="1"/>
    <col min="5563" max="5563" width="42.5" style="2" customWidth="1"/>
    <col min="5564" max="5564" width="39.375" style="2" customWidth="1"/>
    <col min="5565" max="5565" width="42.5" style="2" customWidth="1"/>
    <col min="5566" max="5566" width="24.625" style="2" customWidth="1"/>
    <col min="5567" max="5567" width="7" style="2" customWidth="1"/>
    <col min="5568" max="5568" width="7.375" style="2" customWidth="1"/>
    <col min="5569" max="5569" width="7" style="2" customWidth="1"/>
    <col min="5570" max="5570" width="6.625" style="2" customWidth="1"/>
    <col min="5571" max="5571" width="7.125" style="2" customWidth="1"/>
    <col min="5572" max="5572" width="6.875" style="2" customWidth="1"/>
    <col min="5573" max="5573" width="7.625" style="2" customWidth="1"/>
    <col min="5574" max="5814" width="9" style="2"/>
    <col min="5815" max="5815" width="8" style="2" customWidth="1"/>
    <col min="5816" max="5816" width="6.625" style="2" customWidth="1"/>
    <col min="5817" max="5817" width="15.75" style="2" customWidth="1"/>
    <col min="5818" max="5818" width="42.625" style="2" customWidth="1"/>
    <col min="5819" max="5819" width="42.5" style="2" customWidth="1"/>
    <col min="5820" max="5820" width="39.375" style="2" customWidth="1"/>
    <col min="5821" max="5821" width="42.5" style="2" customWidth="1"/>
    <col min="5822" max="5822" width="24.625" style="2" customWidth="1"/>
    <col min="5823" max="5823" width="7" style="2" customWidth="1"/>
    <col min="5824" max="5824" width="7.375" style="2" customWidth="1"/>
    <col min="5825" max="5825" width="7" style="2" customWidth="1"/>
    <col min="5826" max="5826" width="6.625" style="2" customWidth="1"/>
    <col min="5827" max="5827" width="7.125" style="2" customWidth="1"/>
    <col min="5828" max="5828" width="6.875" style="2" customWidth="1"/>
    <col min="5829" max="5829" width="7.625" style="2" customWidth="1"/>
    <col min="5830" max="6070" width="9" style="2"/>
    <col min="6071" max="6071" width="8" style="2" customWidth="1"/>
    <col min="6072" max="6072" width="6.625" style="2" customWidth="1"/>
    <col min="6073" max="6073" width="15.75" style="2" customWidth="1"/>
    <col min="6074" max="6074" width="42.625" style="2" customWidth="1"/>
    <col min="6075" max="6075" width="42.5" style="2" customWidth="1"/>
    <col min="6076" max="6076" width="39.375" style="2" customWidth="1"/>
    <col min="6077" max="6077" width="42.5" style="2" customWidth="1"/>
    <col min="6078" max="6078" width="24.625" style="2" customWidth="1"/>
    <col min="6079" max="6079" width="7" style="2" customWidth="1"/>
    <col min="6080" max="6080" width="7.375" style="2" customWidth="1"/>
    <col min="6081" max="6081" width="7" style="2" customWidth="1"/>
    <col min="6082" max="6082" width="6.625" style="2" customWidth="1"/>
    <col min="6083" max="6083" width="7.125" style="2" customWidth="1"/>
    <col min="6084" max="6084" width="6.875" style="2" customWidth="1"/>
    <col min="6085" max="6085" width="7.625" style="2" customWidth="1"/>
    <col min="6086" max="6326" width="9" style="2"/>
    <col min="6327" max="6327" width="8" style="2" customWidth="1"/>
    <col min="6328" max="6328" width="6.625" style="2" customWidth="1"/>
    <col min="6329" max="6329" width="15.75" style="2" customWidth="1"/>
    <col min="6330" max="6330" width="42.625" style="2" customWidth="1"/>
    <col min="6331" max="6331" width="42.5" style="2" customWidth="1"/>
    <col min="6332" max="6332" width="39.375" style="2" customWidth="1"/>
    <col min="6333" max="6333" width="42.5" style="2" customWidth="1"/>
    <col min="6334" max="6334" width="24.625" style="2" customWidth="1"/>
    <col min="6335" max="6335" width="7" style="2" customWidth="1"/>
    <col min="6336" max="6336" width="7.375" style="2" customWidth="1"/>
    <col min="6337" max="6337" width="7" style="2" customWidth="1"/>
    <col min="6338" max="6338" width="6.625" style="2" customWidth="1"/>
    <col min="6339" max="6339" width="7.125" style="2" customWidth="1"/>
    <col min="6340" max="6340" width="6.875" style="2" customWidth="1"/>
    <col min="6341" max="6341" width="7.625" style="2" customWidth="1"/>
    <col min="6342" max="6582" width="9" style="2"/>
    <col min="6583" max="6583" width="8" style="2" customWidth="1"/>
    <col min="6584" max="6584" width="6.625" style="2" customWidth="1"/>
    <col min="6585" max="6585" width="15.75" style="2" customWidth="1"/>
    <col min="6586" max="6586" width="42.625" style="2" customWidth="1"/>
    <col min="6587" max="6587" width="42.5" style="2" customWidth="1"/>
    <col min="6588" max="6588" width="39.375" style="2" customWidth="1"/>
    <col min="6589" max="6589" width="42.5" style="2" customWidth="1"/>
    <col min="6590" max="6590" width="24.625" style="2" customWidth="1"/>
    <col min="6591" max="6591" width="7" style="2" customWidth="1"/>
    <col min="6592" max="6592" width="7.375" style="2" customWidth="1"/>
    <col min="6593" max="6593" width="7" style="2" customWidth="1"/>
    <col min="6594" max="6594" width="6.625" style="2" customWidth="1"/>
    <col min="6595" max="6595" width="7.125" style="2" customWidth="1"/>
    <col min="6596" max="6596" width="6.875" style="2" customWidth="1"/>
    <col min="6597" max="6597" width="7.625" style="2" customWidth="1"/>
    <col min="6598" max="6838" width="9" style="2"/>
    <col min="6839" max="6839" width="8" style="2" customWidth="1"/>
    <col min="6840" max="6840" width="6.625" style="2" customWidth="1"/>
    <col min="6841" max="6841" width="15.75" style="2" customWidth="1"/>
    <col min="6842" max="6842" width="42.625" style="2" customWidth="1"/>
    <col min="6843" max="6843" width="42.5" style="2" customWidth="1"/>
    <col min="6844" max="6844" width="39.375" style="2" customWidth="1"/>
    <col min="6845" max="6845" width="42.5" style="2" customWidth="1"/>
    <col min="6846" max="6846" width="24.625" style="2" customWidth="1"/>
    <col min="6847" max="6847" width="7" style="2" customWidth="1"/>
    <col min="6848" max="6848" width="7.375" style="2" customWidth="1"/>
    <col min="6849" max="6849" width="7" style="2" customWidth="1"/>
    <col min="6850" max="6850" width="6.625" style="2" customWidth="1"/>
    <col min="6851" max="6851" width="7.125" style="2" customWidth="1"/>
    <col min="6852" max="6852" width="6.875" style="2" customWidth="1"/>
    <col min="6853" max="6853" width="7.625" style="2" customWidth="1"/>
    <col min="6854" max="7094" width="9" style="2"/>
    <col min="7095" max="7095" width="8" style="2" customWidth="1"/>
    <col min="7096" max="7096" width="6.625" style="2" customWidth="1"/>
    <col min="7097" max="7097" width="15.75" style="2" customWidth="1"/>
    <col min="7098" max="7098" width="42.625" style="2" customWidth="1"/>
    <col min="7099" max="7099" width="42.5" style="2" customWidth="1"/>
    <col min="7100" max="7100" width="39.375" style="2" customWidth="1"/>
    <col min="7101" max="7101" width="42.5" style="2" customWidth="1"/>
    <col min="7102" max="7102" width="24.625" style="2" customWidth="1"/>
    <col min="7103" max="7103" width="7" style="2" customWidth="1"/>
    <col min="7104" max="7104" width="7.375" style="2" customWidth="1"/>
    <col min="7105" max="7105" width="7" style="2" customWidth="1"/>
    <col min="7106" max="7106" width="6.625" style="2" customWidth="1"/>
    <col min="7107" max="7107" width="7.125" style="2" customWidth="1"/>
    <col min="7108" max="7108" width="6.875" style="2" customWidth="1"/>
    <col min="7109" max="7109" width="7.625" style="2" customWidth="1"/>
    <col min="7110" max="7350" width="9" style="2"/>
    <col min="7351" max="7351" width="8" style="2" customWidth="1"/>
    <col min="7352" max="7352" width="6.625" style="2" customWidth="1"/>
    <col min="7353" max="7353" width="15.75" style="2" customWidth="1"/>
    <col min="7354" max="7354" width="42.625" style="2" customWidth="1"/>
    <col min="7355" max="7355" width="42.5" style="2" customWidth="1"/>
    <col min="7356" max="7356" width="39.375" style="2" customWidth="1"/>
    <col min="7357" max="7357" width="42.5" style="2" customWidth="1"/>
    <col min="7358" max="7358" width="24.625" style="2" customWidth="1"/>
    <col min="7359" max="7359" width="7" style="2" customWidth="1"/>
    <col min="7360" max="7360" width="7.375" style="2" customWidth="1"/>
    <col min="7361" max="7361" width="7" style="2" customWidth="1"/>
    <col min="7362" max="7362" width="6.625" style="2" customWidth="1"/>
    <col min="7363" max="7363" width="7.125" style="2" customWidth="1"/>
    <col min="7364" max="7364" width="6.875" style="2" customWidth="1"/>
    <col min="7365" max="7365" width="7.625" style="2" customWidth="1"/>
    <col min="7366" max="7606" width="9" style="2"/>
    <col min="7607" max="7607" width="8" style="2" customWidth="1"/>
    <col min="7608" max="7608" width="6.625" style="2" customWidth="1"/>
    <col min="7609" max="7609" width="15.75" style="2" customWidth="1"/>
    <col min="7610" max="7610" width="42.625" style="2" customWidth="1"/>
    <col min="7611" max="7611" width="42.5" style="2" customWidth="1"/>
    <col min="7612" max="7612" width="39.375" style="2" customWidth="1"/>
    <col min="7613" max="7613" width="42.5" style="2" customWidth="1"/>
    <col min="7614" max="7614" width="24.625" style="2" customWidth="1"/>
    <col min="7615" max="7615" width="7" style="2" customWidth="1"/>
    <col min="7616" max="7616" width="7.375" style="2" customWidth="1"/>
    <col min="7617" max="7617" width="7" style="2" customWidth="1"/>
    <col min="7618" max="7618" width="6.625" style="2" customWidth="1"/>
    <col min="7619" max="7619" width="7.125" style="2" customWidth="1"/>
    <col min="7620" max="7620" width="6.875" style="2" customWidth="1"/>
    <col min="7621" max="7621" width="7.625" style="2" customWidth="1"/>
    <col min="7622" max="7862" width="9" style="2"/>
    <col min="7863" max="7863" width="8" style="2" customWidth="1"/>
    <col min="7864" max="7864" width="6.625" style="2" customWidth="1"/>
    <col min="7865" max="7865" width="15.75" style="2" customWidth="1"/>
    <col min="7866" max="7866" width="42.625" style="2" customWidth="1"/>
    <col min="7867" max="7867" width="42.5" style="2" customWidth="1"/>
    <col min="7868" max="7868" width="39.375" style="2" customWidth="1"/>
    <col min="7869" max="7869" width="42.5" style="2" customWidth="1"/>
    <col min="7870" max="7870" width="24.625" style="2" customWidth="1"/>
    <col min="7871" max="7871" width="7" style="2" customWidth="1"/>
    <col min="7872" max="7872" width="7.375" style="2" customWidth="1"/>
    <col min="7873" max="7873" width="7" style="2" customWidth="1"/>
    <col min="7874" max="7874" width="6.625" style="2" customWidth="1"/>
    <col min="7875" max="7875" width="7.125" style="2" customWidth="1"/>
    <col min="7876" max="7876" width="6.875" style="2" customWidth="1"/>
    <col min="7877" max="7877" width="7.625" style="2" customWidth="1"/>
    <col min="7878" max="8118" width="9" style="2"/>
    <col min="8119" max="8119" width="8" style="2" customWidth="1"/>
    <col min="8120" max="8120" width="6.625" style="2" customWidth="1"/>
    <col min="8121" max="8121" width="15.75" style="2" customWidth="1"/>
    <col min="8122" max="8122" width="42.625" style="2" customWidth="1"/>
    <col min="8123" max="8123" width="42.5" style="2" customWidth="1"/>
    <col min="8124" max="8124" width="39.375" style="2" customWidth="1"/>
    <col min="8125" max="8125" width="42.5" style="2" customWidth="1"/>
    <col min="8126" max="8126" width="24.625" style="2" customWidth="1"/>
    <col min="8127" max="8127" width="7" style="2" customWidth="1"/>
    <col min="8128" max="8128" width="7.375" style="2" customWidth="1"/>
    <col min="8129" max="8129" width="7" style="2" customWidth="1"/>
    <col min="8130" max="8130" width="6.625" style="2" customWidth="1"/>
    <col min="8131" max="8131" width="7.125" style="2" customWidth="1"/>
    <col min="8132" max="8132" width="6.875" style="2" customWidth="1"/>
    <col min="8133" max="8133" width="7.625" style="2" customWidth="1"/>
    <col min="8134" max="8374" width="9" style="2"/>
    <col min="8375" max="8375" width="8" style="2" customWidth="1"/>
    <col min="8376" max="8376" width="6.625" style="2" customWidth="1"/>
    <col min="8377" max="8377" width="15.75" style="2" customWidth="1"/>
    <col min="8378" max="8378" width="42.625" style="2" customWidth="1"/>
    <col min="8379" max="8379" width="42.5" style="2" customWidth="1"/>
    <col min="8380" max="8380" width="39.375" style="2" customWidth="1"/>
    <col min="8381" max="8381" width="42.5" style="2" customWidth="1"/>
    <col min="8382" max="8382" width="24.625" style="2" customWidth="1"/>
    <col min="8383" max="8383" width="7" style="2" customWidth="1"/>
    <col min="8384" max="8384" width="7.375" style="2" customWidth="1"/>
    <col min="8385" max="8385" width="7" style="2" customWidth="1"/>
    <col min="8386" max="8386" width="6.625" style="2" customWidth="1"/>
    <col min="8387" max="8387" width="7.125" style="2" customWidth="1"/>
    <col min="8388" max="8388" width="6.875" style="2" customWidth="1"/>
    <col min="8389" max="8389" width="7.625" style="2" customWidth="1"/>
    <col min="8390" max="8630" width="9" style="2"/>
    <col min="8631" max="8631" width="8" style="2" customWidth="1"/>
    <col min="8632" max="8632" width="6.625" style="2" customWidth="1"/>
    <col min="8633" max="8633" width="15.75" style="2" customWidth="1"/>
    <col min="8634" max="8634" width="42.625" style="2" customWidth="1"/>
    <col min="8635" max="8635" width="42.5" style="2" customWidth="1"/>
    <col min="8636" max="8636" width="39.375" style="2" customWidth="1"/>
    <col min="8637" max="8637" width="42.5" style="2" customWidth="1"/>
    <col min="8638" max="8638" width="24.625" style="2" customWidth="1"/>
    <col min="8639" max="8639" width="7" style="2" customWidth="1"/>
    <col min="8640" max="8640" width="7.375" style="2" customWidth="1"/>
    <col min="8641" max="8641" width="7" style="2" customWidth="1"/>
    <col min="8642" max="8642" width="6.625" style="2" customWidth="1"/>
    <col min="8643" max="8643" width="7.125" style="2" customWidth="1"/>
    <col min="8644" max="8644" width="6.875" style="2" customWidth="1"/>
    <col min="8645" max="8645" width="7.625" style="2" customWidth="1"/>
    <col min="8646" max="8886" width="9" style="2"/>
    <col min="8887" max="8887" width="8" style="2" customWidth="1"/>
    <col min="8888" max="8888" width="6.625" style="2" customWidth="1"/>
    <col min="8889" max="8889" width="15.75" style="2" customWidth="1"/>
    <col min="8890" max="8890" width="42.625" style="2" customWidth="1"/>
    <col min="8891" max="8891" width="42.5" style="2" customWidth="1"/>
    <col min="8892" max="8892" width="39.375" style="2" customWidth="1"/>
    <col min="8893" max="8893" width="42.5" style="2" customWidth="1"/>
    <col min="8894" max="8894" width="24.625" style="2" customWidth="1"/>
    <col min="8895" max="8895" width="7" style="2" customWidth="1"/>
    <col min="8896" max="8896" width="7.375" style="2" customWidth="1"/>
    <col min="8897" max="8897" width="7" style="2" customWidth="1"/>
    <col min="8898" max="8898" width="6.625" style="2" customWidth="1"/>
    <col min="8899" max="8899" width="7.125" style="2" customWidth="1"/>
    <col min="8900" max="8900" width="6.875" style="2" customWidth="1"/>
    <col min="8901" max="8901" width="7.625" style="2" customWidth="1"/>
    <col min="8902" max="9142" width="9" style="2"/>
    <col min="9143" max="9143" width="8" style="2" customWidth="1"/>
    <col min="9144" max="9144" width="6.625" style="2" customWidth="1"/>
    <col min="9145" max="9145" width="15.75" style="2" customWidth="1"/>
    <col min="9146" max="9146" width="42.625" style="2" customWidth="1"/>
    <col min="9147" max="9147" width="42.5" style="2" customWidth="1"/>
    <col min="9148" max="9148" width="39.375" style="2" customWidth="1"/>
    <col min="9149" max="9149" width="42.5" style="2" customWidth="1"/>
    <col min="9150" max="9150" width="24.625" style="2" customWidth="1"/>
    <col min="9151" max="9151" width="7" style="2" customWidth="1"/>
    <col min="9152" max="9152" width="7.375" style="2" customWidth="1"/>
    <col min="9153" max="9153" width="7" style="2" customWidth="1"/>
    <col min="9154" max="9154" width="6.625" style="2" customWidth="1"/>
    <col min="9155" max="9155" width="7.125" style="2" customWidth="1"/>
    <col min="9156" max="9156" width="6.875" style="2" customWidth="1"/>
    <col min="9157" max="9157" width="7.625" style="2" customWidth="1"/>
    <col min="9158" max="9398" width="9" style="2"/>
    <col min="9399" max="9399" width="8" style="2" customWidth="1"/>
    <col min="9400" max="9400" width="6.625" style="2" customWidth="1"/>
    <col min="9401" max="9401" width="15.75" style="2" customWidth="1"/>
    <col min="9402" max="9402" width="42.625" style="2" customWidth="1"/>
    <col min="9403" max="9403" width="42.5" style="2" customWidth="1"/>
    <col min="9404" max="9404" width="39.375" style="2" customWidth="1"/>
    <col min="9405" max="9405" width="42.5" style="2" customWidth="1"/>
    <col min="9406" max="9406" width="24.625" style="2" customWidth="1"/>
    <col min="9407" max="9407" width="7" style="2" customWidth="1"/>
    <col min="9408" max="9408" width="7.375" style="2" customWidth="1"/>
    <col min="9409" max="9409" width="7" style="2" customWidth="1"/>
    <col min="9410" max="9410" width="6.625" style="2" customWidth="1"/>
    <col min="9411" max="9411" width="7.125" style="2" customWidth="1"/>
    <col min="9412" max="9412" width="6.875" style="2" customWidth="1"/>
    <col min="9413" max="9413" width="7.625" style="2" customWidth="1"/>
    <col min="9414" max="9654" width="9" style="2"/>
    <col min="9655" max="9655" width="8" style="2" customWidth="1"/>
    <col min="9656" max="9656" width="6.625" style="2" customWidth="1"/>
    <col min="9657" max="9657" width="15.75" style="2" customWidth="1"/>
    <col min="9658" max="9658" width="42.625" style="2" customWidth="1"/>
    <col min="9659" max="9659" width="42.5" style="2" customWidth="1"/>
    <col min="9660" max="9660" width="39.375" style="2" customWidth="1"/>
    <col min="9661" max="9661" width="42.5" style="2" customWidth="1"/>
    <col min="9662" max="9662" width="24.625" style="2" customWidth="1"/>
    <col min="9663" max="9663" width="7" style="2" customWidth="1"/>
    <col min="9664" max="9664" width="7.375" style="2" customWidth="1"/>
    <col min="9665" max="9665" width="7" style="2" customWidth="1"/>
    <col min="9666" max="9666" width="6.625" style="2" customWidth="1"/>
    <col min="9667" max="9667" width="7.125" style="2" customWidth="1"/>
    <col min="9668" max="9668" width="6.875" style="2" customWidth="1"/>
    <col min="9669" max="9669" width="7.625" style="2" customWidth="1"/>
    <col min="9670" max="9910" width="9" style="2"/>
    <col min="9911" max="9911" width="8" style="2" customWidth="1"/>
    <col min="9912" max="9912" width="6.625" style="2" customWidth="1"/>
    <col min="9913" max="9913" width="15.75" style="2" customWidth="1"/>
    <col min="9914" max="9914" width="42.625" style="2" customWidth="1"/>
    <col min="9915" max="9915" width="42.5" style="2" customWidth="1"/>
    <col min="9916" max="9916" width="39.375" style="2" customWidth="1"/>
    <col min="9917" max="9917" width="42.5" style="2" customWidth="1"/>
    <col min="9918" max="9918" width="24.625" style="2" customWidth="1"/>
    <col min="9919" max="9919" width="7" style="2" customWidth="1"/>
    <col min="9920" max="9920" width="7.375" style="2" customWidth="1"/>
    <col min="9921" max="9921" width="7" style="2" customWidth="1"/>
    <col min="9922" max="9922" width="6.625" style="2" customWidth="1"/>
    <col min="9923" max="9923" width="7.125" style="2" customWidth="1"/>
    <col min="9924" max="9924" width="6.875" style="2" customWidth="1"/>
    <col min="9925" max="9925" width="7.625" style="2" customWidth="1"/>
    <col min="9926" max="10166" width="9" style="2"/>
    <col min="10167" max="10167" width="8" style="2" customWidth="1"/>
    <col min="10168" max="10168" width="6.625" style="2" customWidth="1"/>
    <col min="10169" max="10169" width="15.75" style="2" customWidth="1"/>
    <col min="10170" max="10170" width="42.625" style="2" customWidth="1"/>
    <col min="10171" max="10171" width="42.5" style="2" customWidth="1"/>
    <col min="10172" max="10172" width="39.375" style="2" customWidth="1"/>
    <col min="10173" max="10173" width="42.5" style="2" customWidth="1"/>
    <col min="10174" max="10174" width="24.625" style="2" customWidth="1"/>
    <col min="10175" max="10175" width="7" style="2" customWidth="1"/>
    <col min="10176" max="10176" width="7.375" style="2" customWidth="1"/>
    <col min="10177" max="10177" width="7" style="2" customWidth="1"/>
    <col min="10178" max="10178" width="6.625" style="2" customWidth="1"/>
    <col min="10179" max="10179" width="7.125" style="2" customWidth="1"/>
    <col min="10180" max="10180" width="6.875" style="2" customWidth="1"/>
    <col min="10181" max="10181" width="7.625" style="2" customWidth="1"/>
    <col min="10182" max="10422" width="9" style="2"/>
    <col min="10423" max="10423" width="8" style="2" customWidth="1"/>
    <col min="10424" max="10424" width="6.625" style="2" customWidth="1"/>
    <col min="10425" max="10425" width="15.75" style="2" customWidth="1"/>
    <col min="10426" max="10426" width="42.625" style="2" customWidth="1"/>
    <col min="10427" max="10427" width="42.5" style="2" customWidth="1"/>
    <col min="10428" max="10428" width="39.375" style="2" customWidth="1"/>
    <col min="10429" max="10429" width="42.5" style="2" customWidth="1"/>
    <col min="10430" max="10430" width="24.625" style="2" customWidth="1"/>
    <col min="10431" max="10431" width="7" style="2" customWidth="1"/>
    <col min="10432" max="10432" width="7.375" style="2" customWidth="1"/>
    <col min="10433" max="10433" width="7" style="2" customWidth="1"/>
    <col min="10434" max="10434" width="6.625" style="2" customWidth="1"/>
    <col min="10435" max="10435" width="7.125" style="2" customWidth="1"/>
    <col min="10436" max="10436" width="6.875" style="2" customWidth="1"/>
    <col min="10437" max="10437" width="7.625" style="2" customWidth="1"/>
    <col min="10438" max="10678" width="9" style="2"/>
    <col min="10679" max="10679" width="8" style="2" customWidth="1"/>
    <col min="10680" max="10680" width="6.625" style="2" customWidth="1"/>
    <col min="10681" max="10681" width="15.75" style="2" customWidth="1"/>
    <col min="10682" max="10682" width="42.625" style="2" customWidth="1"/>
    <col min="10683" max="10683" width="42.5" style="2" customWidth="1"/>
    <col min="10684" max="10684" width="39.375" style="2" customWidth="1"/>
    <col min="10685" max="10685" width="42.5" style="2" customWidth="1"/>
    <col min="10686" max="10686" width="24.625" style="2" customWidth="1"/>
    <col min="10687" max="10687" width="7" style="2" customWidth="1"/>
    <col min="10688" max="10688" width="7.375" style="2" customWidth="1"/>
    <col min="10689" max="10689" width="7" style="2" customWidth="1"/>
    <col min="10690" max="10690" width="6.625" style="2" customWidth="1"/>
    <col min="10691" max="10691" width="7.125" style="2" customWidth="1"/>
    <col min="10692" max="10692" width="6.875" style="2" customWidth="1"/>
    <col min="10693" max="10693" width="7.625" style="2" customWidth="1"/>
    <col min="10694" max="10934" width="9" style="2"/>
    <col min="10935" max="10935" width="8" style="2" customWidth="1"/>
    <col min="10936" max="10936" width="6.625" style="2" customWidth="1"/>
    <col min="10937" max="10937" width="15.75" style="2" customWidth="1"/>
    <col min="10938" max="10938" width="42.625" style="2" customWidth="1"/>
    <col min="10939" max="10939" width="42.5" style="2" customWidth="1"/>
    <col min="10940" max="10940" width="39.375" style="2" customWidth="1"/>
    <col min="10941" max="10941" width="42.5" style="2" customWidth="1"/>
    <col min="10942" max="10942" width="24.625" style="2" customWidth="1"/>
    <col min="10943" max="10943" width="7" style="2" customWidth="1"/>
    <col min="10944" max="10944" width="7.375" style="2" customWidth="1"/>
    <col min="10945" max="10945" width="7" style="2" customWidth="1"/>
    <col min="10946" max="10946" width="6.625" style="2" customWidth="1"/>
    <col min="10947" max="10947" width="7.125" style="2" customWidth="1"/>
    <col min="10948" max="10948" width="6.875" style="2" customWidth="1"/>
    <col min="10949" max="10949" width="7.625" style="2" customWidth="1"/>
    <col min="10950" max="11190" width="9" style="2"/>
    <col min="11191" max="11191" width="8" style="2" customWidth="1"/>
    <col min="11192" max="11192" width="6.625" style="2" customWidth="1"/>
    <col min="11193" max="11193" width="15.75" style="2" customWidth="1"/>
    <col min="11194" max="11194" width="42.625" style="2" customWidth="1"/>
    <col min="11195" max="11195" width="42.5" style="2" customWidth="1"/>
    <col min="11196" max="11196" width="39.375" style="2" customWidth="1"/>
    <col min="11197" max="11197" width="42.5" style="2" customWidth="1"/>
    <col min="11198" max="11198" width="24.625" style="2" customWidth="1"/>
    <col min="11199" max="11199" width="7" style="2" customWidth="1"/>
    <col min="11200" max="11200" width="7.375" style="2" customWidth="1"/>
    <col min="11201" max="11201" width="7" style="2" customWidth="1"/>
    <col min="11202" max="11202" width="6.625" style="2" customWidth="1"/>
    <col min="11203" max="11203" width="7.125" style="2" customWidth="1"/>
    <col min="11204" max="11204" width="6.875" style="2" customWidth="1"/>
    <col min="11205" max="11205" width="7.625" style="2" customWidth="1"/>
    <col min="11206" max="11446" width="9" style="2"/>
    <col min="11447" max="11447" width="8" style="2" customWidth="1"/>
    <col min="11448" max="11448" width="6.625" style="2" customWidth="1"/>
    <col min="11449" max="11449" width="15.75" style="2" customWidth="1"/>
    <col min="11450" max="11450" width="42.625" style="2" customWidth="1"/>
    <col min="11451" max="11451" width="42.5" style="2" customWidth="1"/>
    <col min="11452" max="11452" width="39.375" style="2" customWidth="1"/>
    <col min="11453" max="11453" width="42.5" style="2" customWidth="1"/>
    <col min="11454" max="11454" width="24.625" style="2" customWidth="1"/>
    <col min="11455" max="11455" width="7" style="2" customWidth="1"/>
    <col min="11456" max="11456" width="7.375" style="2" customWidth="1"/>
    <col min="11457" max="11457" width="7" style="2" customWidth="1"/>
    <col min="11458" max="11458" width="6.625" style="2" customWidth="1"/>
    <col min="11459" max="11459" width="7.125" style="2" customWidth="1"/>
    <col min="11460" max="11460" width="6.875" style="2" customWidth="1"/>
    <col min="11461" max="11461" width="7.625" style="2" customWidth="1"/>
    <col min="11462" max="11702" width="9" style="2"/>
    <col min="11703" max="11703" width="8" style="2" customWidth="1"/>
    <col min="11704" max="11704" width="6.625" style="2" customWidth="1"/>
    <col min="11705" max="11705" width="15.75" style="2" customWidth="1"/>
    <col min="11706" max="11706" width="42.625" style="2" customWidth="1"/>
    <col min="11707" max="11707" width="42.5" style="2" customWidth="1"/>
    <col min="11708" max="11708" width="39.375" style="2" customWidth="1"/>
    <col min="11709" max="11709" width="42.5" style="2" customWidth="1"/>
    <col min="11710" max="11710" width="24.625" style="2" customWidth="1"/>
    <col min="11711" max="11711" width="7" style="2" customWidth="1"/>
    <col min="11712" max="11712" width="7.375" style="2" customWidth="1"/>
    <col min="11713" max="11713" width="7" style="2" customWidth="1"/>
    <col min="11714" max="11714" width="6.625" style="2" customWidth="1"/>
    <col min="11715" max="11715" width="7.125" style="2" customWidth="1"/>
    <col min="11716" max="11716" width="6.875" style="2" customWidth="1"/>
    <col min="11717" max="11717" width="7.625" style="2" customWidth="1"/>
    <col min="11718" max="11958" width="9" style="2"/>
    <col min="11959" max="11959" width="8" style="2" customWidth="1"/>
    <col min="11960" max="11960" width="6.625" style="2" customWidth="1"/>
    <col min="11961" max="11961" width="15.75" style="2" customWidth="1"/>
    <col min="11962" max="11962" width="42.625" style="2" customWidth="1"/>
    <col min="11963" max="11963" width="42.5" style="2" customWidth="1"/>
    <col min="11964" max="11964" width="39.375" style="2" customWidth="1"/>
    <col min="11965" max="11965" width="42.5" style="2" customWidth="1"/>
    <col min="11966" max="11966" width="24.625" style="2" customWidth="1"/>
    <col min="11967" max="11967" width="7" style="2" customWidth="1"/>
    <col min="11968" max="11968" width="7.375" style="2" customWidth="1"/>
    <col min="11969" max="11969" width="7" style="2" customWidth="1"/>
    <col min="11970" max="11970" width="6.625" style="2" customWidth="1"/>
    <col min="11971" max="11971" width="7.125" style="2" customWidth="1"/>
    <col min="11972" max="11972" width="6.875" style="2" customWidth="1"/>
    <col min="11973" max="11973" width="7.625" style="2" customWidth="1"/>
    <col min="11974" max="12214" width="9" style="2"/>
    <col min="12215" max="12215" width="8" style="2" customWidth="1"/>
    <col min="12216" max="12216" width="6.625" style="2" customWidth="1"/>
    <col min="12217" max="12217" width="15.75" style="2" customWidth="1"/>
    <col min="12218" max="12218" width="42.625" style="2" customWidth="1"/>
    <col min="12219" max="12219" width="42.5" style="2" customWidth="1"/>
    <col min="12220" max="12220" width="39.375" style="2" customWidth="1"/>
    <col min="12221" max="12221" width="42.5" style="2" customWidth="1"/>
    <col min="12222" max="12222" width="24.625" style="2" customWidth="1"/>
    <col min="12223" max="12223" width="7" style="2" customWidth="1"/>
    <col min="12224" max="12224" width="7.375" style="2" customWidth="1"/>
    <col min="12225" max="12225" width="7" style="2" customWidth="1"/>
    <col min="12226" max="12226" width="6.625" style="2" customWidth="1"/>
    <col min="12227" max="12227" width="7.125" style="2" customWidth="1"/>
    <col min="12228" max="12228" width="6.875" style="2" customWidth="1"/>
    <col min="12229" max="12229" width="7.625" style="2" customWidth="1"/>
    <col min="12230" max="12470" width="9" style="2"/>
    <col min="12471" max="12471" width="8" style="2" customWidth="1"/>
    <col min="12472" max="12472" width="6.625" style="2" customWidth="1"/>
    <col min="12473" max="12473" width="15.75" style="2" customWidth="1"/>
    <col min="12474" max="12474" width="42.625" style="2" customWidth="1"/>
    <col min="12475" max="12475" width="42.5" style="2" customWidth="1"/>
    <col min="12476" max="12476" width="39.375" style="2" customWidth="1"/>
    <col min="12477" max="12477" width="42.5" style="2" customWidth="1"/>
    <col min="12478" max="12478" width="24.625" style="2" customWidth="1"/>
    <col min="12479" max="12479" width="7" style="2" customWidth="1"/>
    <col min="12480" max="12480" width="7.375" style="2" customWidth="1"/>
    <col min="12481" max="12481" width="7" style="2" customWidth="1"/>
    <col min="12482" max="12482" width="6.625" style="2" customWidth="1"/>
    <col min="12483" max="12483" width="7.125" style="2" customWidth="1"/>
    <col min="12484" max="12484" width="6.875" style="2" customWidth="1"/>
    <col min="12485" max="12485" width="7.625" style="2" customWidth="1"/>
    <col min="12486" max="12726" width="9" style="2"/>
    <col min="12727" max="12727" width="8" style="2" customWidth="1"/>
    <col min="12728" max="12728" width="6.625" style="2" customWidth="1"/>
    <col min="12729" max="12729" width="15.75" style="2" customWidth="1"/>
    <col min="12730" max="12730" width="42.625" style="2" customWidth="1"/>
    <col min="12731" max="12731" width="42.5" style="2" customWidth="1"/>
    <col min="12732" max="12732" width="39.375" style="2" customWidth="1"/>
    <col min="12733" max="12733" width="42.5" style="2" customWidth="1"/>
    <col min="12734" max="12734" width="24.625" style="2" customWidth="1"/>
    <col min="12735" max="12735" width="7" style="2" customWidth="1"/>
    <col min="12736" max="12736" width="7.375" style="2" customWidth="1"/>
    <col min="12737" max="12737" width="7" style="2" customWidth="1"/>
    <col min="12738" max="12738" width="6.625" style="2" customWidth="1"/>
    <col min="12739" max="12739" width="7.125" style="2" customWidth="1"/>
    <col min="12740" max="12740" width="6.875" style="2" customWidth="1"/>
    <col min="12741" max="12741" width="7.625" style="2" customWidth="1"/>
    <col min="12742" max="12982" width="9" style="2"/>
    <col min="12983" max="12983" width="8" style="2" customWidth="1"/>
    <col min="12984" max="12984" width="6.625" style="2" customWidth="1"/>
    <col min="12985" max="12985" width="15.75" style="2" customWidth="1"/>
    <col min="12986" max="12986" width="42.625" style="2" customWidth="1"/>
    <col min="12987" max="12987" width="42.5" style="2" customWidth="1"/>
    <col min="12988" max="12988" width="39.375" style="2" customWidth="1"/>
    <col min="12989" max="12989" width="42.5" style="2" customWidth="1"/>
    <col min="12990" max="12990" width="24.625" style="2" customWidth="1"/>
    <col min="12991" max="12991" width="7" style="2" customWidth="1"/>
    <col min="12992" max="12992" width="7.375" style="2" customWidth="1"/>
    <col min="12993" max="12993" width="7" style="2" customWidth="1"/>
    <col min="12994" max="12994" width="6.625" style="2" customWidth="1"/>
    <col min="12995" max="12995" width="7.125" style="2" customWidth="1"/>
    <col min="12996" max="12996" width="6.875" style="2" customWidth="1"/>
    <col min="12997" max="12997" width="7.625" style="2" customWidth="1"/>
    <col min="12998" max="13238" width="9" style="2"/>
    <col min="13239" max="13239" width="8" style="2" customWidth="1"/>
    <col min="13240" max="13240" width="6.625" style="2" customWidth="1"/>
    <col min="13241" max="13241" width="15.75" style="2" customWidth="1"/>
    <col min="13242" max="13242" width="42.625" style="2" customWidth="1"/>
    <col min="13243" max="13243" width="42.5" style="2" customWidth="1"/>
    <col min="13244" max="13244" width="39.375" style="2" customWidth="1"/>
    <col min="13245" max="13245" width="42.5" style="2" customWidth="1"/>
    <col min="13246" max="13246" width="24.625" style="2" customWidth="1"/>
    <col min="13247" max="13247" width="7" style="2" customWidth="1"/>
    <col min="13248" max="13248" width="7.375" style="2" customWidth="1"/>
    <col min="13249" max="13249" width="7" style="2" customWidth="1"/>
    <col min="13250" max="13250" width="6.625" style="2" customWidth="1"/>
    <col min="13251" max="13251" width="7.125" style="2" customWidth="1"/>
    <col min="13252" max="13252" width="6.875" style="2" customWidth="1"/>
    <col min="13253" max="13253" width="7.625" style="2" customWidth="1"/>
    <col min="13254" max="13494" width="9" style="2"/>
    <col min="13495" max="13495" width="8" style="2" customWidth="1"/>
    <col min="13496" max="13496" width="6.625" style="2" customWidth="1"/>
    <col min="13497" max="13497" width="15.75" style="2" customWidth="1"/>
    <col min="13498" max="13498" width="42.625" style="2" customWidth="1"/>
    <col min="13499" max="13499" width="42.5" style="2" customWidth="1"/>
    <col min="13500" max="13500" width="39.375" style="2" customWidth="1"/>
    <col min="13501" max="13501" width="42.5" style="2" customWidth="1"/>
    <col min="13502" max="13502" width="24.625" style="2" customWidth="1"/>
    <col min="13503" max="13503" width="7" style="2" customWidth="1"/>
    <col min="13504" max="13504" width="7.375" style="2" customWidth="1"/>
    <col min="13505" max="13505" width="7" style="2" customWidth="1"/>
    <col min="13506" max="13506" width="6.625" style="2" customWidth="1"/>
    <col min="13507" max="13507" width="7.125" style="2" customWidth="1"/>
    <col min="13508" max="13508" width="6.875" style="2" customWidth="1"/>
    <col min="13509" max="13509" width="7.625" style="2" customWidth="1"/>
    <col min="13510" max="13750" width="9" style="2"/>
    <col min="13751" max="13751" width="8" style="2" customWidth="1"/>
    <col min="13752" max="13752" width="6.625" style="2" customWidth="1"/>
    <col min="13753" max="13753" width="15.75" style="2" customWidth="1"/>
    <col min="13754" max="13754" width="42.625" style="2" customWidth="1"/>
    <col min="13755" max="13755" width="42.5" style="2" customWidth="1"/>
    <col min="13756" max="13756" width="39.375" style="2" customWidth="1"/>
    <col min="13757" max="13757" width="42.5" style="2" customWidth="1"/>
    <col min="13758" max="13758" width="24.625" style="2" customWidth="1"/>
    <col min="13759" max="13759" width="7" style="2" customWidth="1"/>
    <col min="13760" max="13760" width="7.375" style="2" customWidth="1"/>
    <col min="13761" max="13761" width="7" style="2" customWidth="1"/>
    <col min="13762" max="13762" width="6.625" style="2" customWidth="1"/>
    <col min="13763" max="13763" width="7.125" style="2" customWidth="1"/>
    <col min="13764" max="13764" width="6.875" style="2" customWidth="1"/>
    <col min="13765" max="13765" width="7.625" style="2" customWidth="1"/>
    <col min="13766" max="14006" width="9" style="2"/>
    <col min="14007" max="14007" width="8" style="2" customWidth="1"/>
    <col min="14008" max="14008" width="6.625" style="2" customWidth="1"/>
    <col min="14009" max="14009" width="15.75" style="2" customWidth="1"/>
    <col min="14010" max="14010" width="42.625" style="2" customWidth="1"/>
    <col min="14011" max="14011" width="42.5" style="2" customWidth="1"/>
    <col min="14012" max="14012" width="39.375" style="2" customWidth="1"/>
    <col min="14013" max="14013" width="42.5" style="2" customWidth="1"/>
    <col min="14014" max="14014" width="24.625" style="2" customWidth="1"/>
    <col min="14015" max="14015" width="7" style="2" customWidth="1"/>
    <col min="14016" max="14016" width="7.375" style="2" customWidth="1"/>
    <col min="14017" max="14017" width="7" style="2" customWidth="1"/>
    <col min="14018" max="14018" width="6.625" style="2" customWidth="1"/>
    <col min="14019" max="14019" width="7.125" style="2" customWidth="1"/>
    <col min="14020" max="14020" width="6.875" style="2" customWidth="1"/>
    <col min="14021" max="14021" width="7.625" style="2" customWidth="1"/>
    <col min="14022" max="14262" width="9" style="2"/>
    <col min="14263" max="14263" width="8" style="2" customWidth="1"/>
    <col min="14264" max="14264" width="6.625" style="2" customWidth="1"/>
    <col min="14265" max="14265" width="15.75" style="2" customWidth="1"/>
    <col min="14266" max="14266" width="42.625" style="2" customWidth="1"/>
    <col min="14267" max="14267" width="42.5" style="2" customWidth="1"/>
    <col min="14268" max="14268" width="39.375" style="2" customWidth="1"/>
    <col min="14269" max="14269" width="42.5" style="2" customWidth="1"/>
    <col min="14270" max="14270" width="24.625" style="2" customWidth="1"/>
    <col min="14271" max="14271" width="7" style="2" customWidth="1"/>
    <col min="14272" max="14272" width="7.375" style="2" customWidth="1"/>
    <col min="14273" max="14273" width="7" style="2" customWidth="1"/>
    <col min="14274" max="14274" width="6.625" style="2" customWidth="1"/>
    <col min="14275" max="14275" width="7.125" style="2" customWidth="1"/>
    <col min="14276" max="14276" width="6.875" style="2" customWidth="1"/>
    <col min="14277" max="14277" width="7.625" style="2" customWidth="1"/>
    <col min="14278" max="14518" width="9" style="2"/>
    <col min="14519" max="14519" width="8" style="2" customWidth="1"/>
    <col min="14520" max="14520" width="6.625" style="2" customWidth="1"/>
    <col min="14521" max="14521" width="15.75" style="2" customWidth="1"/>
    <col min="14522" max="14522" width="42.625" style="2" customWidth="1"/>
    <col min="14523" max="14523" width="42.5" style="2" customWidth="1"/>
    <col min="14524" max="14524" width="39.375" style="2" customWidth="1"/>
    <col min="14525" max="14525" width="42.5" style="2" customWidth="1"/>
    <col min="14526" max="14526" width="24.625" style="2" customWidth="1"/>
    <col min="14527" max="14527" width="7" style="2" customWidth="1"/>
    <col min="14528" max="14528" width="7.375" style="2" customWidth="1"/>
    <col min="14529" max="14529" width="7" style="2" customWidth="1"/>
    <col min="14530" max="14530" width="6.625" style="2" customWidth="1"/>
    <col min="14531" max="14531" width="7.125" style="2" customWidth="1"/>
    <col min="14532" max="14532" width="6.875" style="2" customWidth="1"/>
    <col min="14533" max="14533" width="7.625" style="2" customWidth="1"/>
    <col min="14534" max="14774" width="9" style="2"/>
    <col min="14775" max="14775" width="8" style="2" customWidth="1"/>
    <col min="14776" max="14776" width="6.625" style="2" customWidth="1"/>
    <col min="14777" max="14777" width="15.75" style="2" customWidth="1"/>
    <col min="14778" max="14778" width="42.625" style="2" customWidth="1"/>
    <col min="14779" max="14779" width="42.5" style="2" customWidth="1"/>
    <col min="14780" max="14780" width="39.375" style="2" customWidth="1"/>
    <col min="14781" max="14781" width="42.5" style="2" customWidth="1"/>
    <col min="14782" max="14782" width="24.625" style="2" customWidth="1"/>
    <col min="14783" max="14783" width="7" style="2" customWidth="1"/>
    <col min="14784" max="14784" width="7.375" style="2" customWidth="1"/>
    <col min="14785" max="14785" width="7" style="2" customWidth="1"/>
    <col min="14786" max="14786" width="6.625" style="2" customWidth="1"/>
    <col min="14787" max="14787" width="7.125" style="2" customWidth="1"/>
    <col min="14788" max="14788" width="6.875" style="2" customWidth="1"/>
    <col min="14789" max="14789" width="7.625" style="2" customWidth="1"/>
    <col min="14790" max="15030" width="9" style="2"/>
    <col min="15031" max="15031" width="8" style="2" customWidth="1"/>
    <col min="15032" max="15032" width="6.625" style="2" customWidth="1"/>
    <col min="15033" max="15033" width="15.75" style="2" customWidth="1"/>
    <col min="15034" max="15034" width="42.625" style="2" customWidth="1"/>
    <col min="15035" max="15035" width="42.5" style="2" customWidth="1"/>
    <col min="15036" max="15036" width="39.375" style="2" customWidth="1"/>
    <col min="15037" max="15037" width="42.5" style="2" customWidth="1"/>
    <col min="15038" max="15038" width="24.625" style="2" customWidth="1"/>
    <col min="15039" max="15039" width="7" style="2" customWidth="1"/>
    <col min="15040" max="15040" width="7.375" style="2" customWidth="1"/>
    <col min="15041" max="15041" width="7" style="2" customWidth="1"/>
    <col min="15042" max="15042" width="6.625" style="2" customWidth="1"/>
    <col min="15043" max="15043" width="7.125" style="2" customWidth="1"/>
    <col min="15044" max="15044" width="6.875" style="2" customWidth="1"/>
    <col min="15045" max="15045" width="7.625" style="2" customWidth="1"/>
    <col min="15046" max="15286" width="9" style="2"/>
    <col min="15287" max="15287" width="8" style="2" customWidth="1"/>
    <col min="15288" max="15288" width="6.625" style="2" customWidth="1"/>
    <col min="15289" max="15289" width="15.75" style="2" customWidth="1"/>
    <col min="15290" max="15290" width="42.625" style="2" customWidth="1"/>
    <col min="15291" max="15291" width="42.5" style="2" customWidth="1"/>
    <col min="15292" max="15292" width="39.375" style="2" customWidth="1"/>
    <col min="15293" max="15293" width="42.5" style="2" customWidth="1"/>
    <col min="15294" max="15294" width="24.625" style="2" customWidth="1"/>
    <col min="15295" max="15295" width="7" style="2" customWidth="1"/>
    <col min="15296" max="15296" width="7.375" style="2" customWidth="1"/>
    <col min="15297" max="15297" width="7" style="2" customWidth="1"/>
    <col min="15298" max="15298" width="6.625" style="2" customWidth="1"/>
    <col min="15299" max="15299" width="7.125" style="2" customWidth="1"/>
    <col min="15300" max="15300" width="6.875" style="2" customWidth="1"/>
    <col min="15301" max="15301" width="7.625" style="2" customWidth="1"/>
    <col min="15302" max="15542" width="9" style="2"/>
    <col min="15543" max="15543" width="8" style="2" customWidth="1"/>
    <col min="15544" max="15544" width="6.625" style="2" customWidth="1"/>
    <col min="15545" max="15545" width="15.75" style="2" customWidth="1"/>
    <col min="15546" max="15546" width="42.625" style="2" customWidth="1"/>
    <col min="15547" max="15547" width="42.5" style="2" customWidth="1"/>
    <col min="15548" max="15548" width="39.375" style="2" customWidth="1"/>
    <col min="15549" max="15549" width="42.5" style="2" customWidth="1"/>
    <col min="15550" max="15550" width="24.625" style="2" customWidth="1"/>
    <col min="15551" max="15551" width="7" style="2" customWidth="1"/>
    <col min="15552" max="15552" width="7.375" style="2" customWidth="1"/>
    <col min="15553" max="15553" width="7" style="2" customWidth="1"/>
    <col min="15554" max="15554" width="6.625" style="2" customWidth="1"/>
    <col min="15555" max="15555" width="7.125" style="2" customWidth="1"/>
    <col min="15556" max="15556" width="6.875" style="2" customWidth="1"/>
    <col min="15557" max="15557" width="7.625" style="2" customWidth="1"/>
    <col min="15558" max="15798" width="9" style="2"/>
    <col min="15799" max="15799" width="8" style="2" customWidth="1"/>
    <col min="15800" max="15800" width="6.625" style="2" customWidth="1"/>
    <col min="15801" max="15801" width="15.75" style="2" customWidth="1"/>
    <col min="15802" max="15802" width="42.625" style="2" customWidth="1"/>
    <col min="15803" max="15803" width="42.5" style="2" customWidth="1"/>
    <col min="15804" max="15804" width="39.375" style="2" customWidth="1"/>
    <col min="15805" max="15805" width="42.5" style="2" customWidth="1"/>
    <col min="15806" max="15806" width="24.625" style="2" customWidth="1"/>
    <col min="15807" max="15807" width="7" style="2" customWidth="1"/>
    <col min="15808" max="15808" width="7.375" style="2" customWidth="1"/>
    <col min="15809" max="15809" width="7" style="2" customWidth="1"/>
    <col min="15810" max="15810" width="6.625" style="2" customWidth="1"/>
    <col min="15811" max="15811" width="7.125" style="2" customWidth="1"/>
    <col min="15812" max="15812" width="6.875" style="2" customWidth="1"/>
    <col min="15813" max="15813" width="7.625" style="2" customWidth="1"/>
    <col min="15814" max="16054" width="9" style="2"/>
    <col min="16055" max="16055" width="8" style="2" customWidth="1"/>
    <col min="16056" max="16056" width="6.625" style="2" customWidth="1"/>
    <col min="16057" max="16057" width="15.75" style="2" customWidth="1"/>
    <col min="16058" max="16058" width="42.625" style="2" customWidth="1"/>
    <col min="16059" max="16059" width="42.5" style="2" customWidth="1"/>
    <col min="16060" max="16060" width="39.375" style="2" customWidth="1"/>
    <col min="16061" max="16061" width="42.5" style="2" customWidth="1"/>
    <col min="16062" max="16062" width="24.625" style="2" customWidth="1"/>
    <col min="16063" max="16063" width="7" style="2" customWidth="1"/>
    <col min="16064" max="16064" width="7.375" style="2" customWidth="1"/>
    <col min="16065" max="16065" width="7" style="2" customWidth="1"/>
    <col min="16066" max="16066" width="6.625" style="2" customWidth="1"/>
    <col min="16067" max="16067" width="7.125" style="2" customWidth="1"/>
    <col min="16068" max="16068" width="6.875" style="2" customWidth="1"/>
    <col min="16069" max="16069" width="7.625" style="2" customWidth="1"/>
    <col min="16070" max="16310" width="9" style="2"/>
    <col min="16311" max="16384" width="8.875" style="2" customWidth="1"/>
  </cols>
  <sheetData>
    <row r="1" spans="1:18" ht="120" customHeight="1" thickBot="1">
      <c r="A1" s="2478" t="s">
        <v>264</v>
      </c>
      <c r="B1" s="2478"/>
      <c r="C1" s="2478"/>
      <c r="D1" s="2478"/>
      <c r="E1" s="2478"/>
      <c r="F1" s="2478"/>
      <c r="G1" s="2478"/>
      <c r="H1" s="2478"/>
      <c r="I1" s="2478"/>
      <c r="J1" s="2478"/>
      <c r="K1" s="2478"/>
      <c r="L1" s="2478"/>
      <c r="M1" s="2478"/>
      <c r="N1" s="2478"/>
      <c r="O1" s="2478"/>
    </row>
    <row r="2" spans="1:18" ht="24" customHeight="1">
      <c r="A2" s="2340" t="s">
        <v>0</v>
      </c>
      <c r="B2" s="2342" t="s">
        <v>9</v>
      </c>
      <c r="C2" s="2344" t="s">
        <v>1</v>
      </c>
      <c r="D2" s="2344" t="s">
        <v>10</v>
      </c>
      <c r="E2" s="2344" t="s">
        <v>11</v>
      </c>
      <c r="F2" s="2344" t="s">
        <v>12</v>
      </c>
      <c r="G2" s="2344" t="s">
        <v>51</v>
      </c>
      <c r="H2" s="2342" t="s">
        <v>49</v>
      </c>
      <c r="I2" s="2347" t="s">
        <v>3</v>
      </c>
      <c r="J2" s="2348"/>
      <c r="K2" s="2348"/>
      <c r="L2" s="2348"/>
      <c r="M2" s="2348"/>
      <c r="N2" s="2348"/>
      <c r="O2" s="2351" t="s">
        <v>52</v>
      </c>
    </row>
    <row r="3" spans="1:18" ht="55.5" customHeight="1" thickBot="1">
      <c r="A3" s="2341"/>
      <c r="B3" s="2343"/>
      <c r="C3" s="2345"/>
      <c r="D3" s="2345"/>
      <c r="E3" s="2345"/>
      <c r="F3" s="2345"/>
      <c r="G3" s="2345"/>
      <c r="H3" s="2346"/>
      <c r="I3" s="27" t="s">
        <v>208</v>
      </c>
      <c r="J3" s="28" t="s">
        <v>209</v>
      </c>
      <c r="K3" s="29" t="s">
        <v>42</v>
      </c>
      <c r="L3" s="30" t="s">
        <v>43</v>
      </c>
      <c r="M3" s="28" t="s">
        <v>44</v>
      </c>
      <c r="N3" s="30" t="s">
        <v>210</v>
      </c>
      <c r="O3" s="2352"/>
      <c r="P3" s="182"/>
    </row>
    <row r="4" spans="1:18" s="36" customFormat="1" ht="72.95" customHeight="1">
      <c r="A4" s="2464">
        <f>六高!A8</f>
        <v>44104</v>
      </c>
      <c r="B4" s="2465" t="str">
        <f>六高!B8</f>
        <v>三</v>
      </c>
      <c r="C4" s="2466">
        <f>六高!C8</f>
        <v>0</v>
      </c>
      <c r="D4" s="32">
        <f>六高!D8</f>
        <v>0</v>
      </c>
      <c r="E4" s="33">
        <f>六高!E8</f>
        <v>0</v>
      </c>
      <c r="F4" s="34">
        <f>六高!F8</f>
        <v>0</v>
      </c>
      <c r="G4" s="35">
        <f>六高!H8</f>
        <v>0</v>
      </c>
      <c r="H4" s="2542" t="s">
        <v>110</v>
      </c>
      <c r="I4" s="2458">
        <f>仁愛!I4</f>
        <v>6.5</v>
      </c>
      <c r="J4" s="2458">
        <f>仁愛!J4</f>
        <v>2.7</v>
      </c>
      <c r="K4" s="2458">
        <f>仁愛!K4</f>
        <v>0</v>
      </c>
      <c r="L4" s="2459">
        <f>仁愛!L4</f>
        <v>2.2999999999999998</v>
      </c>
      <c r="M4" s="2460">
        <v>1</v>
      </c>
      <c r="N4" s="2315">
        <v>0</v>
      </c>
      <c r="O4" s="2462">
        <f>(I4*70)+(J4*75)+(K4*25)+(L4*45)+(M4*60)+(N4*150)</f>
        <v>821</v>
      </c>
      <c r="P4" s="180"/>
    </row>
    <row r="5" spans="1:18" s="22" customFormat="1" ht="35.1" customHeight="1">
      <c r="A5" s="2448"/>
      <c r="B5" s="2442"/>
      <c r="C5" s="2467"/>
      <c r="D5" s="10">
        <f>六高!D9</f>
        <v>0</v>
      </c>
      <c r="E5" s="9">
        <f>六高!E9</f>
        <v>0</v>
      </c>
      <c r="F5" s="11">
        <f>六高!F9</f>
        <v>0</v>
      </c>
      <c r="G5" s="12">
        <f>六高!H9</f>
        <v>0</v>
      </c>
      <c r="H5" s="2455"/>
      <c r="I5" s="2436"/>
      <c r="J5" s="2436"/>
      <c r="K5" s="2436"/>
      <c r="L5" s="2433"/>
      <c r="M5" s="2435"/>
      <c r="N5" s="2312"/>
      <c r="O5" s="2334"/>
      <c r="P5" s="23"/>
    </row>
    <row r="6" spans="1:18" s="36" customFormat="1" ht="72.95" customHeight="1">
      <c r="A6" s="2447">
        <f>六高!A10</f>
        <v>44105</v>
      </c>
      <c r="B6" s="2442" t="str">
        <f>六高!B10</f>
        <v>四</v>
      </c>
      <c r="C6" s="2456" t="str">
        <f>六高!C10</f>
        <v>中秋連假</v>
      </c>
      <c r="D6" s="37">
        <f>六高!D10</f>
        <v>0</v>
      </c>
      <c r="E6" s="37">
        <f>六高!E10</f>
        <v>0</v>
      </c>
      <c r="F6" s="37">
        <f>六高!F10</f>
        <v>0</v>
      </c>
      <c r="G6" s="37">
        <f>六高!H10</f>
        <v>0</v>
      </c>
      <c r="H6" s="2444"/>
      <c r="I6" s="2436">
        <f>仁愛!I6</f>
        <v>6</v>
      </c>
      <c r="J6" s="2436">
        <f>仁愛!J6</f>
        <v>2.2999999999999998</v>
      </c>
      <c r="K6" s="2436">
        <f>仁愛!K6</f>
        <v>1.3</v>
      </c>
      <c r="L6" s="2433">
        <f>仁愛!L6</f>
        <v>2.2000000000000002</v>
      </c>
      <c r="M6" s="2491">
        <v>0</v>
      </c>
      <c r="N6" s="2299">
        <v>0</v>
      </c>
      <c r="O6" s="2390">
        <f t="shared" ref="O6" si="0">(I6*70)+(J6*75)+(K6*25)+(L6*45)+(M6*60)+(N6*150)</f>
        <v>724</v>
      </c>
      <c r="P6" s="180"/>
    </row>
    <row r="7" spans="1:18" s="22" customFormat="1" ht="35.1" customHeight="1">
      <c r="A7" s="2448"/>
      <c r="B7" s="2442"/>
      <c r="C7" s="2463"/>
      <c r="D7" s="9">
        <f>六高!D11</f>
        <v>0</v>
      </c>
      <c r="E7" s="9">
        <f>六高!E11</f>
        <v>0</v>
      </c>
      <c r="F7" s="9">
        <f>六高!F11</f>
        <v>0</v>
      </c>
      <c r="G7" s="9">
        <f>六高!H11</f>
        <v>0</v>
      </c>
      <c r="H7" s="2444"/>
      <c r="I7" s="2436"/>
      <c r="J7" s="2436"/>
      <c r="K7" s="2436"/>
      <c r="L7" s="2433"/>
      <c r="M7" s="2435"/>
      <c r="N7" s="2299"/>
      <c r="O7" s="2301"/>
      <c r="P7" s="23"/>
    </row>
    <row r="8" spans="1:18" s="36" customFormat="1" ht="72.95" customHeight="1">
      <c r="A8" s="2440">
        <f>六高!A12</f>
        <v>44106</v>
      </c>
      <c r="B8" s="2442" t="str">
        <f>六高!B12</f>
        <v>五</v>
      </c>
      <c r="C8" s="2489">
        <f>六高!C12</f>
        <v>0</v>
      </c>
      <c r="D8" s="418">
        <f>六高!D12</f>
        <v>0</v>
      </c>
      <c r="E8" s="37">
        <f>六高!E12</f>
        <v>0</v>
      </c>
      <c r="F8" s="41">
        <f>六高!F12</f>
        <v>0</v>
      </c>
      <c r="G8" s="37">
        <f>六高!H12</f>
        <v>0</v>
      </c>
      <c r="H8" s="2544" t="s">
        <v>229</v>
      </c>
      <c r="I8" s="2436">
        <f>仁愛!I8</f>
        <v>6</v>
      </c>
      <c r="J8" s="2436">
        <f>仁愛!J8</f>
        <v>2.1</v>
      </c>
      <c r="K8" s="2436">
        <f>仁愛!K8</f>
        <v>1.3</v>
      </c>
      <c r="L8" s="2433">
        <f>仁愛!L8</f>
        <v>2.2000000000000002</v>
      </c>
      <c r="M8" s="2491">
        <v>0</v>
      </c>
      <c r="N8" s="2299">
        <v>0</v>
      </c>
      <c r="O8" s="2390">
        <f t="shared" ref="O8" si="1">(I8*70)+(J8*75)+(K8*25)+(L8*45)+(M8*60)+(N8*150)</f>
        <v>709</v>
      </c>
      <c r="P8" s="180"/>
      <c r="R8" s="174"/>
    </row>
    <row r="9" spans="1:18" s="26" customFormat="1" ht="35.1" customHeight="1">
      <c r="A9" s="2543"/>
      <c r="B9" s="2442"/>
      <c r="C9" s="2489"/>
      <c r="D9" s="419">
        <f>六高!D13</f>
        <v>0</v>
      </c>
      <c r="E9" s="9">
        <f>六高!E13</f>
        <v>0</v>
      </c>
      <c r="F9" s="10">
        <f>六高!F13</f>
        <v>0</v>
      </c>
      <c r="G9" s="11">
        <f>六高!H13</f>
        <v>0</v>
      </c>
      <c r="H9" s="2544"/>
      <c r="I9" s="2436"/>
      <c r="J9" s="2436"/>
      <c r="K9" s="2436"/>
      <c r="L9" s="2433"/>
      <c r="M9" s="2435"/>
      <c r="N9" s="2299"/>
      <c r="O9" s="2301"/>
      <c r="P9" s="23"/>
    </row>
    <row r="10" spans="1:18" s="36" customFormat="1" ht="72.95" customHeight="1">
      <c r="A10" s="2545">
        <f>六高!A14</f>
        <v>44109</v>
      </c>
      <c r="B10" s="2453" t="str">
        <f>六高!B14</f>
        <v>一</v>
      </c>
      <c r="C10" s="2547" t="str">
        <f>六高!C14</f>
        <v>白米飯</v>
      </c>
      <c r="D10" s="39" t="str">
        <f>六高!D14</f>
        <v>洋蔥肉片</v>
      </c>
      <c r="E10" s="39" t="str">
        <f>六高!E14</f>
        <v>蟹絲冬瓜</v>
      </c>
      <c r="F10" s="40" t="str">
        <f>六高!F14</f>
        <v>當令時蔬</v>
      </c>
      <c r="G10" s="40" t="str">
        <f>六高!H14</f>
        <v>紫菜蛋花湯</v>
      </c>
      <c r="H10" s="2454"/>
      <c r="I10" s="2436">
        <f>仁愛!I10</f>
        <v>6</v>
      </c>
      <c r="J10" s="2436">
        <f>仁愛!J10</f>
        <v>2.4</v>
      </c>
      <c r="K10" s="2436">
        <f>仁愛!K10</f>
        <v>1.4</v>
      </c>
      <c r="L10" s="2433">
        <f>仁愛!L10</f>
        <v>2.2000000000000002</v>
      </c>
      <c r="M10" s="2491">
        <v>0</v>
      </c>
      <c r="N10" s="2299">
        <v>0</v>
      </c>
      <c r="O10" s="2390">
        <f t="shared" ref="O10" si="2">(I10*70)+(J10*75)+(K10*25)+(L10*45)+(M10*60)+(N10*150)</f>
        <v>734</v>
      </c>
      <c r="P10" s="180"/>
    </row>
    <row r="11" spans="1:18" s="22" customFormat="1" ht="35.1" customHeight="1">
      <c r="A11" s="2546"/>
      <c r="B11" s="2453"/>
      <c r="C11" s="2547"/>
      <c r="D11" s="18" t="str">
        <f>六高!D15</f>
        <v>炒/豬肉片.洋蔥.胡蘿蔔.黑胡椒粒</v>
      </c>
      <c r="E11" s="18" t="str">
        <f>六高!E15</f>
        <v>炒/冬瓜.蟹肉棒.木耳絲</v>
      </c>
      <c r="F11" s="19" t="str">
        <f>六高!F15</f>
        <v>炒/當令時蔬</v>
      </c>
      <c r="G11" s="19" t="str">
        <f>六高!H15</f>
        <v>煮/紫菜.雞蛋</v>
      </c>
      <c r="H11" s="2454"/>
      <c r="I11" s="2436"/>
      <c r="J11" s="2436"/>
      <c r="K11" s="2436"/>
      <c r="L11" s="2433"/>
      <c r="M11" s="2435"/>
      <c r="N11" s="2299"/>
      <c r="O11" s="2301"/>
      <c r="P11" s="23"/>
    </row>
    <row r="12" spans="1:18" s="36" customFormat="1" ht="72.95" customHeight="1">
      <c r="A12" s="2440">
        <f>六高!A16</f>
        <v>44110</v>
      </c>
      <c r="B12" s="2442" t="str">
        <f>六高!B16</f>
        <v>二</v>
      </c>
      <c r="C12" s="2456" t="str">
        <f>六高!C16</f>
        <v>小薏仁飯</v>
      </c>
      <c r="D12" s="309" t="str">
        <f>六高!D16</f>
        <v>香酥魚片</v>
      </c>
      <c r="E12" s="37" t="str">
        <f>六高!E16</f>
        <v>茄汁燴豆腐</v>
      </c>
      <c r="F12" s="41" t="str">
        <f>六高!F16</f>
        <v>有機當令時蔬</v>
      </c>
      <c r="G12" s="37" t="str">
        <f>六高!H16</f>
        <v>白菜肉片湯</v>
      </c>
      <c r="H12" s="2444"/>
      <c r="I12" s="2436">
        <f>仁愛!I12</f>
        <v>6</v>
      </c>
      <c r="J12" s="2436">
        <f>仁愛!J12</f>
        <v>2.5</v>
      </c>
      <c r="K12" s="2436">
        <f>仁愛!K12</f>
        <v>0</v>
      </c>
      <c r="L12" s="2433">
        <f>仁愛!L12</f>
        <v>2.1</v>
      </c>
      <c r="M12" s="2491">
        <v>0</v>
      </c>
      <c r="N12" s="2299">
        <v>0</v>
      </c>
      <c r="O12" s="2390">
        <f t="shared" ref="O12" si="3">(I12*70)+(J12*75)+(K12*25)+(L12*45)+(M12*60)+(N12*150)</f>
        <v>702</v>
      </c>
      <c r="P12" s="180"/>
    </row>
    <row r="13" spans="1:18" s="25" customFormat="1" ht="35.1" customHeight="1" thickBot="1">
      <c r="A13" s="2441"/>
      <c r="B13" s="2443"/>
      <c r="C13" s="2457"/>
      <c r="D13" s="310" t="str">
        <f>六高!D17</f>
        <v>炸/生鮮魚片</v>
      </c>
      <c r="E13" s="311" t="str">
        <f>六高!E17</f>
        <v>燴/板豆腐.番茄.三色丁.豬絞肉</v>
      </c>
      <c r="F13" s="312" t="str">
        <f>六高!F17</f>
        <v>炒/有機當令時蔬</v>
      </c>
      <c r="G13" s="311" t="str">
        <f>六高!H17</f>
        <v>煮/大白菜.木耳絲.胡蘿蔔.豬肉片</v>
      </c>
      <c r="H13" s="2445"/>
      <c r="I13" s="2446"/>
      <c r="J13" s="2446"/>
      <c r="K13" s="2446"/>
      <c r="L13" s="2437"/>
      <c r="M13" s="2438"/>
      <c r="N13" s="2311"/>
      <c r="O13" s="2317"/>
      <c r="P13" s="181"/>
    </row>
    <row r="14" spans="1:18" s="6" customFormat="1" ht="72.95" customHeight="1">
      <c r="A14" s="2464">
        <f>六高!A18</f>
        <v>44111</v>
      </c>
      <c r="B14" s="2465" t="str">
        <f>六高!B18</f>
        <v>三</v>
      </c>
      <c r="C14" s="2466" t="str">
        <f>六高!C18</f>
        <v>特餐</v>
      </c>
      <c r="D14" s="32" t="str">
        <f>六高!D18</f>
        <v>客家炒粄條</v>
      </c>
      <c r="E14" s="33" t="str">
        <f>六高!E18</f>
        <v>滷豬排</v>
      </c>
      <c r="F14" s="34" t="str">
        <f>六高!F18</f>
        <v>當令時蔬</v>
      </c>
      <c r="G14" s="35" t="str">
        <f>六高!H18</f>
        <v>銀蘿雞湯</v>
      </c>
      <c r="H14" s="2542"/>
      <c r="I14" s="2458">
        <f>仁愛!I14</f>
        <v>6</v>
      </c>
      <c r="J14" s="2458">
        <f>仁愛!J14</f>
        <v>2.1</v>
      </c>
      <c r="K14" s="2458">
        <f>仁愛!K14</f>
        <v>1.3</v>
      </c>
      <c r="L14" s="2459">
        <f>仁愛!L14</f>
        <v>2.2000000000000002</v>
      </c>
      <c r="M14" s="2460">
        <v>1</v>
      </c>
      <c r="N14" s="2315">
        <v>0</v>
      </c>
      <c r="O14" s="2462">
        <f t="shared" ref="O14" si="4">(I14*70)+(J14*75)+(K14*25)+(L14*45)+(M14*60)+(N14*150)</f>
        <v>769</v>
      </c>
      <c r="P14" s="23"/>
    </row>
    <row r="15" spans="1:18" s="22" customFormat="1" ht="35.1" customHeight="1" thickBot="1">
      <c r="A15" s="2448"/>
      <c r="B15" s="2442"/>
      <c r="C15" s="2467"/>
      <c r="D15" s="10" t="str">
        <f>六高!D19</f>
        <v>炒/粄條.豬肉絲.豆芽菜.胡蘿蔔.韭菜.紅蔥頭.蝦米</v>
      </c>
      <c r="E15" s="9" t="str">
        <f>六高!E19</f>
        <v>滷/岩燒里肌豬排</v>
      </c>
      <c r="F15" s="11" t="str">
        <f>六高!F19</f>
        <v>炒/當令時蔬</v>
      </c>
      <c r="G15" s="12" t="str">
        <f>六高!H19</f>
        <v>煮/白蘿蔔.雞丁</v>
      </c>
      <c r="H15" s="2455"/>
      <c r="I15" s="2436"/>
      <c r="J15" s="2436"/>
      <c r="K15" s="2436"/>
      <c r="L15" s="2433"/>
      <c r="M15" s="2435"/>
      <c r="N15" s="2299"/>
      <c r="O15" s="2301"/>
      <c r="P15" s="23"/>
    </row>
    <row r="16" spans="1:18" s="4" customFormat="1" ht="72.95" customHeight="1">
      <c r="A16" s="2447">
        <f>六高!A20</f>
        <v>44112</v>
      </c>
      <c r="B16" s="2442" t="str">
        <f>六高!B20</f>
        <v>四</v>
      </c>
      <c r="C16" s="2456" t="str">
        <f>六高!C20</f>
        <v>糙米飯</v>
      </c>
      <c r="D16" s="37" t="str">
        <f>六高!D20</f>
        <v>茄汁燉雞</v>
      </c>
      <c r="E16" s="37" t="str">
        <f>六高!E20</f>
        <v>塔香海茸</v>
      </c>
      <c r="F16" s="37" t="str">
        <f>六高!F20</f>
        <v>有機當令時蔬</v>
      </c>
      <c r="G16" s="37" t="str">
        <f>六高!H20</f>
        <v>大瓜排骨湯</v>
      </c>
      <c r="H16" s="2542" t="s">
        <v>4</v>
      </c>
      <c r="I16" s="2436">
        <f>仁愛!I16</f>
        <v>6</v>
      </c>
      <c r="J16" s="2436">
        <f>仁愛!J16</f>
        <v>2.4</v>
      </c>
      <c r="K16" s="2436">
        <f>仁愛!K16</f>
        <v>1.4</v>
      </c>
      <c r="L16" s="2433">
        <f>仁愛!L16</f>
        <v>2.2000000000000002</v>
      </c>
      <c r="M16" s="2491">
        <v>0</v>
      </c>
      <c r="N16" s="2299">
        <v>0</v>
      </c>
      <c r="O16" s="2390">
        <f t="shared" ref="O16" si="5">(I16*70)+(J16*75)+(K16*25)+(L16*45)+(M16*60)+(N16*150)</f>
        <v>734</v>
      </c>
      <c r="P16" s="23"/>
    </row>
    <row r="17" spans="1:16" s="22" customFormat="1" ht="35.1" customHeight="1">
      <c r="A17" s="2448"/>
      <c r="B17" s="2442"/>
      <c r="C17" s="2463"/>
      <c r="D17" s="9" t="str">
        <f>六高!D21</f>
        <v>燉/雞丁.洋蔥.小四角油腐.番茄.蘑菇罐.迷迭香粉</v>
      </c>
      <c r="E17" s="9" t="str">
        <f>六高!E21</f>
        <v>炒/海茸.豬肉絲.九層塔</v>
      </c>
      <c r="F17" s="9" t="str">
        <f>六高!F21</f>
        <v>炒/有機當令時蔬</v>
      </c>
      <c r="G17" s="9" t="str">
        <f>六高!H21</f>
        <v>煮/大黃瓜.排骨丁</v>
      </c>
      <c r="H17" s="2455"/>
      <c r="I17" s="2436"/>
      <c r="J17" s="2436"/>
      <c r="K17" s="2436"/>
      <c r="L17" s="2433"/>
      <c r="M17" s="2435"/>
      <c r="N17" s="2299"/>
      <c r="O17" s="2301"/>
      <c r="P17" s="23"/>
    </row>
    <row r="18" spans="1:16" s="4" customFormat="1" ht="72.95" customHeight="1">
      <c r="A18" s="2451">
        <f>六高!A22</f>
        <v>44113</v>
      </c>
      <c r="B18" s="2453" t="str">
        <f>六高!B22</f>
        <v>五</v>
      </c>
      <c r="C18" s="2454" t="str">
        <f>六高!C22</f>
        <v>雙十連假</v>
      </c>
      <c r="D18" s="38">
        <f>六高!D22</f>
        <v>0</v>
      </c>
      <c r="E18" s="39">
        <f>六高!E22</f>
        <v>0</v>
      </c>
      <c r="F18" s="40">
        <f>六高!F22</f>
        <v>0</v>
      </c>
      <c r="G18" s="39">
        <f>六高!H22</f>
        <v>0</v>
      </c>
      <c r="H18" s="2455"/>
      <c r="I18" s="2436">
        <f>仁愛!I18</f>
        <v>6</v>
      </c>
      <c r="J18" s="2436">
        <f>仁愛!J18</f>
        <v>2.5</v>
      </c>
      <c r="K18" s="2436">
        <f>仁愛!K18</f>
        <v>1.4</v>
      </c>
      <c r="L18" s="2433">
        <f>仁愛!L18</f>
        <v>2.2000000000000002</v>
      </c>
      <c r="M18" s="2491">
        <v>0</v>
      </c>
      <c r="N18" s="2299">
        <v>0</v>
      </c>
      <c r="O18" s="2390">
        <f t="shared" ref="O18" si="6">(I18*70)+(J18*75)+(K18*25)+(L18*45)+(M18*60)+(N18*150)</f>
        <v>741.5</v>
      </c>
      <c r="P18" s="23"/>
    </row>
    <row r="19" spans="1:16" s="22" customFormat="1" ht="35.1" customHeight="1">
      <c r="A19" s="2452"/>
      <c r="B19" s="2453"/>
      <c r="C19" s="2454"/>
      <c r="D19" s="17">
        <f>六高!D23</f>
        <v>0</v>
      </c>
      <c r="E19" s="18">
        <f>六高!E23</f>
        <v>0</v>
      </c>
      <c r="F19" s="19">
        <f>六高!F23</f>
        <v>0</v>
      </c>
      <c r="G19" s="20">
        <f>六高!H23</f>
        <v>0</v>
      </c>
      <c r="H19" s="2455"/>
      <c r="I19" s="2436"/>
      <c r="J19" s="2436"/>
      <c r="K19" s="2436"/>
      <c r="L19" s="2433"/>
      <c r="M19" s="2435"/>
      <c r="N19" s="2299"/>
      <c r="O19" s="2301"/>
      <c r="P19" s="23"/>
    </row>
    <row r="20" spans="1:16" s="4" customFormat="1" ht="72.95" customHeight="1">
      <c r="A20" s="2447">
        <f>六高!A24</f>
        <v>44116</v>
      </c>
      <c r="B20" s="2449" t="str">
        <f>六高!B24</f>
        <v>一</v>
      </c>
      <c r="C20" s="2450" t="str">
        <f>六高!C24</f>
        <v>白米飯</v>
      </c>
      <c r="D20" s="37" t="str">
        <f>六高!D24</f>
        <v>豆瓣肉絲</v>
      </c>
      <c r="E20" s="37" t="str">
        <f>六高!E24</f>
        <v>彩繪玉米</v>
      </c>
      <c r="F20" s="41" t="str">
        <f>六高!C24</f>
        <v>白米飯</v>
      </c>
      <c r="G20" s="42" t="str">
        <f>六高!H24</f>
        <v>豆薯雞湯</v>
      </c>
      <c r="H20" s="2444"/>
      <c r="I20" s="2436">
        <f>仁愛!I20</f>
        <v>6</v>
      </c>
      <c r="J20" s="2436">
        <f>仁愛!J20</f>
        <v>2.1</v>
      </c>
      <c r="K20" s="2436">
        <f>仁愛!K20</f>
        <v>1.3</v>
      </c>
      <c r="L20" s="2433">
        <f>仁愛!L20</f>
        <v>2.2000000000000002</v>
      </c>
      <c r="M20" s="2491">
        <v>0</v>
      </c>
      <c r="N20" s="2299">
        <v>0</v>
      </c>
      <c r="O20" s="2390">
        <f t="shared" ref="O20" si="7">(I20*70)+(J20*75)+(K20*25)+(L20*45)+(M20*60)+(N20*150)</f>
        <v>709</v>
      </c>
      <c r="P20" s="21"/>
    </row>
    <row r="21" spans="1:16" s="22" customFormat="1" ht="35.1" customHeight="1">
      <c r="A21" s="2448"/>
      <c r="B21" s="2449"/>
      <c r="C21" s="2450"/>
      <c r="D21" s="9" t="str">
        <f>六高!D25</f>
        <v>燒/豬肉絲.豆芽菜.胡蘿蔔.黑豆瓣醬</v>
      </c>
      <c r="E21" s="9" t="str">
        <f>六高!E25</f>
        <v>炒/玉米粒.三色丁.豬絞肉.毛豆仁</v>
      </c>
      <c r="F21" s="10" t="str">
        <f>六高!F25</f>
        <v>炒/當令時蔬</v>
      </c>
      <c r="G21" s="12" t="str">
        <f>六高!H25</f>
        <v>煮/豆薯.雞丁.蔥</v>
      </c>
      <c r="H21" s="2444"/>
      <c r="I21" s="2436"/>
      <c r="J21" s="2436"/>
      <c r="K21" s="2436"/>
      <c r="L21" s="2433"/>
      <c r="M21" s="2435"/>
      <c r="N21" s="2299"/>
      <c r="O21" s="2301"/>
      <c r="P21" s="21"/>
    </row>
    <row r="22" spans="1:16" s="4" customFormat="1" ht="72.95" customHeight="1">
      <c r="A22" s="2440">
        <f>六高!A26</f>
        <v>44117</v>
      </c>
      <c r="B22" s="2442" t="str">
        <f>六高!B26</f>
        <v>二</v>
      </c>
      <c r="C22" s="2456" t="str">
        <f>六高!C26</f>
        <v>小米飯</v>
      </c>
      <c r="D22" s="309" t="str">
        <f>六高!D26</f>
        <v>椒鹽魚丁</v>
      </c>
      <c r="E22" s="37" t="str">
        <f>六高!E26</f>
        <v>白菜滷</v>
      </c>
      <c r="F22" s="41" t="str">
        <f>六高!F26</f>
        <v>有機當令時蔬</v>
      </c>
      <c r="G22" s="37" t="str">
        <f>六高!H26</f>
        <v>酸菜鴨湯</v>
      </c>
      <c r="H22" s="2444"/>
      <c r="I22" s="2436">
        <f>仁愛!I22</f>
        <v>6.3</v>
      </c>
      <c r="J22" s="2436">
        <f>仁愛!J22</f>
        <v>2.2000000000000002</v>
      </c>
      <c r="K22" s="2436">
        <f>仁愛!K22</f>
        <v>1.3</v>
      </c>
      <c r="L22" s="2433">
        <f>仁愛!L22</f>
        <v>2.2999999999999998</v>
      </c>
      <c r="M22" s="2491">
        <v>0</v>
      </c>
      <c r="N22" s="2299">
        <v>0</v>
      </c>
      <c r="O22" s="2390">
        <f t="shared" ref="O22" si="8">(I22*70)+(J22*75)+(K22*25)+(L22*45)+(M22*60)+(N22*150)</f>
        <v>742</v>
      </c>
      <c r="P22" s="21"/>
    </row>
    <row r="23" spans="1:16" s="22" customFormat="1" ht="35.1" customHeight="1" thickBot="1">
      <c r="A23" s="2441"/>
      <c r="B23" s="2443"/>
      <c r="C23" s="2457"/>
      <c r="D23" s="310" t="str">
        <f>六高!D27</f>
        <v>炸/生鮮魚丁.中干丁</v>
      </c>
      <c r="E23" s="311" t="str">
        <f>六高!E27</f>
        <v>滷/大白菜.豬肉絲.胡蘿蔔.木耳絲.蝦米</v>
      </c>
      <c r="F23" s="312" t="str">
        <f>六高!F27</f>
        <v>炒/有機當令時蔬</v>
      </c>
      <c r="G23" s="311" t="str">
        <f>六高!H27</f>
        <v>煮/酸菜.鴨丁</v>
      </c>
      <c r="H23" s="2445"/>
      <c r="I23" s="2446"/>
      <c r="J23" s="2446"/>
      <c r="K23" s="2446"/>
      <c r="L23" s="2437"/>
      <c r="M23" s="2438"/>
      <c r="N23" s="2311"/>
      <c r="O23" s="2317"/>
      <c r="P23" s="21"/>
    </row>
    <row r="24" spans="1:16" s="6" customFormat="1" ht="72.95" customHeight="1">
      <c r="A24" s="2464">
        <f>六高!A28</f>
        <v>44118</v>
      </c>
      <c r="B24" s="2465" t="str">
        <f>六高!B28</f>
        <v>三</v>
      </c>
      <c r="C24" s="2466" t="str">
        <f>六高!C28</f>
        <v>特餐</v>
      </c>
      <c r="D24" s="32" t="str">
        <f>六高!D28</f>
        <v>古早味拌飯</v>
      </c>
      <c r="E24" s="33" t="str">
        <f>六高!E28</f>
        <v>起司豬排</v>
      </c>
      <c r="F24" s="34" t="str">
        <f>六高!F28</f>
        <v>當令時蔬</v>
      </c>
      <c r="G24" s="35" t="str">
        <f>六高!H28</f>
        <v>冬瓜魚丸湯</v>
      </c>
      <c r="H24" s="2542" t="s">
        <v>110</v>
      </c>
      <c r="I24" s="2458">
        <f>仁愛!I24</f>
        <v>6</v>
      </c>
      <c r="J24" s="2458">
        <f>仁愛!J24</f>
        <v>2.4</v>
      </c>
      <c r="K24" s="2458">
        <f>仁愛!K24</f>
        <v>1.4</v>
      </c>
      <c r="L24" s="2459">
        <f>仁愛!L24</f>
        <v>2.2000000000000002</v>
      </c>
      <c r="M24" s="2460">
        <v>1</v>
      </c>
      <c r="N24" s="2315">
        <v>0</v>
      </c>
      <c r="O24" s="2462">
        <f t="shared" ref="O24" si="9">(I24*70)+(J24*75)+(K24*25)+(L24*45)+(M24*60)+(N24*150)</f>
        <v>794</v>
      </c>
      <c r="P24" s="21"/>
    </row>
    <row r="25" spans="1:16" s="22" customFormat="1" ht="35.1" customHeight="1">
      <c r="A25" s="2448"/>
      <c r="B25" s="2442"/>
      <c r="C25" s="2467"/>
      <c r="D25" s="10" t="str">
        <f>六高!D29</f>
        <v>拌/白米.豬絞肉.碎干丁.菜脯.胡蘿蔔.高麗菜.紅蔥頭</v>
      </c>
      <c r="E25" s="9" t="str">
        <f>六高!E29</f>
        <v>炸/起司豬排</v>
      </c>
      <c r="F25" s="11" t="str">
        <f>六高!F29</f>
        <v>炒/當令時蔬</v>
      </c>
      <c r="G25" s="12" t="str">
        <f>六高!H29</f>
        <v>煮/冬瓜.小魚丸.薑絲</v>
      </c>
      <c r="H25" s="2455"/>
      <c r="I25" s="2436"/>
      <c r="J25" s="2436"/>
      <c r="K25" s="2436"/>
      <c r="L25" s="2433"/>
      <c r="M25" s="2435"/>
      <c r="N25" s="2299"/>
      <c r="O25" s="2301"/>
      <c r="P25" s="21"/>
    </row>
    <row r="26" spans="1:16" s="4" customFormat="1" ht="72.95" customHeight="1">
      <c r="A26" s="2447">
        <f>六高!A30</f>
        <v>44119</v>
      </c>
      <c r="B26" s="2442" t="str">
        <f>六高!B30</f>
        <v>四</v>
      </c>
      <c r="C26" s="2456" t="str">
        <f>六高!C30</f>
        <v>燕麥飯</v>
      </c>
      <c r="D26" s="37" t="str">
        <f>六高!D30</f>
        <v>義式燒雞</v>
      </c>
      <c r="E26" s="37" t="str">
        <f>六高!E30</f>
        <v>蒲瓜鮮燴</v>
      </c>
      <c r="F26" s="37" t="str">
        <f>六高!F30</f>
        <v>有機當令時蔬</v>
      </c>
      <c r="G26" s="37" t="str">
        <f>六高!H30</f>
        <v>酸辣湯</v>
      </c>
      <c r="H26" s="2444"/>
      <c r="I26" s="2436">
        <f>仁愛!I26</f>
        <v>6</v>
      </c>
      <c r="J26" s="2436">
        <f>仁愛!J26</f>
        <v>2.5</v>
      </c>
      <c r="K26" s="2436">
        <f>仁愛!K26</f>
        <v>1.4</v>
      </c>
      <c r="L26" s="2433">
        <f>仁愛!L26</f>
        <v>2.2000000000000002</v>
      </c>
      <c r="M26" s="2491">
        <v>0</v>
      </c>
      <c r="N26" s="2299">
        <v>0</v>
      </c>
      <c r="O26" s="2390">
        <f t="shared" ref="O26" si="10">(I26*70)+(J26*75)+(K26*25)+(L26*45)+(M26*60)+(N26*150)</f>
        <v>741.5</v>
      </c>
      <c r="P26" s="21"/>
    </row>
    <row r="27" spans="1:16" s="22" customFormat="1" ht="35.1" customHeight="1">
      <c r="A27" s="2448"/>
      <c r="B27" s="2442"/>
      <c r="C27" s="2463"/>
      <c r="D27" s="9" t="str">
        <f>六高!D31</f>
        <v>燒/雞丁.番茄.彩椒.義大利香料</v>
      </c>
      <c r="E27" s="9" t="str">
        <f>六高!E31</f>
        <v>燴/蒲瓜.豬肉片.秀珍菇</v>
      </c>
      <c r="F27" s="9" t="str">
        <f>六高!F31</f>
        <v>炒/有機當令時蔬</v>
      </c>
      <c r="G27" s="9" t="str">
        <f>六高!H31</f>
        <v>煮/板豆腐.筍絲.木耳絲.雞蛋.豬肉絲</v>
      </c>
      <c r="H27" s="2444"/>
      <c r="I27" s="2436"/>
      <c r="J27" s="2436"/>
      <c r="K27" s="2436"/>
      <c r="L27" s="2433"/>
      <c r="M27" s="2435"/>
      <c r="N27" s="2299"/>
      <c r="O27" s="2301"/>
      <c r="P27" s="21"/>
    </row>
    <row r="28" spans="1:16" s="4" customFormat="1" ht="72.95" customHeight="1">
      <c r="A28" s="2451">
        <f>六高!A32</f>
        <v>44120</v>
      </c>
      <c r="B28" s="2453" t="str">
        <f>六高!B32</f>
        <v>五</v>
      </c>
      <c r="C28" s="2454" t="str">
        <f>六高!C32</f>
        <v>糙米飯</v>
      </c>
      <c r="D28" s="38" t="str">
        <f>六高!D32</f>
        <v>醬燒豆干</v>
      </c>
      <c r="E28" s="39" t="str">
        <f>六高!E32</f>
        <v>海芽蒸蛋</v>
      </c>
      <c r="F28" s="40" t="str">
        <f>六高!F32</f>
        <v>當令時蔬</v>
      </c>
      <c r="G28" s="39" t="str">
        <f>六高!H32</f>
        <v>紅豆小湯圓</v>
      </c>
      <c r="H28" s="2455"/>
      <c r="I28" s="2436">
        <f>仁愛!I28</f>
        <v>6</v>
      </c>
      <c r="J28" s="2436">
        <f>仁愛!J28</f>
        <v>2.1</v>
      </c>
      <c r="K28" s="2436">
        <f>仁愛!K28</f>
        <v>1.3</v>
      </c>
      <c r="L28" s="2433">
        <f>仁愛!L28</f>
        <v>2.2000000000000002</v>
      </c>
      <c r="M28" s="2491">
        <v>0</v>
      </c>
      <c r="N28" s="2299">
        <v>0</v>
      </c>
      <c r="O28" s="2390">
        <f t="shared" ref="O28" si="11">(I28*70)+(J28*75)+(K28*25)+(L28*45)+(M28*60)+(N28*150)</f>
        <v>709</v>
      </c>
      <c r="P28" s="21"/>
    </row>
    <row r="29" spans="1:16" s="22" customFormat="1" ht="35.1" customHeight="1">
      <c r="A29" s="2452"/>
      <c r="B29" s="2453"/>
      <c r="C29" s="2454"/>
      <c r="D29" s="17" t="str">
        <f>六高!D33</f>
        <v>燒/中干丁.小黃瓜.青花菜.胡蘿蔔</v>
      </c>
      <c r="E29" s="18" t="str">
        <f>六高!E33</f>
        <v>蒸/雞蛋.海帶芽</v>
      </c>
      <c r="F29" s="19" t="str">
        <f>六高!F33</f>
        <v>炒/當令時蔬</v>
      </c>
      <c r="G29" s="20" t="str">
        <f>六高!H33</f>
        <v>煮/紅豆.小湯圓</v>
      </c>
      <c r="H29" s="2455"/>
      <c r="I29" s="2436"/>
      <c r="J29" s="2436"/>
      <c r="K29" s="2436"/>
      <c r="L29" s="2433"/>
      <c r="M29" s="2435"/>
      <c r="N29" s="2299"/>
      <c r="O29" s="2301"/>
      <c r="P29" s="21"/>
    </row>
    <row r="30" spans="1:16" s="4" customFormat="1" ht="72.95" customHeight="1">
      <c r="A30" s="2447">
        <f>六高!A34</f>
        <v>44123</v>
      </c>
      <c r="B30" s="2449" t="str">
        <f>六高!B34</f>
        <v>一</v>
      </c>
      <c r="C30" s="2450" t="str">
        <f>六高!C34</f>
        <v>白米飯</v>
      </c>
      <c r="D30" s="37" t="str">
        <f>六高!D34</f>
        <v>蘿蔔燒雞</v>
      </c>
      <c r="E30" s="37" t="str">
        <f>六高!E34</f>
        <v>彩繪花菜</v>
      </c>
      <c r="F30" s="41" t="str">
        <f>六高!F34</f>
        <v>當令時蔬</v>
      </c>
      <c r="G30" s="42" t="str">
        <f>六高!H34</f>
        <v>玉米排骨湯</v>
      </c>
      <c r="H30" s="2444"/>
      <c r="I30" s="2436">
        <f>仁愛!I30</f>
        <v>6.3</v>
      </c>
      <c r="J30" s="2436">
        <f>仁愛!J30</f>
        <v>2.2000000000000002</v>
      </c>
      <c r="K30" s="2436">
        <f>仁愛!K30</f>
        <v>1.4</v>
      </c>
      <c r="L30" s="2433">
        <f>仁愛!L30</f>
        <v>2.2999999999999998</v>
      </c>
      <c r="M30" s="2491">
        <v>0</v>
      </c>
      <c r="N30" s="2299">
        <v>0</v>
      </c>
      <c r="O30" s="2390">
        <f t="shared" ref="O30" si="12">(I30*70)+(J30*75)+(K30*25)+(L30*45)+(M30*60)+(N30*150)</f>
        <v>744.5</v>
      </c>
      <c r="P30" s="21"/>
    </row>
    <row r="31" spans="1:16" s="22" customFormat="1" ht="35.1" customHeight="1">
      <c r="A31" s="2448"/>
      <c r="B31" s="2449"/>
      <c r="C31" s="2450"/>
      <c r="D31" s="9" t="str">
        <f>六高!D35</f>
        <v>燒/雞丁.白蘿蔔.胡蘿蔔</v>
      </c>
      <c r="E31" s="9" t="str">
        <f>六高!E35</f>
        <v>炒/冷凍花椰菜.彩椒.豬肉片</v>
      </c>
      <c r="F31" s="10" t="str">
        <f>六高!F35</f>
        <v>炒/當令時蔬</v>
      </c>
      <c r="G31" s="12" t="str">
        <f>六高!H35</f>
        <v>煮/玉米結.排骨丁</v>
      </c>
      <c r="H31" s="2444"/>
      <c r="I31" s="2436"/>
      <c r="J31" s="2436"/>
      <c r="K31" s="2436"/>
      <c r="L31" s="2433"/>
      <c r="M31" s="2435"/>
      <c r="N31" s="2299"/>
      <c r="O31" s="2301"/>
      <c r="P31" s="21"/>
    </row>
    <row r="32" spans="1:16" s="4" customFormat="1" ht="72.95" customHeight="1">
      <c r="A32" s="2440">
        <f>六高!A36</f>
        <v>44124</v>
      </c>
      <c r="B32" s="2442" t="str">
        <f>六高!B36</f>
        <v>二</v>
      </c>
      <c r="C32" s="2456" t="str">
        <f>六高!C36</f>
        <v>蕎麥飯</v>
      </c>
      <c r="D32" s="309" t="str">
        <f>六高!D36</f>
        <v>瓜子肉</v>
      </c>
      <c r="E32" s="37" t="str">
        <f>六高!E36</f>
        <v>絲瓜冬粉</v>
      </c>
      <c r="F32" s="41" t="str">
        <f>六高!F36</f>
        <v>有機當令時蔬</v>
      </c>
      <c r="G32" s="37" t="str">
        <f>六高!H36</f>
        <v>味噌湯</v>
      </c>
      <c r="H32" s="2444"/>
      <c r="I32" s="2436">
        <f>仁愛!I32</f>
        <v>6</v>
      </c>
      <c r="J32" s="2436">
        <f>仁愛!J32</f>
        <v>2.2000000000000002</v>
      </c>
      <c r="K32" s="2436">
        <f>仁愛!K32</f>
        <v>2.6</v>
      </c>
      <c r="L32" s="2433">
        <f>仁愛!L32</f>
        <v>1.2</v>
      </c>
      <c r="M32" s="2491">
        <v>0</v>
      </c>
      <c r="N32" s="2299">
        <v>0</v>
      </c>
      <c r="O32" s="2390">
        <f t="shared" ref="O32" si="13">(I32*70)+(J32*75)+(K32*25)+(L32*45)+(M32*60)+(N32*150)</f>
        <v>704</v>
      </c>
      <c r="P32" s="21"/>
    </row>
    <row r="33" spans="1:16" s="22" customFormat="1" ht="35.1" customHeight="1" thickBot="1">
      <c r="A33" s="2441"/>
      <c r="B33" s="2443"/>
      <c r="C33" s="2457"/>
      <c r="D33" s="310" t="str">
        <f>六高!D37</f>
        <v>煮/豬絞肉.絞瓜.紅蔥頭.蒜頭</v>
      </c>
      <c r="E33" s="311" t="str">
        <f>六高!E37</f>
        <v>煮/絲瓜.冬粉.豬絞肉.枸杞</v>
      </c>
      <c r="F33" s="312" t="str">
        <f>六高!F37</f>
        <v>炒/有機當令時蔬</v>
      </c>
      <c r="G33" s="311" t="str">
        <f>六高!H37</f>
        <v>煮/板豆腐.海芽.味噌</v>
      </c>
      <c r="H33" s="2445"/>
      <c r="I33" s="2446"/>
      <c r="J33" s="2446"/>
      <c r="K33" s="2446"/>
      <c r="L33" s="2437"/>
      <c r="M33" s="2438"/>
      <c r="N33" s="2311"/>
      <c r="O33" s="2317"/>
      <c r="P33" s="21"/>
    </row>
    <row r="34" spans="1:16" s="6" customFormat="1" ht="72.95" customHeight="1">
      <c r="A34" s="2464">
        <f>六高!A38</f>
        <v>44125</v>
      </c>
      <c r="B34" s="2465" t="str">
        <f>六高!B38</f>
        <v>三</v>
      </c>
      <c r="C34" s="2466" t="str">
        <f>六高!C38</f>
        <v>特餐</v>
      </c>
      <c r="D34" s="32" t="str">
        <f>六高!D38</f>
        <v>日式炒烏龍麵</v>
      </c>
      <c r="E34" s="33" t="str">
        <f>六高!E38</f>
        <v>燒烤雞腿</v>
      </c>
      <c r="F34" s="34" t="str">
        <f>六高!F38</f>
        <v>當令時蔬</v>
      </c>
      <c r="G34" s="35" t="str">
        <f>六高!H38</f>
        <v>玉米濃湯</v>
      </c>
      <c r="H34" s="2542" t="s">
        <v>110</v>
      </c>
      <c r="I34" s="2458">
        <f>仁愛!I34</f>
        <v>6</v>
      </c>
      <c r="J34" s="2458">
        <f>仁愛!J34</f>
        <v>2.2999999999999998</v>
      </c>
      <c r="K34" s="2458">
        <f>仁愛!K34</f>
        <v>1.5</v>
      </c>
      <c r="L34" s="2459">
        <f>仁愛!L34</f>
        <v>2.1</v>
      </c>
      <c r="M34" s="2460">
        <v>1</v>
      </c>
      <c r="N34" s="2315">
        <v>0</v>
      </c>
      <c r="O34" s="2462">
        <f t="shared" ref="O34" si="14">(I34*70)+(J34*75)+(K34*25)+(L34*45)+(M34*60)+(N34*150)</f>
        <v>784.5</v>
      </c>
      <c r="P34" s="21"/>
    </row>
    <row r="35" spans="1:16" s="22" customFormat="1" ht="35.1" customHeight="1">
      <c r="A35" s="2448"/>
      <c r="B35" s="2442"/>
      <c r="C35" s="2467"/>
      <c r="D35" s="10" t="str">
        <f>六高!D39</f>
        <v>炒/細烏龍麵.豬肉絲.洋蔥.豆芽菜.木耳絲.海苔粉.胡蘿蔔</v>
      </c>
      <c r="E35" s="9" t="str">
        <f>六高!E39</f>
        <v>蒸/燒烤雞腿</v>
      </c>
      <c r="F35" s="11" t="str">
        <f>六高!F39</f>
        <v>炒/當令時蔬</v>
      </c>
      <c r="G35" s="12" t="str">
        <f>六高!H39</f>
        <v>煮/玉米粒.豬絞肉.雞蛋.玉米乳香粉</v>
      </c>
      <c r="H35" s="2455"/>
      <c r="I35" s="2436"/>
      <c r="J35" s="2436"/>
      <c r="K35" s="2436"/>
      <c r="L35" s="2433"/>
      <c r="M35" s="2435"/>
      <c r="N35" s="2299"/>
      <c r="O35" s="2301"/>
      <c r="P35" s="21"/>
    </row>
    <row r="36" spans="1:16" s="4" customFormat="1" ht="72.95" customHeight="1">
      <c r="A36" s="2447">
        <f>六高!A40</f>
        <v>44126</v>
      </c>
      <c r="B36" s="2442" t="str">
        <f>六高!B40</f>
        <v>四</v>
      </c>
      <c r="C36" s="2456" t="str">
        <f>六高!C40</f>
        <v>五穀飯</v>
      </c>
      <c r="D36" s="37" t="str">
        <f>六高!D40</f>
        <v>黃金魚排</v>
      </c>
      <c r="E36" s="37" t="str">
        <f>六高!E40</f>
        <v>回鍋干片</v>
      </c>
      <c r="F36" s="37" t="str">
        <f>六高!F40</f>
        <v>有機當令時蔬</v>
      </c>
      <c r="G36" s="37" t="str">
        <f>六高!H40</f>
        <v>蒲瓜雞湯</v>
      </c>
      <c r="H36" s="2444"/>
      <c r="I36" s="2436">
        <f>仁愛!I36</f>
        <v>6</v>
      </c>
      <c r="J36" s="2436">
        <f>仁愛!J36</f>
        <v>2.2000000000000002</v>
      </c>
      <c r="K36" s="2436">
        <f>仁愛!K36</f>
        <v>1.5</v>
      </c>
      <c r="L36" s="2433">
        <f>仁愛!L36</f>
        <v>2.2000000000000002</v>
      </c>
      <c r="M36" s="2491">
        <v>0</v>
      </c>
      <c r="N36" s="2299">
        <v>0</v>
      </c>
      <c r="O36" s="2390">
        <f t="shared" ref="O36" si="15">(I36*70)+(J36*75)+(K36*25)+(L36*45)+(M36*60)+(N36*150)</f>
        <v>721.5</v>
      </c>
      <c r="P36" s="21"/>
    </row>
    <row r="37" spans="1:16" s="22" customFormat="1" ht="35.1" customHeight="1">
      <c r="A37" s="2448"/>
      <c r="B37" s="2442"/>
      <c r="C37" s="2463"/>
      <c r="D37" s="9" t="str">
        <f>六高!D41</f>
        <v>炸/調理魚排</v>
      </c>
      <c r="E37" s="9" t="str">
        <f>六高!E41</f>
        <v>炒/豆干片.高麗菜.胡蘿蔔.甜麵醬</v>
      </c>
      <c r="F37" s="9" t="str">
        <f>六高!F41</f>
        <v>炒/有機當令時蔬</v>
      </c>
      <c r="G37" s="9" t="str">
        <f>六高!H41</f>
        <v>煮/蒲瓜.雞丁</v>
      </c>
      <c r="H37" s="2444"/>
      <c r="I37" s="2436"/>
      <c r="J37" s="2436"/>
      <c r="K37" s="2436"/>
      <c r="L37" s="2433"/>
      <c r="M37" s="2435"/>
      <c r="N37" s="2299"/>
      <c r="O37" s="2301"/>
      <c r="P37" s="21"/>
    </row>
    <row r="38" spans="1:16" s="4" customFormat="1" ht="72.95" customHeight="1">
      <c r="A38" s="2451">
        <f>六高!A42</f>
        <v>44127</v>
      </c>
      <c r="B38" s="2453" t="str">
        <f>六高!B42</f>
        <v>五</v>
      </c>
      <c r="C38" s="2454" t="str">
        <f>六高!C42</f>
        <v>糙米飯</v>
      </c>
      <c r="D38" s="38" t="str">
        <f>六高!D42</f>
        <v>海結滷肉</v>
      </c>
      <c r="E38" s="39" t="str">
        <f>六高!E42</f>
        <v>番茄炒蛋</v>
      </c>
      <c r="F38" s="40" t="str">
        <f>六高!F42</f>
        <v>當令時蔬</v>
      </c>
      <c r="G38" s="39" t="str">
        <f>六高!H42</f>
        <v>綠豆薏仁湯</v>
      </c>
      <c r="H38" s="2455"/>
      <c r="I38" s="2436">
        <f>仁愛!I38</f>
        <v>6.1</v>
      </c>
      <c r="J38" s="2436">
        <f>仁愛!J38</f>
        <v>2.1</v>
      </c>
      <c r="K38" s="2436">
        <f>仁愛!K38</f>
        <v>1.3</v>
      </c>
      <c r="L38" s="2433">
        <f>仁愛!L38</f>
        <v>2.2999999999999998</v>
      </c>
      <c r="M38" s="2491">
        <v>0</v>
      </c>
      <c r="N38" s="2299">
        <v>0</v>
      </c>
      <c r="O38" s="2390">
        <f t="shared" ref="O38" si="16">(I38*70)+(J38*75)+(K38*25)+(L38*45)+(M38*60)+(N38*150)</f>
        <v>720.5</v>
      </c>
      <c r="P38" s="21"/>
    </row>
    <row r="39" spans="1:16" s="22" customFormat="1" ht="35.1" customHeight="1">
      <c r="A39" s="2452"/>
      <c r="B39" s="2453"/>
      <c r="C39" s="2454"/>
      <c r="D39" s="17" t="str">
        <f>六高!D43</f>
        <v>滷/海帶結.豬肉角.排骨丁</v>
      </c>
      <c r="E39" s="18" t="str">
        <f>六高!E43</f>
        <v>炒/雞蛋.番茄</v>
      </c>
      <c r="F39" s="19" t="str">
        <f>六高!F43</f>
        <v>炒/當令時蔬</v>
      </c>
      <c r="G39" s="20" t="str">
        <f>六高!H43</f>
        <v>煮/綠豆.小薏仁</v>
      </c>
      <c r="H39" s="2455"/>
      <c r="I39" s="2436"/>
      <c r="J39" s="2436"/>
      <c r="K39" s="2436"/>
      <c r="L39" s="2433"/>
      <c r="M39" s="2435"/>
      <c r="N39" s="2299"/>
      <c r="O39" s="2301"/>
      <c r="P39" s="21"/>
    </row>
    <row r="40" spans="1:16" s="4" customFormat="1" ht="72.95" customHeight="1">
      <c r="A40" s="2447">
        <f>六高!A44</f>
        <v>44100</v>
      </c>
      <c r="B40" s="2449" t="str">
        <f>六高!B44</f>
        <v>六</v>
      </c>
      <c r="C40" s="2450">
        <f>六高!C44</f>
        <v>0</v>
      </c>
      <c r="D40" s="37">
        <f>六高!D44</f>
        <v>0</v>
      </c>
      <c r="E40" s="37">
        <f>六高!E44</f>
        <v>0</v>
      </c>
      <c r="F40" s="41">
        <f>六高!F44</f>
        <v>0</v>
      </c>
      <c r="G40" s="42">
        <f>六高!H44</f>
        <v>0</v>
      </c>
      <c r="H40" s="2544" t="s">
        <v>229</v>
      </c>
      <c r="I40" s="2436">
        <f>仁愛!I40</f>
        <v>6.2</v>
      </c>
      <c r="J40" s="2436">
        <f>仁愛!J40</f>
        <v>2.1</v>
      </c>
      <c r="K40" s="2436">
        <f>仁愛!K40</f>
        <v>1.4</v>
      </c>
      <c r="L40" s="2433">
        <f>仁愛!L40</f>
        <v>2.1</v>
      </c>
      <c r="M40" s="2491">
        <v>0</v>
      </c>
      <c r="N40" s="2299">
        <v>0</v>
      </c>
      <c r="O40" s="2390">
        <f t="shared" ref="O40" si="17">(I40*70)+(J40*75)+(K40*25)+(L40*45)+(M40*60)+(N40*150)</f>
        <v>721</v>
      </c>
      <c r="P40" s="21"/>
    </row>
    <row r="41" spans="1:16" s="22" customFormat="1" ht="35.1" customHeight="1">
      <c r="A41" s="2448"/>
      <c r="B41" s="2449"/>
      <c r="C41" s="2450"/>
      <c r="D41" s="9">
        <f>六高!D45</f>
        <v>0</v>
      </c>
      <c r="E41" s="9">
        <f>六高!E45</f>
        <v>0</v>
      </c>
      <c r="F41" s="10">
        <f>六高!F45</f>
        <v>0</v>
      </c>
      <c r="G41" s="12">
        <f>六高!H45</f>
        <v>0</v>
      </c>
      <c r="H41" s="2544"/>
      <c r="I41" s="2436"/>
      <c r="J41" s="2436"/>
      <c r="K41" s="2436"/>
      <c r="L41" s="2433"/>
      <c r="M41" s="2435"/>
      <c r="N41" s="2299"/>
      <c r="O41" s="2301"/>
      <c r="P41" s="3"/>
    </row>
    <row r="42" spans="1:16" s="4" customFormat="1" ht="72.95" customHeight="1">
      <c r="A42" s="2440">
        <f>六高!A46</f>
        <v>44130</v>
      </c>
      <c r="B42" s="2442" t="str">
        <f>六高!B46</f>
        <v>一</v>
      </c>
      <c r="C42" s="2456" t="str">
        <f>六高!C46</f>
        <v>白米飯</v>
      </c>
      <c r="D42" s="309" t="str">
        <f>六高!D46</f>
        <v>蔥燒雞丁</v>
      </c>
      <c r="E42" s="37" t="str">
        <f>六高!E46</f>
        <v>小瓜腸片</v>
      </c>
      <c r="F42" s="41" t="str">
        <f>六高!F46</f>
        <v>當令時蔬</v>
      </c>
      <c r="G42" s="37" t="str">
        <f>六高!H46</f>
        <v>肉骨茶湯</v>
      </c>
      <c r="H42" s="2444"/>
      <c r="I42" s="2436">
        <f>仁愛!I42</f>
        <v>6</v>
      </c>
      <c r="J42" s="2436">
        <f>仁愛!J42</f>
        <v>2.4</v>
      </c>
      <c r="K42" s="2436">
        <f>仁愛!K42</f>
        <v>1.3</v>
      </c>
      <c r="L42" s="2433">
        <f>仁愛!L42</f>
        <v>2</v>
      </c>
      <c r="M42" s="2491">
        <v>0</v>
      </c>
      <c r="N42" s="2299">
        <v>0</v>
      </c>
      <c r="O42" s="2390">
        <f t="shared" ref="O42" si="18">(I42*70)+(J42*75)+(K42*25)+(L42*45)+(M42*60)+(N42*150)</f>
        <v>722.5</v>
      </c>
      <c r="P42" s="3"/>
    </row>
    <row r="43" spans="1:16" s="22" customFormat="1" ht="35.1" customHeight="1" thickBot="1">
      <c r="A43" s="2441"/>
      <c r="B43" s="2443"/>
      <c r="C43" s="2457"/>
      <c r="D43" s="310" t="str">
        <f>六高!D47</f>
        <v>燒/雞丁.洋蔥.洋芋.蔥</v>
      </c>
      <c r="E43" s="311" t="str">
        <f>六高!E47</f>
        <v>炒/小黃瓜.香腸片.木耳絲</v>
      </c>
      <c r="F43" s="312" t="str">
        <f>六高!F47</f>
        <v>炒/當令時蔬</v>
      </c>
      <c r="G43" s="311" t="str">
        <f>六高!H47</f>
        <v>煮/高麗菜.豬肉片.肉骨茶包</v>
      </c>
      <c r="H43" s="2445"/>
      <c r="I43" s="2446"/>
      <c r="J43" s="2446"/>
      <c r="K43" s="2446"/>
      <c r="L43" s="2437"/>
      <c r="M43" s="2438"/>
      <c r="N43" s="2311"/>
      <c r="O43" s="2317"/>
      <c r="P43" s="21"/>
    </row>
    <row r="44" spans="1:16" s="7" customFormat="1" ht="72.95" customHeight="1">
      <c r="A44" s="2464">
        <f>六高!A54</f>
        <v>44134</v>
      </c>
      <c r="B44" s="2465" t="str">
        <f>六高!B54</f>
        <v>五</v>
      </c>
      <c r="C44" s="2466" t="str">
        <f>六高!C54</f>
        <v>糙米飯</v>
      </c>
      <c r="D44" s="32" t="str">
        <f>六高!D54</f>
        <v>宮保雞丁</v>
      </c>
      <c r="E44" s="33" t="str">
        <f>六高!E54</f>
        <v>玉米蒸蛋</v>
      </c>
      <c r="F44" s="34" t="str">
        <f>六高!F54</f>
        <v>當令時蔬</v>
      </c>
      <c r="G44" s="35" t="str">
        <f>六高!H54</f>
        <v>芋頭西米露</v>
      </c>
      <c r="H44" s="2542" t="s">
        <v>110</v>
      </c>
      <c r="I44" s="2458">
        <f>仁愛!I50</f>
        <v>6</v>
      </c>
      <c r="J44" s="2458">
        <f>仁愛!J50</f>
        <v>2.1</v>
      </c>
      <c r="K44" s="2458">
        <f>仁愛!K50</f>
        <v>1.7</v>
      </c>
      <c r="L44" s="2459">
        <f>仁愛!L50</f>
        <v>2.2000000000000002</v>
      </c>
      <c r="M44" s="2460">
        <v>1</v>
      </c>
      <c r="N44" s="2315">
        <v>0</v>
      </c>
      <c r="O44" s="2462">
        <f t="shared" ref="O44" si="19">(I44*70)+(J44*75)+(K44*25)+(L44*45)+(M44*60)+(N44*150)</f>
        <v>779</v>
      </c>
      <c r="P44" s="23"/>
    </row>
    <row r="45" spans="1:16" s="24" customFormat="1" ht="35.1" customHeight="1" thickBot="1">
      <c r="A45" s="2448"/>
      <c r="B45" s="2442"/>
      <c r="C45" s="2467"/>
      <c r="D45" s="10" t="str">
        <f>六高!D55</f>
        <v>炒/雞丁.小黃瓜.乾辣椒.油花生</v>
      </c>
      <c r="E45" s="9" t="str">
        <f>六高!E55</f>
        <v>蒸/雞蛋.玉米粒</v>
      </c>
      <c r="F45" s="11" t="str">
        <f>六高!F55</f>
        <v>炒/當令時蔬</v>
      </c>
      <c r="G45" s="12" t="str">
        <f>六高!H55</f>
        <v>煮/芋頭.西谷米</v>
      </c>
      <c r="H45" s="2455"/>
      <c r="I45" s="2436"/>
      <c r="J45" s="2436"/>
      <c r="K45" s="2436"/>
      <c r="L45" s="2433"/>
      <c r="M45" s="2435"/>
      <c r="N45" s="2299"/>
      <c r="O45" s="2301"/>
      <c r="P45" s="23"/>
    </row>
    <row r="46" spans="1:16" s="49" customFormat="1" ht="50.1" customHeight="1">
      <c r="A46" s="2361" t="s">
        <v>46</v>
      </c>
      <c r="B46" s="2361"/>
      <c r="C46" s="2361"/>
      <c r="D46" s="2361"/>
      <c r="E46" s="2361"/>
      <c r="F46" s="2361"/>
      <c r="G46" s="47"/>
      <c r="H46" s="2548" t="s">
        <v>47</v>
      </c>
      <c r="I46" s="2548"/>
      <c r="J46" s="2548"/>
      <c r="K46" s="2548"/>
      <c r="L46" s="2548"/>
      <c r="M46" s="2548"/>
      <c r="N46" s="2548"/>
      <c r="O46" s="2548"/>
      <c r="P46" s="48"/>
    </row>
    <row r="47" spans="1:16" ht="16.5" customHeight="1"/>
    <row r="48" spans="1:16" ht="16.5" customHeight="1"/>
    <row r="49" spans="5:10" ht="16.5" customHeight="1"/>
    <row r="50" spans="5:10" ht="17.25" customHeight="1"/>
    <row r="51" spans="5:10" ht="61.5">
      <c r="E51" s="313" t="s">
        <v>231</v>
      </c>
      <c r="H51" s="2544" t="s">
        <v>229</v>
      </c>
      <c r="J51" s="313"/>
    </row>
    <row r="52" spans="5:10" ht="61.5">
      <c r="E52" s="313" t="s">
        <v>227</v>
      </c>
      <c r="H52" s="2544"/>
      <c r="J52" s="313"/>
    </row>
    <row r="55" spans="5:10" ht="61.5">
      <c r="H55" s="336" t="s">
        <v>230</v>
      </c>
      <c r="I55" s="337"/>
    </row>
  </sheetData>
  <mergeCells count="245">
    <mergeCell ref="O42:O43"/>
    <mergeCell ref="A44:A45"/>
    <mergeCell ref="B44:B45"/>
    <mergeCell ref="C44:C45"/>
    <mergeCell ref="H44:H45"/>
    <mergeCell ref="I44:I45"/>
    <mergeCell ref="C42:C43"/>
    <mergeCell ref="J44:J45"/>
    <mergeCell ref="K44:K45"/>
    <mergeCell ref="L44:L45"/>
    <mergeCell ref="M44:M45"/>
    <mergeCell ref="N44:N45"/>
    <mergeCell ref="K42:K43"/>
    <mergeCell ref="L42:L43"/>
    <mergeCell ref="M42:M43"/>
    <mergeCell ref="N42:N43"/>
    <mergeCell ref="H51:H52"/>
    <mergeCell ref="A46:F46"/>
    <mergeCell ref="H46:O46"/>
    <mergeCell ref="O44:O45"/>
    <mergeCell ref="M36:M37"/>
    <mergeCell ref="N36:N37"/>
    <mergeCell ref="O36:O37"/>
    <mergeCell ref="J36:J37"/>
    <mergeCell ref="O40:O41"/>
    <mergeCell ref="A42:A43"/>
    <mergeCell ref="B42:B43"/>
    <mergeCell ref="H42:H43"/>
    <mergeCell ref="I42:I43"/>
    <mergeCell ref="J42:J43"/>
    <mergeCell ref="A40:A41"/>
    <mergeCell ref="B40:B41"/>
    <mergeCell ref="C40:C41"/>
    <mergeCell ref="H40:H41"/>
    <mergeCell ref="I40:I41"/>
    <mergeCell ref="J40:J41"/>
    <mergeCell ref="K40:K41"/>
    <mergeCell ref="L40:L41"/>
    <mergeCell ref="M40:M41"/>
    <mergeCell ref="N40:N41"/>
    <mergeCell ref="O34:O35"/>
    <mergeCell ref="K32:K33"/>
    <mergeCell ref="L32:L33"/>
    <mergeCell ref="M32:M33"/>
    <mergeCell ref="N32:N33"/>
    <mergeCell ref="O32:O33"/>
    <mergeCell ref="A38:A39"/>
    <mergeCell ref="B38:B39"/>
    <mergeCell ref="C38:C39"/>
    <mergeCell ref="H38:H39"/>
    <mergeCell ref="I38:I39"/>
    <mergeCell ref="A36:A37"/>
    <mergeCell ref="B36:B37"/>
    <mergeCell ref="C36:C37"/>
    <mergeCell ref="H36:H37"/>
    <mergeCell ref="I36:I37"/>
    <mergeCell ref="J38:J39"/>
    <mergeCell ref="K38:K39"/>
    <mergeCell ref="L38:L39"/>
    <mergeCell ref="M38:M39"/>
    <mergeCell ref="N38:N39"/>
    <mergeCell ref="O38:O39"/>
    <mergeCell ref="K36:K37"/>
    <mergeCell ref="L36:L37"/>
    <mergeCell ref="A34:A35"/>
    <mergeCell ref="B34:B35"/>
    <mergeCell ref="C34:C35"/>
    <mergeCell ref="H34:H35"/>
    <mergeCell ref="I34:I35"/>
    <mergeCell ref="K30:K31"/>
    <mergeCell ref="L30:L31"/>
    <mergeCell ref="M30:M31"/>
    <mergeCell ref="N30:N31"/>
    <mergeCell ref="J34:J35"/>
    <mergeCell ref="K34:K35"/>
    <mergeCell ref="L34:L35"/>
    <mergeCell ref="M34:M35"/>
    <mergeCell ref="N34:N35"/>
    <mergeCell ref="C32:C33"/>
    <mergeCell ref="M26:M27"/>
    <mergeCell ref="N26:N27"/>
    <mergeCell ref="O26:O27"/>
    <mergeCell ref="J26:J27"/>
    <mergeCell ref="O30:O31"/>
    <mergeCell ref="A32:A33"/>
    <mergeCell ref="B32:B33"/>
    <mergeCell ref="H32:H33"/>
    <mergeCell ref="I32:I33"/>
    <mergeCell ref="J32:J33"/>
    <mergeCell ref="A30:A31"/>
    <mergeCell ref="B30:B31"/>
    <mergeCell ref="C30:C31"/>
    <mergeCell ref="H30:H31"/>
    <mergeCell ref="I30:I31"/>
    <mergeCell ref="J30:J31"/>
    <mergeCell ref="O24:O25"/>
    <mergeCell ref="K22:K23"/>
    <mergeCell ref="L22:L23"/>
    <mergeCell ref="M22:M23"/>
    <mergeCell ref="N22:N23"/>
    <mergeCell ref="O22:O23"/>
    <mergeCell ref="A28:A29"/>
    <mergeCell ref="B28:B29"/>
    <mergeCell ref="C28:C29"/>
    <mergeCell ref="H28:H29"/>
    <mergeCell ref="I28:I29"/>
    <mergeCell ref="A26:A27"/>
    <mergeCell ref="B26:B27"/>
    <mergeCell ref="C26:C27"/>
    <mergeCell ref="H26:H27"/>
    <mergeCell ref="I26:I27"/>
    <mergeCell ref="J28:J29"/>
    <mergeCell ref="K28:K29"/>
    <mergeCell ref="L28:L29"/>
    <mergeCell ref="M28:M29"/>
    <mergeCell ref="N28:N29"/>
    <mergeCell ref="O28:O29"/>
    <mergeCell ref="K26:K27"/>
    <mergeCell ref="L26:L27"/>
    <mergeCell ref="A24:A25"/>
    <mergeCell ref="B24:B25"/>
    <mergeCell ref="C24:C25"/>
    <mergeCell ref="H24:H25"/>
    <mergeCell ref="I24:I25"/>
    <mergeCell ref="K20:K21"/>
    <mergeCell ref="L20:L21"/>
    <mergeCell ref="M20:M21"/>
    <mergeCell ref="N20:N21"/>
    <mergeCell ref="J24:J25"/>
    <mergeCell ref="K24:K25"/>
    <mergeCell ref="L24:L25"/>
    <mergeCell ref="M24:M25"/>
    <mergeCell ref="N24:N25"/>
    <mergeCell ref="C22:C23"/>
    <mergeCell ref="M16:M17"/>
    <mergeCell ref="N16:N17"/>
    <mergeCell ref="O16:O17"/>
    <mergeCell ref="J16:J17"/>
    <mergeCell ref="O20:O21"/>
    <mergeCell ref="A22:A23"/>
    <mergeCell ref="B22:B23"/>
    <mergeCell ref="H22:H23"/>
    <mergeCell ref="I22:I23"/>
    <mergeCell ref="J22:J23"/>
    <mergeCell ref="A20:A21"/>
    <mergeCell ref="B20:B21"/>
    <mergeCell ref="C20:C21"/>
    <mergeCell ref="H20:H21"/>
    <mergeCell ref="I20:I21"/>
    <mergeCell ref="J20:J21"/>
    <mergeCell ref="O14:O15"/>
    <mergeCell ref="K12:K13"/>
    <mergeCell ref="L12:L13"/>
    <mergeCell ref="M12:M13"/>
    <mergeCell ref="N12:N13"/>
    <mergeCell ref="O12:O13"/>
    <mergeCell ref="A18:A19"/>
    <mergeCell ref="B18:B19"/>
    <mergeCell ref="C18:C19"/>
    <mergeCell ref="H18:H19"/>
    <mergeCell ref="I18:I19"/>
    <mergeCell ref="A16:A17"/>
    <mergeCell ref="B16:B17"/>
    <mergeCell ref="C16:C17"/>
    <mergeCell ref="H16:H17"/>
    <mergeCell ref="I16:I17"/>
    <mergeCell ref="J18:J19"/>
    <mergeCell ref="K18:K19"/>
    <mergeCell ref="L18:L19"/>
    <mergeCell ref="M18:M19"/>
    <mergeCell ref="N18:N19"/>
    <mergeCell ref="O18:O19"/>
    <mergeCell ref="K16:K17"/>
    <mergeCell ref="L16:L17"/>
    <mergeCell ref="A14:A15"/>
    <mergeCell ref="B14:B15"/>
    <mergeCell ref="C14:C15"/>
    <mergeCell ref="H14:H15"/>
    <mergeCell ref="I14:I15"/>
    <mergeCell ref="K10:K11"/>
    <mergeCell ref="L10:L11"/>
    <mergeCell ref="M10:M11"/>
    <mergeCell ref="N10:N11"/>
    <mergeCell ref="J14:J15"/>
    <mergeCell ref="K14:K15"/>
    <mergeCell ref="L14:L15"/>
    <mergeCell ref="M14:M15"/>
    <mergeCell ref="N14:N15"/>
    <mergeCell ref="C12:C13"/>
    <mergeCell ref="A8:A9"/>
    <mergeCell ref="B8:B9"/>
    <mergeCell ref="C8:C9"/>
    <mergeCell ref="H8:H9"/>
    <mergeCell ref="I8:I9"/>
    <mergeCell ref="J8:J9"/>
    <mergeCell ref="K8:K9"/>
    <mergeCell ref="O10:O11"/>
    <mergeCell ref="A12:A13"/>
    <mergeCell ref="B12:B13"/>
    <mergeCell ref="H12:H13"/>
    <mergeCell ref="I12:I13"/>
    <mergeCell ref="J12:J13"/>
    <mergeCell ref="L8:L9"/>
    <mergeCell ref="M8:M9"/>
    <mergeCell ref="N8:N9"/>
    <mergeCell ref="O8:O9"/>
    <mergeCell ref="A10:A11"/>
    <mergeCell ref="B10:B11"/>
    <mergeCell ref="C10:C11"/>
    <mergeCell ref="H10:H11"/>
    <mergeCell ref="I10:I11"/>
    <mergeCell ref="J10:J11"/>
    <mergeCell ref="N4:N5"/>
    <mergeCell ref="O4:O5"/>
    <mergeCell ref="A6:A7"/>
    <mergeCell ref="B6:B7"/>
    <mergeCell ref="C6:C7"/>
    <mergeCell ref="H6:H7"/>
    <mergeCell ref="I6:I7"/>
    <mergeCell ref="J6:J7"/>
    <mergeCell ref="K6:K7"/>
    <mergeCell ref="L6:L7"/>
    <mergeCell ref="M6:M7"/>
    <mergeCell ref="N6:N7"/>
    <mergeCell ref="O6:O7"/>
    <mergeCell ref="A4:A5"/>
    <mergeCell ref="B4:B5"/>
    <mergeCell ref="C4:C5"/>
    <mergeCell ref="H4:H5"/>
    <mergeCell ref="I4:I5"/>
    <mergeCell ref="J4:J5"/>
    <mergeCell ref="K4:K5"/>
    <mergeCell ref="L4:L5"/>
    <mergeCell ref="M4:M5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N2"/>
    <mergeCell ref="O2:O3"/>
  </mergeCells>
  <phoneticPr fontId="3" type="noConversion"/>
  <printOptions horizontalCentered="1"/>
  <pageMargins left="0.23622047244094491" right="0.23622047244094491" top="0.23622047244094491" bottom="0.23622047244094491" header="0.31496062992125984" footer="0.31496062992125984"/>
  <pageSetup paperSize="9" scale="3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W55"/>
  <sheetViews>
    <sheetView view="pageBreakPreview" zoomScale="70" zoomScaleNormal="75" zoomScaleSheetLayoutView="70" workbookViewId="0">
      <selection activeCell="H48" sqref="H48:H49"/>
    </sheetView>
  </sheetViews>
  <sheetFormatPr defaultColWidth="4.25" defaultRowHeight="14.25"/>
  <cols>
    <col min="1" max="1" width="3.875" style="53" customWidth="1"/>
    <col min="2" max="2" width="3" style="53" customWidth="1"/>
    <col min="3" max="3" width="7.625" style="53" customWidth="1"/>
    <col min="4" max="4" width="9.625" style="53" customWidth="1"/>
    <col min="5" max="5" width="11.625" style="53" customWidth="1"/>
    <col min="6" max="6" width="25.625" style="53" customWidth="1"/>
    <col min="7" max="7" width="11.625" style="53" customWidth="1"/>
    <col min="8" max="8" width="25.625" style="53" customWidth="1"/>
    <col min="9" max="10" width="9.625" style="53" customWidth="1"/>
    <col min="11" max="11" width="11.625" style="53" customWidth="1"/>
    <col min="12" max="12" width="25.625" style="53" customWidth="1"/>
    <col min="13" max="13" width="5.625" style="53" customWidth="1"/>
    <col min="14" max="14" width="6.625" style="53" customWidth="1"/>
    <col min="15" max="21" width="4.625" style="53" customWidth="1"/>
    <col min="22" max="16384" width="4.25" style="53"/>
  </cols>
  <sheetData>
    <row r="1" spans="1:25" ht="34.9" customHeight="1" thickBot="1">
      <c r="A1" s="2403" t="s">
        <v>237</v>
      </c>
      <c r="B1" s="2404"/>
      <c r="C1" s="2404"/>
      <c r="D1" s="2404"/>
      <c r="E1" s="2404"/>
      <c r="F1" s="2404"/>
      <c r="G1" s="2404"/>
      <c r="H1" s="2404"/>
      <c r="I1" s="2404"/>
      <c r="J1" s="2404"/>
      <c r="K1" s="2404"/>
      <c r="L1" s="2404"/>
      <c r="M1" s="2404"/>
      <c r="N1" s="2404"/>
      <c r="O1" s="2404"/>
      <c r="P1" s="2404"/>
      <c r="Q1" s="2404"/>
      <c r="R1" s="2404"/>
      <c r="S1" s="2404"/>
      <c r="T1" s="2404"/>
      <c r="U1" s="2405"/>
      <c r="V1" s="300"/>
    </row>
    <row r="2" spans="1:25" ht="17.25" customHeight="1" thickBot="1">
      <c r="A2" s="2406" t="s">
        <v>14</v>
      </c>
      <c r="B2" s="2409" t="s">
        <v>15</v>
      </c>
      <c r="C2" s="2412" t="s">
        <v>1</v>
      </c>
      <c r="D2" s="2412"/>
      <c r="E2" s="2413" t="s">
        <v>31</v>
      </c>
      <c r="F2" s="2414"/>
      <c r="G2" s="2417" t="s">
        <v>32</v>
      </c>
      <c r="H2" s="2414"/>
      <c r="I2" s="2417" t="s">
        <v>16</v>
      </c>
      <c r="J2" s="2414"/>
      <c r="K2" s="2417" t="s">
        <v>51</v>
      </c>
      <c r="L2" s="2414"/>
      <c r="M2" s="2417" t="s">
        <v>17</v>
      </c>
      <c r="N2" s="2414"/>
      <c r="O2" s="2417" t="s">
        <v>18</v>
      </c>
      <c r="P2" s="2420"/>
      <c r="Q2" s="2420"/>
      <c r="R2" s="2420"/>
      <c r="S2" s="2420"/>
      <c r="T2" s="2420"/>
      <c r="U2" s="2414"/>
      <c r="V2" s="300"/>
    </row>
    <row r="3" spans="1:25" ht="17.25" customHeight="1" thickBot="1">
      <c r="A3" s="2407"/>
      <c r="B3" s="2410"/>
      <c r="C3" s="2412"/>
      <c r="D3" s="2412"/>
      <c r="E3" s="2415"/>
      <c r="F3" s="2416"/>
      <c r="G3" s="2415"/>
      <c r="H3" s="2416"/>
      <c r="I3" s="2415"/>
      <c r="J3" s="2416"/>
      <c r="K3" s="2415"/>
      <c r="L3" s="2416"/>
      <c r="M3" s="2418"/>
      <c r="N3" s="2419"/>
      <c r="O3" s="298" t="s">
        <v>93</v>
      </c>
      <c r="P3" s="153" t="s">
        <v>92</v>
      </c>
      <c r="Q3" s="153" t="s">
        <v>19</v>
      </c>
      <c r="R3" s="154" t="s">
        <v>90</v>
      </c>
      <c r="S3" s="153" t="s">
        <v>20</v>
      </c>
      <c r="T3" s="152" t="s">
        <v>88</v>
      </c>
      <c r="U3" s="299" t="s">
        <v>21</v>
      </c>
      <c r="V3" s="300"/>
    </row>
    <row r="4" spans="1:25" ht="16.149999999999999" customHeight="1" thickBot="1">
      <c r="A4" s="2407"/>
      <c r="B4" s="2410"/>
      <c r="C4" s="2427" t="s">
        <v>22</v>
      </c>
      <c r="D4" s="2429" t="s">
        <v>81</v>
      </c>
      <c r="E4" s="2421" t="s">
        <v>84</v>
      </c>
      <c r="F4" s="2425" t="s">
        <v>23</v>
      </c>
      <c r="G4" s="2421" t="s">
        <v>84</v>
      </c>
      <c r="H4" s="2425" t="s">
        <v>23</v>
      </c>
      <c r="I4" s="2423" t="s">
        <v>84</v>
      </c>
      <c r="J4" s="2425" t="s">
        <v>23</v>
      </c>
      <c r="K4" s="2427" t="s">
        <v>22</v>
      </c>
      <c r="L4" s="2429" t="s">
        <v>81</v>
      </c>
      <c r="M4" s="2431" t="s">
        <v>80</v>
      </c>
      <c r="N4" s="2425" t="s">
        <v>79</v>
      </c>
      <c r="O4" s="150" t="s">
        <v>78</v>
      </c>
      <c r="P4" s="148" t="s">
        <v>77</v>
      </c>
      <c r="Q4" s="148" t="s">
        <v>24</v>
      </c>
      <c r="R4" s="149" t="s">
        <v>75</v>
      </c>
      <c r="S4" s="148" t="s">
        <v>25</v>
      </c>
      <c r="T4" s="148"/>
      <c r="U4" s="147" t="s">
        <v>26</v>
      </c>
      <c r="V4" s="300"/>
    </row>
    <row r="5" spans="1:25" ht="15" thickBot="1">
      <c r="A5" s="2408"/>
      <c r="B5" s="2411"/>
      <c r="C5" s="2428"/>
      <c r="D5" s="2430"/>
      <c r="E5" s="2422"/>
      <c r="F5" s="2426"/>
      <c r="G5" s="2422"/>
      <c r="H5" s="2426"/>
      <c r="I5" s="2424"/>
      <c r="J5" s="2426"/>
      <c r="K5" s="2428"/>
      <c r="L5" s="2430"/>
      <c r="M5" s="2432"/>
      <c r="N5" s="2426"/>
      <c r="O5" s="146" t="s">
        <v>27</v>
      </c>
      <c r="P5" s="144" t="s">
        <v>27</v>
      </c>
      <c r="Q5" s="144" t="s">
        <v>27</v>
      </c>
      <c r="R5" s="145" t="s">
        <v>72</v>
      </c>
      <c r="S5" s="144" t="s">
        <v>27</v>
      </c>
      <c r="T5" s="144" t="s">
        <v>70</v>
      </c>
      <c r="U5" s="143" t="s">
        <v>28</v>
      </c>
      <c r="V5" s="300"/>
    </row>
    <row r="6" spans="1:25" s="64" customFormat="1" ht="15" customHeight="1">
      <c r="A6" s="142"/>
      <c r="B6" s="141" t="s">
        <v>29</v>
      </c>
      <c r="C6" s="140"/>
      <c r="D6" s="139"/>
      <c r="E6" s="138"/>
      <c r="F6" s="137"/>
      <c r="G6" s="135"/>
      <c r="H6" s="136"/>
      <c r="I6" s="135"/>
      <c r="J6" s="129"/>
      <c r="K6" s="133"/>
      <c r="L6" s="134"/>
      <c r="M6" s="133"/>
      <c r="N6" s="132"/>
      <c r="O6" s="131"/>
      <c r="P6" s="130"/>
      <c r="Q6" s="130"/>
      <c r="R6" s="130"/>
      <c r="S6" s="177"/>
      <c r="T6" s="130"/>
      <c r="U6" s="129"/>
      <c r="V6" s="65"/>
    </row>
    <row r="7" spans="1:25" s="64" customFormat="1" ht="15" customHeight="1">
      <c r="A7" s="108"/>
      <c r="B7" s="91" t="s">
        <v>30</v>
      </c>
      <c r="C7" s="90"/>
      <c r="D7" s="89"/>
      <c r="E7" s="107"/>
      <c r="F7" s="79"/>
      <c r="G7" s="106"/>
      <c r="H7" s="105"/>
      <c r="I7" s="85"/>
      <c r="J7" s="79"/>
      <c r="K7" s="104"/>
      <c r="L7" s="84"/>
      <c r="M7" s="83"/>
      <c r="N7" s="82"/>
      <c r="O7" s="81"/>
      <c r="P7" s="80"/>
      <c r="Q7" s="80"/>
      <c r="R7" s="80"/>
      <c r="S7" s="178"/>
      <c r="T7" s="80"/>
      <c r="U7" s="79"/>
      <c r="V7" s="65"/>
    </row>
    <row r="8" spans="1:25" s="64" customFormat="1" ht="15" customHeight="1">
      <c r="A8" s="102">
        <f>仁愛!A4</f>
        <v>44104</v>
      </c>
      <c r="B8" s="128" t="s">
        <v>35</v>
      </c>
      <c r="C8" s="96">
        <f>二重!C4</f>
        <v>0</v>
      </c>
      <c r="D8" s="93"/>
      <c r="E8" s="160">
        <f>二重!D4</f>
        <v>0</v>
      </c>
      <c r="F8" s="301">
        <f>二重!D5</f>
        <v>0</v>
      </c>
      <c r="G8" s="160">
        <f>二重!E4</f>
        <v>0</v>
      </c>
      <c r="H8" s="301">
        <f>二重!E5</f>
        <v>0</v>
      </c>
      <c r="I8" s="99" t="s">
        <v>105</v>
      </c>
      <c r="J8" s="98" t="s">
        <v>106</v>
      </c>
      <c r="K8" s="110">
        <f>二重!G4</f>
        <v>0</v>
      </c>
      <c r="L8" s="93">
        <f>二重!G5</f>
        <v>0</v>
      </c>
      <c r="M8" s="96" t="s">
        <v>33</v>
      </c>
      <c r="N8" s="95"/>
      <c r="O8" s="100">
        <f>二重!I4</f>
        <v>6.5</v>
      </c>
      <c r="P8" s="175">
        <f>二重!J4</f>
        <v>2.7</v>
      </c>
      <c r="Q8" s="94">
        <f>二重!K4</f>
        <v>0</v>
      </c>
      <c r="R8" s="94">
        <f>二重!L4</f>
        <v>2.2999999999999998</v>
      </c>
      <c r="S8" s="176">
        <f>二重!M4</f>
        <v>1</v>
      </c>
      <c r="T8" s="94">
        <f>二重!N4</f>
        <v>0</v>
      </c>
      <c r="U8" s="301">
        <f>二重!O4</f>
        <v>821</v>
      </c>
      <c r="V8" s="65"/>
    </row>
    <row r="9" spans="1:25" s="64" customFormat="1" ht="15" customHeight="1">
      <c r="A9" s="102">
        <f>仁愛!A6</f>
        <v>44105</v>
      </c>
      <c r="B9" s="101" t="s">
        <v>5</v>
      </c>
      <c r="C9" s="96" t="str">
        <f>二重!C6</f>
        <v>中秋連假</v>
      </c>
      <c r="D9" s="93"/>
      <c r="E9" s="160">
        <f>二重!D6</f>
        <v>0</v>
      </c>
      <c r="F9" s="93">
        <f>二重!D7</f>
        <v>0</v>
      </c>
      <c r="G9" s="160">
        <f>二重!E6</f>
        <v>0</v>
      </c>
      <c r="H9" s="301">
        <f>二重!E7</f>
        <v>0</v>
      </c>
      <c r="I9" s="99" t="s">
        <v>105</v>
      </c>
      <c r="J9" s="98" t="s">
        <v>106</v>
      </c>
      <c r="K9" s="110">
        <f>二重!G6</f>
        <v>0</v>
      </c>
      <c r="L9" s="93">
        <f>二重!G7</f>
        <v>0</v>
      </c>
      <c r="M9" s="96"/>
      <c r="N9" s="95"/>
      <c r="O9" s="100">
        <f>二重!I6</f>
        <v>6</v>
      </c>
      <c r="P9" s="94">
        <f>二重!J6</f>
        <v>2.2999999999999998</v>
      </c>
      <c r="Q9" s="176">
        <f>二重!K6</f>
        <v>1.3</v>
      </c>
      <c r="R9" s="94">
        <f>二重!L6</f>
        <v>2.2000000000000002</v>
      </c>
      <c r="S9" s="176">
        <f>二重!M6</f>
        <v>0</v>
      </c>
      <c r="T9" s="94">
        <f>二重!N6</f>
        <v>0</v>
      </c>
      <c r="U9" s="301">
        <f>二重!O6</f>
        <v>724</v>
      </c>
      <c r="V9" s="65"/>
    </row>
    <row r="10" spans="1:25" s="64" customFormat="1" ht="15" customHeight="1">
      <c r="A10" s="102">
        <f>仁愛!A8</f>
        <v>44106</v>
      </c>
      <c r="B10" s="101" t="s">
        <v>6</v>
      </c>
      <c r="C10" s="2398">
        <f>二重!D8</f>
        <v>0</v>
      </c>
      <c r="D10" s="2399"/>
      <c r="E10" s="2401">
        <f>二重!D9</f>
        <v>0</v>
      </c>
      <c r="F10" s="2402"/>
      <c r="G10" s="160">
        <f>二重!E8</f>
        <v>0</v>
      </c>
      <c r="H10" s="301">
        <f>二重!E9</f>
        <v>0</v>
      </c>
      <c r="I10" s="99" t="s">
        <v>105</v>
      </c>
      <c r="J10" s="98" t="s">
        <v>106</v>
      </c>
      <c r="K10" s="110">
        <f>二重!G8</f>
        <v>0</v>
      </c>
      <c r="L10" s="93">
        <f>二重!G9</f>
        <v>0</v>
      </c>
      <c r="M10" s="96"/>
      <c r="N10" s="95"/>
      <c r="O10" s="100">
        <f>二重!I8</f>
        <v>6</v>
      </c>
      <c r="P10" s="94">
        <f>二重!J8</f>
        <v>2.1</v>
      </c>
      <c r="Q10" s="176">
        <f>二重!K8</f>
        <v>1.3</v>
      </c>
      <c r="R10" s="94">
        <f>二重!L8</f>
        <v>2.2000000000000002</v>
      </c>
      <c r="S10" s="176">
        <f>二重!M8</f>
        <v>0</v>
      </c>
      <c r="T10" s="94">
        <f>二重!N8</f>
        <v>0</v>
      </c>
      <c r="U10" s="301">
        <f>二重!O8</f>
        <v>709</v>
      </c>
      <c r="V10" s="65"/>
    </row>
    <row r="11" spans="1:25" s="64" customFormat="1" ht="15" customHeight="1">
      <c r="A11" s="102">
        <f>仁愛!A10</f>
        <v>44109</v>
      </c>
      <c r="B11" s="101" t="s">
        <v>7</v>
      </c>
      <c r="C11" s="96" t="str">
        <f>二重!C10</f>
        <v>白米飯</v>
      </c>
      <c r="D11" s="93"/>
      <c r="E11" s="160" t="str">
        <f>二重!D10</f>
        <v>洋蔥肉片</v>
      </c>
      <c r="F11" s="93" t="str">
        <f>二重!D11</f>
        <v>炒/豬肉片.洋蔥.胡蘿蔔.黑胡椒粒</v>
      </c>
      <c r="G11" s="160" t="str">
        <f>二重!E10</f>
        <v>蟹絲冬瓜</v>
      </c>
      <c r="H11" s="301" t="str">
        <f>二重!E11</f>
        <v>炒/冬瓜.蟹肉棒.木耳絲</v>
      </c>
      <c r="I11" s="99" t="s">
        <v>105</v>
      </c>
      <c r="J11" s="98" t="s">
        <v>106</v>
      </c>
      <c r="K11" s="110" t="str">
        <f>二重!G10</f>
        <v>紫菜蛋花湯</v>
      </c>
      <c r="L11" s="93" t="str">
        <f>二重!G11</f>
        <v>煮/紫菜.雞蛋</v>
      </c>
      <c r="M11" s="96"/>
      <c r="N11" s="95"/>
      <c r="O11" s="100">
        <f>二重!I10</f>
        <v>6</v>
      </c>
      <c r="P11" s="94">
        <f>二重!J10</f>
        <v>2.4</v>
      </c>
      <c r="Q11" s="176">
        <f>二重!K10</f>
        <v>1.4</v>
      </c>
      <c r="R11" s="94">
        <f>二重!L10</f>
        <v>2.2000000000000002</v>
      </c>
      <c r="S11" s="176">
        <f>二重!M10</f>
        <v>0</v>
      </c>
      <c r="T11" s="94">
        <f>二重!N10</f>
        <v>0</v>
      </c>
      <c r="U11" s="301">
        <f>二重!O10</f>
        <v>734</v>
      </c>
      <c r="V11" s="65"/>
    </row>
    <row r="12" spans="1:25" s="64" customFormat="1" ht="15" customHeight="1">
      <c r="A12" s="102">
        <f>仁愛!A12</f>
        <v>44110</v>
      </c>
      <c r="B12" s="101" t="s">
        <v>34</v>
      </c>
      <c r="C12" s="96" t="str">
        <f>二重!C12</f>
        <v>小薏仁飯</v>
      </c>
      <c r="D12" s="93"/>
      <c r="E12" s="160" t="str">
        <f>二重!D12</f>
        <v>香酥魚片</v>
      </c>
      <c r="F12" s="93" t="str">
        <f>二重!D13</f>
        <v>炸/生鮮魚片</v>
      </c>
      <c r="G12" s="160" t="str">
        <f>二重!E12</f>
        <v>茄汁燴豆腐</v>
      </c>
      <c r="H12" s="301" t="str">
        <f>二重!E13</f>
        <v>燴/板豆腐.番茄.三色丁.豬絞肉</v>
      </c>
      <c r="I12" s="99" t="s">
        <v>105</v>
      </c>
      <c r="J12" s="98" t="s">
        <v>106</v>
      </c>
      <c r="K12" s="110" t="str">
        <f>二重!G12</f>
        <v>白菜肉片湯</v>
      </c>
      <c r="L12" s="93" t="str">
        <f>二重!G13</f>
        <v>煮/大白菜.木耳絲.胡蘿蔔.豬肉片</v>
      </c>
      <c r="M12" s="96"/>
      <c r="N12" s="95"/>
      <c r="O12" s="100">
        <f>二重!I12</f>
        <v>6</v>
      </c>
      <c r="P12" s="94">
        <f>二重!J12</f>
        <v>2.5</v>
      </c>
      <c r="Q12" s="176">
        <f>二重!K12</f>
        <v>0</v>
      </c>
      <c r="R12" s="94">
        <f>二重!L12</f>
        <v>2.1</v>
      </c>
      <c r="S12" s="176">
        <f>二重!M12</f>
        <v>0</v>
      </c>
      <c r="T12" s="94">
        <f>二重!N12</f>
        <v>0</v>
      </c>
      <c r="U12" s="301">
        <f>二重!O12</f>
        <v>702</v>
      </c>
      <c r="V12" s="65"/>
      <c r="Y12" s="126"/>
    </row>
    <row r="13" spans="1:25" s="64" customFormat="1" ht="15" customHeight="1">
      <c r="A13" s="108"/>
      <c r="B13" s="91" t="s">
        <v>29</v>
      </c>
      <c r="C13" s="83"/>
      <c r="D13" s="79"/>
      <c r="E13" s="162"/>
      <c r="F13" s="163"/>
      <c r="G13" s="162"/>
      <c r="H13" s="125"/>
      <c r="I13" s="85"/>
      <c r="J13" s="79"/>
      <c r="K13" s="104"/>
      <c r="L13" s="79"/>
      <c r="M13" s="83"/>
      <c r="N13" s="117"/>
      <c r="O13" s="88"/>
      <c r="P13" s="116"/>
      <c r="Q13" s="116"/>
      <c r="R13" s="116"/>
      <c r="S13" s="116"/>
      <c r="T13" s="116"/>
      <c r="U13" s="79"/>
      <c r="V13" s="65"/>
    </row>
    <row r="14" spans="1:25" s="64" customFormat="1" ht="15" customHeight="1">
      <c r="A14" s="108"/>
      <c r="B14" s="91" t="s">
        <v>30</v>
      </c>
      <c r="C14" s="83"/>
      <c r="D14" s="79"/>
      <c r="E14" s="162"/>
      <c r="F14" s="125"/>
      <c r="G14" s="162"/>
      <c r="H14" s="125"/>
      <c r="I14" s="85"/>
      <c r="J14" s="79"/>
      <c r="K14" s="104"/>
      <c r="L14" s="79"/>
      <c r="M14" s="83"/>
      <c r="N14" s="117"/>
      <c r="O14" s="88"/>
      <c r="P14" s="116"/>
      <c r="Q14" s="116"/>
      <c r="R14" s="116"/>
      <c r="S14" s="116"/>
      <c r="T14" s="116"/>
      <c r="U14" s="79"/>
      <c r="V14" s="65"/>
    </row>
    <row r="15" spans="1:25" s="64" customFormat="1" ht="15" customHeight="1">
      <c r="A15" s="102">
        <f>仁愛!A14</f>
        <v>44111</v>
      </c>
      <c r="B15" s="101" t="s">
        <v>35</v>
      </c>
      <c r="C15" s="96" t="str">
        <f>二重!C14</f>
        <v>特餐</v>
      </c>
      <c r="D15" s="93"/>
      <c r="E15" s="160" t="str">
        <f>二重!D14</f>
        <v>客家炒粄條</v>
      </c>
      <c r="F15" s="301" t="str">
        <f>二重!D15</f>
        <v>炒/粄條.豬肉絲.豆芽菜.胡蘿蔔.韭菜.紅蔥頭.蝦米</v>
      </c>
      <c r="G15" s="160" t="str">
        <f>二重!E14</f>
        <v>滷豬排</v>
      </c>
      <c r="H15" s="301" t="str">
        <f>二重!E15</f>
        <v>滷/岩燒里肌豬排</v>
      </c>
      <c r="I15" s="99" t="s">
        <v>105</v>
      </c>
      <c r="J15" s="98" t="s">
        <v>106</v>
      </c>
      <c r="K15" s="110" t="str">
        <f>二重!G14</f>
        <v>銀蘿雞湯</v>
      </c>
      <c r="L15" s="93" t="str">
        <f>二重!G15</f>
        <v>煮/白蘿蔔.雞丁</v>
      </c>
      <c r="M15" s="96" t="s">
        <v>33</v>
      </c>
      <c r="N15" s="95"/>
      <c r="O15" s="100">
        <f>二重!I14</f>
        <v>6</v>
      </c>
      <c r="P15" s="175">
        <f>二重!J14</f>
        <v>2.1</v>
      </c>
      <c r="Q15" s="94">
        <f>二重!K14</f>
        <v>1.3</v>
      </c>
      <c r="R15" s="94">
        <f>二重!L14</f>
        <v>2.2000000000000002</v>
      </c>
      <c r="S15" s="176">
        <f>二重!M14</f>
        <v>1</v>
      </c>
      <c r="T15" s="94">
        <f>二重!N14</f>
        <v>0</v>
      </c>
      <c r="U15" s="301">
        <f>二重!O14</f>
        <v>769</v>
      </c>
      <c r="V15" s="65"/>
    </row>
    <row r="16" spans="1:25" s="64" customFormat="1" ht="15" customHeight="1">
      <c r="A16" s="102">
        <f>仁愛!A16</f>
        <v>44112</v>
      </c>
      <c r="B16" s="101" t="s">
        <v>68</v>
      </c>
      <c r="C16" s="96" t="str">
        <f>二重!C16</f>
        <v>糙米飯</v>
      </c>
      <c r="D16" s="93"/>
      <c r="E16" s="160" t="str">
        <f>二重!D16</f>
        <v>茄汁燉雞</v>
      </c>
      <c r="F16" s="93" t="str">
        <f>二重!D17</f>
        <v>燉/雞丁.洋蔥.小四角油腐.番茄.蘑菇罐.迷迭香粉</v>
      </c>
      <c r="G16" s="160" t="str">
        <f>二重!E16</f>
        <v>塔香海茸</v>
      </c>
      <c r="H16" s="301" t="str">
        <f>二重!E17</f>
        <v>炒/海茸.豬肉絲.九層塔</v>
      </c>
      <c r="I16" s="99" t="s">
        <v>105</v>
      </c>
      <c r="J16" s="98" t="s">
        <v>106</v>
      </c>
      <c r="K16" s="110" t="str">
        <f>二重!G16</f>
        <v>大瓜排骨湯</v>
      </c>
      <c r="L16" s="93" t="str">
        <f>二重!G17</f>
        <v>煮/大黃瓜.排骨丁</v>
      </c>
      <c r="M16" s="96"/>
      <c r="N16" s="95"/>
      <c r="O16" s="100">
        <f>二重!I16</f>
        <v>6</v>
      </c>
      <c r="P16" s="94">
        <f>二重!J16</f>
        <v>2.4</v>
      </c>
      <c r="Q16" s="176">
        <f>二重!K16</f>
        <v>1.4</v>
      </c>
      <c r="R16" s="94">
        <f>二重!L16</f>
        <v>2.2000000000000002</v>
      </c>
      <c r="S16" s="176">
        <f>二重!M16</f>
        <v>0</v>
      </c>
      <c r="T16" s="94">
        <f>二重!N16</f>
        <v>0</v>
      </c>
      <c r="U16" s="301">
        <f>二重!O16</f>
        <v>734</v>
      </c>
      <c r="V16" s="65"/>
    </row>
    <row r="17" spans="1:22" s="64" customFormat="1" ht="15" customHeight="1">
      <c r="A17" s="102">
        <f>仁愛!A18</f>
        <v>44113</v>
      </c>
      <c r="B17" s="101" t="s">
        <v>6</v>
      </c>
      <c r="C17" s="2398">
        <f>二重!D18</f>
        <v>0</v>
      </c>
      <c r="D17" s="2399"/>
      <c r="E17" s="2401">
        <f>二重!D19</f>
        <v>0</v>
      </c>
      <c r="F17" s="2402"/>
      <c r="G17" s="160">
        <f>二重!E18</f>
        <v>0</v>
      </c>
      <c r="H17" s="301">
        <f>二重!E19</f>
        <v>0</v>
      </c>
      <c r="I17" s="99" t="s">
        <v>105</v>
      </c>
      <c r="J17" s="98" t="s">
        <v>106</v>
      </c>
      <c r="K17" s="110">
        <f>二重!G18</f>
        <v>0</v>
      </c>
      <c r="L17" s="93">
        <f>二重!G19</f>
        <v>0</v>
      </c>
      <c r="M17" s="96"/>
      <c r="N17" s="95"/>
      <c r="O17" s="100">
        <f>二重!I18</f>
        <v>6</v>
      </c>
      <c r="P17" s="94">
        <f>二重!J18</f>
        <v>2.5</v>
      </c>
      <c r="Q17" s="176">
        <f>二重!K18</f>
        <v>1.4</v>
      </c>
      <c r="R17" s="94">
        <f>二重!L18</f>
        <v>2.2000000000000002</v>
      </c>
      <c r="S17" s="176">
        <f>二重!M18</f>
        <v>0</v>
      </c>
      <c r="T17" s="94">
        <f>二重!N18</f>
        <v>0</v>
      </c>
      <c r="U17" s="301">
        <f>二重!O18</f>
        <v>741.5</v>
      </c>
      <c r="V17" s="65"/>
    </row>
    <row r="18" spans="1:22" s="64" customFormat="1" ht="15" customHeight="1">
      <c r="A18" s="102">
        <f>仁愛!A20</f>
        <v>44116</v>
      </c>
      <c r="B18" s="101" t="s">
        <v>7</v>
      </c>
      <c r="C18" s="96" t="str">
        <f>二重!C20</f>
        <v>白米飯</v>
      </c>
      <c r="D18" s="93"/>
      <c r="E18" s="160" t="str">
        <f>二重!D20</f>
        <v>豆瓣肉絲</v>
      </c>
      <c r="F18" s="93" t="str">
        <f>二重!D21</f>
        <v>燒/豬肉絲.豆芽菜.胡蘿蔔.黑豆瓣醬</v>
      </c>
      <c r="G18" s="160" t="str">
        <f>二重!E20</f>
        <v>彩繪玉米</v>
      </c>
      <c r="H18" s="301" t="str">
        <f>二重!E21</f>
        <v>炒/玉米粒.三色丁.豬絞肉.毛豆仁</v>
      </c>
      <c r="I18" s="99" t="s">
        <v>105</v>
      </c>
      <c r="J18" s="98" t="s">
        <v>106</v>
      </c>
      <c r="K18" s="110" t="str">
        <f>二重!G20</f>
        <v>豆薯雞湯</v>
      </c>
      <c r="L18" s="93" t="str">
        <f>二重!G21</f>
        <v>煮/豆薯.雞丁.蔥</v>
      </c>
      <c r="M18" s="96"/>
      <c r="N18" s="95"/>
      <c r="O18" s="100">
        <f>二重!I20</f>
        <v>6</v>
      </c>
      <c r="P18" s="94">
        <f>二重!J20</f>
        <v>2.1</v>
      </c>
      <c r="Q18" s="176">
        <f>二重!K20</f>
        <v>1.3</v>
      </c>
      <c r="R18" s="94">
        <f>二重!L20</f>
        <v>2.2000000000000002</v>
      </c>
      <c r="S18" s="176">
        <f>二重!M20</f>
        <v>0</v>
      </c>
      <c r="T18" s="94">
        <f>二重!N20</f>
        <v>0</v>
      </c>
      <c r="U18" s="301">
        <f>二重!O20</f>
        <v>709</v>
      </c>
      <c r="V18" s="65"/>
    </row>
    <row r="19" spans="1:22" s="64" customFormat="1" ht="15" customHeight="1">
      <c r="A19" s="102">
        <f>仁愛!A22</f>
        <v>44117</v>
      </c>
      <c r="B19" s="101" t="s">
        <v>34</v>
      </c>
      <c r="C19" s="96" t="str">
        <f>二重!C22</f>
        <v>小米飯</v>
      </c>
      <c r="D19" s="93"/>
      <c r="E19" s="160" t="str">
        <f>二重!D22</f>
        <v>椒鹽魚丁</v>
      </c>
      <c r="F19" s="93" t="str">
        <f>二重!D23</f>
        <v>炸/生鮮魚丁.中干丁</v>
      </c>
      <c r="G19" s="160" t="str">
        <f>二重!E22</f>
        <v>白菜滷</v>
      </c>
      <c r="H19" s="301" t="str">
        <f>二重!E23</f>
        <v>滷/大白菜.豬肉絲.胡蘿蔔.木耳絲.蝦米</v>
      </c>
      <c r="I19" s="99" t="s">
        <v>105</v>
      </c>
      <c r="J19" s="98" t="s">
        <v>106</v>
      </c>
      <c r="K19" s="110" t="str">
        <f>二重!G22</f>
        <v>酸菜鴨湯</v>
      </c>
      <c r="L19" s="93" t="str">
        <f>二重!G23</f>
        <v>煮/酸菜.鴨丁</v>
      </c>
      <c r="M19" s="96"/>
      <c r="N19" s="95"/>
      <c r="O19" s="100">
        <f>二重!I22</f>
        <v>6.3</v>
      </c>
      <c r="P19" s="94">
        <f>二重!J22</f>
        <v>2.2000000000000002</v>
      </c>
      <c r="Q19" s="176">
        <f>二重!K22</f>
        <v>1.3</v>
      </c>
      <c r="R19" s="94">
        <f>二重!L22</f>
        <v>2.2999999999999998</v>
      </c>
      <c r="S19" s="176">
        <f>二重!M22</f>
        <v>0</v>
      </c>
      <c r="T19" s="94">
        <f>二重!N22</f>
        <v>0</v>
      </c>
      <c r="U19" s="301">
        <f>二重!O22</f>
        <v>742</v>
      </c>
      <c r="V19" s="65"/>
    </row>
    <row r="20" spans="1:22" s="64" customFormat="1" ht="15" customHeight="1">
      <c r="A20" s="108"/>
      <c r="B20" s="91" t="s">
        <v>29</v>
      </c>
      <c r="C20" s="83"/>
      <c r="D20" s="79"/>
      <c r="E20" s="162"/>
      <c r="F20" s="79"/>
      <c r="G20" s="162"/>
      <c r="H20" s="125"/>
      <c r="I20" s="85"/>
      <c r="J20" s="79"/>
      <c r="K20" s="104"/>
      <c r="L20" s="79"/>
      <c r="M20" s="83"/>
      <c r="N20" s="117"/>
      <c r="O20" s="88"/>
      <c r="P20" s="116"/>
      <c r="Q20" s="116"/>
      <c r="R20" s="116"/>
      <c r="S20" s="116"/>
      <c r="T20" s="116"/>
      <c r="U20" s="79"/>
      <c r="V20" s="65"/>
    </row>
    <row r="21" spans="1:22" s="64" customFormat="1" ht="15" customHeight="1">
      <c r="A21" s="108"/>
      <c r="B21" s="91" t="s">
        <v>30</v>
      </c>
      <c r="C21" s="83"/>
      <c r="D21" s="109"/>
      <c r="E21" s="162"/>
      <c r="F21" s="79"/>
      <c r="G21" s="162"/>
      <c r="H21" s="125"/>
      <c r="I21" s="85"/>
      <c r="J21" s="79"/>
      <c r="K21" s="104"/>
      <c r="L21" s="79"/>
      <c r="M21" s="83"/>
      <c r="N21" s="117"/>
      <c r="O21" s="88"/>
      <c r="P21" s="116"/>
      <c r="Q21" s="116"/>
      <c r="R21" s="116"/>
      <c r="S21" s="116"/>
      <c r="T21" s="116"/>
      <c r="U21" s="79"/>
      <c r="V21" s="65"/>
    </row>
    <row r="22" spans="1:22" s="64" customFormat="1" ht="15" customHeight="1">
      <c r="A22" s="102">
        <f>仁愛!A24</f>
        <v>44118</v>
      </c>
      <c r="B22" s="101" t="s">
        <v>35</v>
      </c>
      <c r="C22" s="96" t="str">
        <f>二重!C24</f>
        <v>特餐</v>
      </c>
      <c r="D22" s="93"/>
      <c r="E22" s="160" t="str">
        <f>二重!D24</f>
        <v>古早味拌飯</v>
      </c>
      <c r="F22" s="93" t="str">
        <f>二重!D25</f>
        <v>拌/白米.豬絞肉.碎干丁.菜脯.胡蘿蔔.高麗菜.紅蔥頭</v>
      </c>
      <c r="G22" s="160" t="str">
        <f>二重!E24</f>
        <v>起司豬排</v>
      </c>
      <c r="H22" s="301" t="str">
        <f>二重!E25</f>
        <v>炸/起司豬排</v>
      </c>
      <c r="I22" s="99" t="s">
        <v>105</v>
      </c>
      <c r="J22" s="98" t="s">
        <v>106</v>
      </c>
      <c r="K22" s="110" t="str">
        <f>二重!G24</f>
        <v>冬瓜魚丸湯</v>
      </c>
      <c r="L22" s="93" t="str">
        <f>二重!G25</f>
        <v>煮/冬瓜.小魚丸.薑絲</v>
      </c>
      <c r="M22" s="96" t="s">
        <v>33</v>
      </c>
      <c r="N22" s="121"/>
      <c r="O22" s="100">
        <f>二重!I24</f>
        <v>6</v>
      </c>
      <c r="P22" s="175">
        <f>二重!J24</f>
        <v>2.4</v>
      </c>
      <c r="Q22" s="94">
        <f>二重!K24</f>
        <v>1.4</v>
      </c>
      <c r="R22" s="94">
        <f>二重!L24</f>
        <v>2.2000000000000002</v>
      </c>
      <c r="S22" s="176">
        <f>二重!M24</f>
        <v>1</v>
      </c>
      <c r="T22" s="94">
        <f>二重!N24</f>
        <v>0</v>
      </c>
      <c r="U22" s="301">
        <f>二重!O24</f>
        <v>794</v>
      </c>
      <c r="V22" s="65"/>
    </row>
    <row r="23" spans="1:22" s="64" customFormat="1" ht="15" customHeight="1">
      <c r="A23" s="102">
        <f>仁愛!A26</f>
        <v>44119</v>
      </c>
      <c r="B23" s="101" t="s">
        <v>68</v>
      </c>
      <c r="C23" s="96" t="str">
        <f>二重!C26</f>
        <v>燕麥飯</v>
      </c>
      <c r="D23" s="93"/>
      <c r="E23" s="160" t="str">
        <f>二重!D26</f>
        <v>義式燒雞</v>
      </c>
      <c r="F23" s="93" t="str">
        <f>二重!D27</f>
        <v>燒/雞丁.番茄.彩椒.義大利香料</v>
      </c>
      <c r="G23" s="160" t="str">
        <f>二重!E26</f>
        <v>蒲瓜鮮燴</v>
      </c>
      <c r="H23" s="301" t="str">
        <f>二重!E27</f>
        <v>燴/蒲瓜.豬肉片.秀珍菇</v>
      </c>
      <c r="I23" s="99" t="s">
        <v>105</v>
      </c>
      <c r="J23" s="98" t="s">
        <v>106</v>
      </c>
      <c r="K23" s="110" t="str">
        <f>二重!G26</f>
        <v>酸辣湯</v>
      </c>
      <c r="L23" s="93" t="str">
        <f>二重!G27</f>
        <v>煮/板豆腐.筍絲.木耳絲.雞蛋.豬肉絲</v>
      </c>
      <c r="M23" s="96"/>
      <c r="N23" s="95"/>
      <c r="O23" s="100">
        <f>二重!I26</f>
        <v>6</v>
      </c>
      <c r="P23" s="94">
        <f>二重!J26</f>
        <v>2.5</v>
      </c>
      <c r="Q23" s="176">
        <f>二重!K26</f>
        <v>1.4</v>
      </c>
      <c r="R23" s="94">
        <f>二重!L26</f>
        <v>2.2000000000000002</v>
      </c>
      <c r="S23" s="176">
        <f>二重!M26</f>
        <v>0</v>
      </c>
      <c r="T23" s="94">
        <f>二重!N26</f>
        <v>0</v>
      </c>
      <c r="U23" s="301">
        <f>二重!O26</f>
        <v>741.5</v>
      </c>
      <c r="V23" s="65"/>
    </row>
    <row r="24" spans="1:22" s="64" customFormat="1" ht="15" customHeight="1">
      <c r="A24" s="102">
        <f>仁愛!A28</f>
        <v>44120</v>
      </c>
      <c r="B24" s="101" t="s">
        <v>6</v>
      </c>
      <c r="C24" s="2398" t="str">
        <f>二重!D28</f>
        <v>醬燒豆干</v>
      </c>
      <c r="D24" s="2399"/>
      <c r="E24" s="2401" t="str">
        <f>二重!D29</f>
        <v>燒/中干丁.小黃瓜.青花菜.胡蘿蔔</v>
      </c>
      <c r="F24" s="2402"/>
      <c r="G24" s="160" t="str">
        <f>二重!E28</f>
        <v>海芽蒸蛋</v>
      </c>
      <c r="H24" s="301" t="str">
        <f>二重!E29</f>
        <v>蒸/雞蛋.海帶芽</v>
      </c>
      <c r="I24" s="99" t="s">
        <v>105</v>
      </c>
      <c r="J24" s="98" t="s">
        <v>106</v>
      </c>
      <c r="K24" s="110" t="str">
        <f>二重!G28</f>
        <v>紅豆小湯圓</v>
      </c>
      <c r="L24" s="93" t="str">
        <f>二重!G29</f>
        <v>煮/紅豆.小湯圓</v>
      </c>
      <c r="M24" s="96"/>
      <c r="N24" s="95"/>
      <c r="O24" s="100">
        <f>二重!I28</f>
        <v>6</v>
      </c>
      <c r="P24" s="94">
        <f>二重!J28</f>
        <v>2.1</v>
      </c>
      <c r="Q24" s="176">
        <f>二重!K28</f>
        <v>1.3</v>
      </c>
      <c r="R24" s="94">
        <f>二重!L28</f>
        <v>2.2000000000000002</v>
      </c>
      <c r="S24" s="176">
        <f>二重!M28</f>
        <v>0</v>
      </c>
      <c r="T24" s="94">
        <f>二重!N28</f>
        <v>0</v>
      </c>
      <c r="U24" s="301">
        <f>二重!O28</f>
        <v>709</v>
      </c>
      <c r="V24" s="65"/>
    </row>
    <row r="25" spans="1:22" s="64" customFormat="1" ht="15" customHeight="1">
      <c r="A25" s="102">
        <f>仁愛!A30</f>
        <v>44123</v>
      </c>
      <c r="B25" s="101" t="s">
        <v>7</v>
      </c>
      <c r="C25" s="120" t="str">
        <f>二重!C30</f>
        <v>白米飯</v>
      </c>
      <c r="D25" s="119"/>
      <c r="E25" s="160" t="str">
        <f>二重!D30</f>
        <v>蘿蔔燒雞</v>
      </c>
      <c r="F25" s="164" t="str">
        <f>二重!D31</f>
        <v>燒/雞丁.白蘿蔔.胡蘿蔔</v>
      </c>
      <c r="G25" s="160" t="str">
        <f>二重!E30</f>
        <v>彩繪花菜</v>
      </c>
      <c r="H25" s="301" t="str">
        <f>二重!E31</f>
        <v>炒/冷凍花椰菜.彩椒.豬肉片</v>
      </c>
      <c r="I25" s="99" t="s">
        <v>105</v>
      </c>
      <c r="J25" s="98" t="s">
        <v>106</v>
      </c>
      <c r="K25" s="110" t="str">
        <f>二重!G30</f>
        <v>玉米排骨湯</v>
      </c>
      <c r="L25" s="93" t="str">
        <f>二重!G31</f>
        <v>煮/玉米結.排骨丁</v>
      </c>
      <c r="M25" s="96"/>
      <c r="N25" s="95"/>
      <c r="O25" s="100">
        <f>二重!I30</f>
        <v>6.3</v>
      </c>
      <c r="P25" s="94">
        <f>二重!J30</f>
        <v>2.2000000000000002</v>
      </c>
      <c r="Q25" s="176">
        <f>二重!K30</f>
        <v>1.4</v>
      </c>
      <c r="R25" s="94">
        <f>二重!L30</f>
        <v>2.2999999999999998</v>
      </c>
      <c r="S25" s="176">
        <f>二重!M30</f>
        <v>0</v>
      </c>
      <c r="T25" s="94">
        <f>二重!N30</f>
        <v>0</v>
      </c>
      <c r="U25" s="301">
        <f>二重!O30</f>
        <v>744.5</v>
      </c>
      <c r="V25" s="65"/>
    </row>
    <row r="26" spans="1:22" s="64" customFormat="1" ht="15" customHeight="1">
      <c r="A26" s="102">
        <f>仁愛!A32</f>
        <v>44124</v>
      </c>
      <c r="B26" s="101" t="s">
        <v>34</v>
      </c>
      <c r="C26" s="122" t="str">
        <f>二重!C32</f>
        <v>蕎麥飯</v>
      </c>
      <c r="D26" s="93"/>
      <c r="E26" s="160" t="str">
        <f>二重!D32</f>
        <v>瓜子肉</v>
      </c>
      <c r="F26" s="93" t="str">
        <f>二重!D33</f>
        <v>煮/豬絞肉.絞瓜.紅蔥頭.蒜頭</v>
      </c>
      <c r="G26" s="160" t="str">
        <f>二重!E32</f>
        <v>絲瓜冬粉</v>
      </c>
      <c r="H26" s="301" t="str">
        <f>二重!E33</f>
        <v>煮/絲瓜.冬粉.豬絞肉.枸杞</v>
      </c>
      <c r="I26" s="99" t="s">
        <v>105</v>
      </c>
      <c r="J26" s="98" t="s">
        <v>106</v>
      </c>
      <c r="K26" s="110" t="str">
        <f>二重!G32</f>
        <v>味噌湯</v>
      </c>
      <c r="L26" s="93" t="str">
        <f>二重!G33</f>
        <v>煮/板豆腐.海芽.味噌</v>
      </c>
      <c r="M26" s="96"/>
      <c r="N26" s="95"/>
      <c r="O26" s="100">
        <f>二重!I32</f>
        <v>6</v>
      </c>
      <c r="P26" s="94">
        <f>二重!J32</f>
        <v>2.2000000000000002</v>
      </c>
      <c r="Q26" s="176">
        <f>二重!K32</f>
        <v>2.6</v>
      </c>
      <c r="R26" s="94">
        <f>二重!L32</f>
        <v>1.2</v>
      </c>
      <c r="S26" s="176">
        <f>二重!M32</f>
        <v>0</v>
      </c>
      <c r="T26" s="94">
        <f>二重!N32</f>
        <v>0</v>
      </c>
      <c r="U26" s="301">
        <f>二重!O32</f>
        <v>704</v>
      </c>
      <c r="V26" s="65"/>
    </row>
    <row r="27" spans="1:22" s="64" customFormat="1" ht="15" customHeight="1">
      <c r="A27" s="108"/>
      <c r="B27" s="91" t="s">
        <v>29</v>
      </c>
      <c r="C27" s="107"/>
      <c r="D27" s="79"/>
      <c r="E27" s="162"/>
      <c r="F27" s="79"/>
      <c r="G27" s="162"/>
      <c r="H27" s="125"/>
      <c r="I27" s="85"/>
      <c r="J27" s="79"/>
      <c r="K27" s="104"/>
      <c r="L27" s="79"/>
      <c r="M27" s="173"/>
      <c r="N27" s="87"/>
      <c r="O27" s="88"/>
      <c r="P27" s="116"/>
      <c r="Q27" s="116"/>
      <c r="R27" s="116"/>
      <c r="S27" s="116"/>
      <c r="T27" s="116"/>
      <c r="U27" s="79"/>
      <c r="V27" s="65"/>
    </row>
    <row r="28" spans="1:22" ht="15" customHeight="1">
      <c r="A28" s="108"/>
      <c r="B28" s="91" t="s">
        <v>30</v>
      </c>
      <c r="C28" s="107"/>
      <c r="D28" s="79"/>
      <c r="E28" s="107"/>
      <c r="F28" s="125"/>
      <c r="G28" s="162"/>
      <c r="H28" s="125"/>
      <c r="I28" s="85"/>
      <c r="J28" s="79"/>
      <c r="K28" s="104"/>
      <c r="L28" s="79"/>
      <c r="M28" s="83"/>
      <c r="N28" s="117"/>
      <c r="O28" s="88"/>
      <c r="P28" s="116"/>
      <c r="Q28" s="116"/>
      <c r="R28" s="116"/>
      <c r="S28" s="116"/>
      <c r="T28" s="116"/>
      <c r="U28" s="79"/>
      <c r="V28" s="300"/>
    </row>
    <row r="29" spans="1:22" ht="15" customHeight="1">
      <c r="A29" s="102">
        <f>仁愛!A34</f>
        <v>44125</v>
      </c>
      <c r="B29" s="101" t="s">
        <v>35</v>
      </c>
      <c r="C29" s="159" t="str">
        <f>二重!C34</f>
        <v>特餐</v>
      </c>
      <c r="D29" s="93"/>
      <c r="E29" s="165" t="str">
        <f>二重!D34</f>
        <v>日式炒烏龍麵</v>
      </c>
      <c r="F29" s="113" t="str">
        <f>二重!D35</f>
        <v>炒/細烏龍麵.豬肉絲.洋蔥.豆芽菜.木耳絲.海苔粉.胡蘿蔔</v>
      </c>
      <c r="G29" s="160" t="str">
        <f>二重!E34</f>
        <v>燒烤雞腿</v>
      </c>
      <c r="H29" s="301" t="str">
        <f>二重!E35</f>
        <v>蒸/燒烤雞腿</v>
      </c>
      <c r="I29" s="99" t="s">
        <v>105</v>
      </c>
      <c r="J29" s="98" t="s">
        <v>106</v>
      </c>
      <c r="K29" s="110" t="str">
        <f>二重!G34</f>
        <v>玉米濃湯</v>
      </c>
      <c r="L29" s="93" t="str">
        <f>二重!G35</f>
        <v>煮/玉米粒.豬絞肉.雞蛋.玉米乳香粉</v>
      </c>
      <c r="M29" s="112" t="s">
        <v>33</v>
      </c>
      <c r="N29" s="115"/>
      <c r="O29" s="100">
        <f>二重!I34</f>
        <v>6</v>
      </c>
      <c r="P29" s="175">
        <f>二重!J34</f>
        <v>2.2999999999999998</v>
      </c>
      <c r="Q29" s="94">
        <f>二重!K34</f>
        <v>1.5</v>
      </c>
      <c r="R29" s="94">
        <f>二重!L34</f>
        <v>2.1</v>
      </c>
      <c r="S29" s="176">
        <f>二重!M34</f>
        <v>1</v>
      </c>
      <c r="T29" s="94">
        <f>二重!N34</f>
        <v>0</v>
      </c>
      <c r="U29" s="301">
        <f>二重!O34</f>
        <v>784.5</v>
      </c>
      <c r="V29" s="300"/>
    </row>
    <row r="30" spans="1:22" ht="15" customHeight="1">
      <c r="A30" s="102">
        <f>仁愛!A36</f>
        <v>44126</v>
      </c>
      <c r="B30" s="101" t="s">
        <v>68</v>
      </c>
      <c r="C30" s="159" t="str">
        <f>二重!C36</f>
        <v>五穀飯</v>
      </c>
      <c r="D30" s="98"/>
      <c r="E30" s="165" t="str">
        <f>二重!D36</f>
        <v>黃金魚排</v>
      </c>
      <c r="F30" s="113" t="str">
        <f>二重!D37</f>
        <v>炸/調理魚排</v>
      </c>
      <c r="G30" s="160" t="str">
        <f>二重!E36</f>
        <v>回鍋干片</v>
      </c>
      <c r="H30" s="301" t="str">
        <f>二重!E37</f>
        <v>炒/豆干片.高麗菜.胡蘿蔔.甜麵醬</v>
      </c>
      <c r="I30" s="99" t="s">
        <v>105</v>
      </c>
      <c r="J30" s="98" t="s">
        <v>106</v>
      </c>
      <c r="K30" s="110" t="str">
        <f>二重!G36</f>
        <v>蒲瓜雞湯</v>
      </c>
      <c r="L30" s="93" t="str">
        <f>二重!G37</f>
        <v>煮/蒲瓜.雞丁</v>
      </c>
      <c r="M30" s="96"/>
      <c r="N30" s="95"/>
      <c r="O30" s="100">
        <f>二重!I36</f>
        <v>6</v>
      </c>
      <c r="P30" s="94">
        <f>二重!J36</f>
        <v>2.2000000000000002</v>
      </c>
      <c r="Q30" s="176">
        <f>二重!K36</f>
        <v>1.5</v>
      </c>
      <c r="R30" s="94">
        <f>二重!L36</f>
        <v>2.2000000000000002</v>
      </c>
      <c r="S30" s="176">
        <f>二重!M36</f>
        <v>0</v>
      </c>
      <c r="T30" s="94">
        <f>二重!N36</f>
        <v>0</v>
      </c>
      <c r="U30" s="301">
        <f>二重!O36</f>
        <v>721.5</v>
      </c>
      <c r="V30" s="300"/>
    </row>
    <row r="31" spans="1:22" ht="15" customHeight="1">
      <c r="A31" s="102">
        <f>仁愛!A38</f>
        <v>44127</v>
      </c>
      <c r="B31" s="101" t="s">
        <v>6</v>
      </c>
      <c r="C31" s="2398" t="str">
        <f>二重!D38</f>
        <v>海結滷肉</v>
      </c>
      <c r="D31" s="2399"/>
      <c r="E31" s="2401" t="str">
        <f>二重!D39</f>
        <v>滷/海帶結.豬肉角.排骨丁</v>
      </c>
      <c r="F31" s="2402"/>
      <c r="G31" s="160" t="str">
        <f>二重!E38</f>
        <v>番茄炒蛋</v>
      </c>
      <c r="H31" s="301" t="str">
        <f>二重!E39</f>
        <v>炒/雞蛋.番茄</v>
      </c>
      <c r="I31" s="99" t="s">
        <v>105</v>
      </c>
      <c r="J31" s="98" t="s">
        <v>106</v>
      </c>
      <c r="K31" s="110" t="str">
        <f>二重!G38</f>
        <v>綠豆薏仁湯</v>
      </c>
      <c r="L31" s="93" t="str">
        <f>二重!G39</f>
        <v>煮/綠豆.小薏仁</v>
      </c>
      <c r="M31" s="96"/>
      <c r="N31" s="95"/>
      <c r="O31" s="100">
        <f>二重!I38</f>
        <v>6.1</v>
      </c>
      <c r="P31" s="94">
        <f>二重!J38</f>
        <v>2.1</v>
      </c>
      <c r="Q31" s="176">
        <f>二重!K38</f>
        <v>1.3</v>
      </c>
      <c r="R31" s="94">
        <f>二重!L38</f>
        <v>2.2999999999999998</v>
      </c>
      <c r="S31" s="176">
        <f>二重!M38</f>
        <v>0</v>
      </c>
      <c r="T31" s="94">
        <f>二重!N38</f>
        <v>0</v>
      </c>
      <c r="U31" s="301">
        <f>二重!O38</f>
        <v>720.5</v>
      </c>
      <c r="V31" s="300"/>
    </row>
    <row r="32" spans="1:22" ht="15" customHeight="1">
      <c r="A32" s="102">
        <f>仁愛!A40</f>
        <v>44100</v>
      </c>
      <c r="B32" s="101" t="s">
        <v>7</v>
      </c>
      <c r="C32" s="159">
        <f>二重!C40</f>
        <v>0</v>
      </c>
      <c r="D32" s="98"/>
      <c r="E32" s="160">
        <f>二重!D40</f>
        <v>0</v>
      </c>
      <c r="F32" s="113">
        <f>二重!D41</f>
        <v>0</v>
      </c>
      <c r="G32" s="160">
        <f>二重!E40</f>
        <v>0</v>
      </c>
      <c r="H32" s="301">
        <f>二重!E41</f>
        <v>0</v>
      </c>
      <c r="I32" s="99" t="s">
        <v>105</v>
      </c>
      <c r="J32" s="98" t="s">
        <v>106</v>
      </c>
      <c r="K32" s="110">
        <f>二重!G40</f>
        <v>0</v>
      </c>
      <c r="L32" s="93">
        <f>二重!G41</f>
        <v>0</v>
      </c>
      <c r="M32" s="96"/>
      <c r="N32" s="95"/>
      <c r="O32" s="100">
        <f>二重!I40</f>
        <v>6.2</v>
      </c>
      <c r="P32" s="94">
        <f>二重!J40</f>
        <v>2.1</v>
      </c>
      <c r="Q32" s="176">
        <f>二重!K40</f>
        <v>1.4</v>
      </c>
      <c r="R32" s="94">
        <f>二重!L40</f>
        <v>2.1</v>
      </c>
      <c r="S32" s="176">
        <f>二重!M40</f>
        <v>0</v>
      </c>
      <c r="T32" s="94">
        <f>二重!N40</f>
        <v>0</v>
      </c>
      <c r="U32" s="301">
        <f>二重!O40</f>
        <v>721</v>
      </c>
      <c r="V32" s="300"/>
    </row>
    <row r="33" spans="1:49" ht="15" customHeight="1">
      <c r="A33" s="102">
        <f>仁愛!A42</f>
        <v>44130</v>
      </c>
      <c r="B33" s="101" t="s">
        <v>34</v>
      </c>
      <c r="C33" s="159" t="str">
        <f>二重!C42</f>
        <v>白米飯</v>
      </c>
      <c r="D33" s="93"/>
      <c r="E33" s="160" t="str">
        <f>二重!D42</f>
        <v>蔥燒雞丁</v>
      </c>
      <c r="F33" s="111" t="str">
        <f>二重!D43</f>
        <v>燒/雞丁.洋蔥.洋芋.蔥</v>
      </c>
      <c r="G33" s="160" t="str">
        <f>二重!E42</f>
        <v>小瓜腸片</v>
      </c>
      <c r="H33" s="301" t="str">
        <f>二重!E43</f>
        <v>炒/小黃瓜.香腸片.木耳絲</v>
      </c>
      <c r="I33" s="99" t="s">
        <v>105</v>
      </c>
      <c r="J33" s="98" t="s">
        <v>106</v>
      </c>
      <c r="K33" s="110" t="str">
        <f>二重!G42</f>
        <v>肉骨茶湯</v>
      </c>
      <c r="L33" s="93" t="str">
        <f>二重!G43</f>
        <v>煮/高麗菜.豬肉片.肉骨茶包</v>
      </c>
      <c r="M33" s="96"/>
      <c r="N33" s="95"/>
      <c r="O33" s="100">
        <f>二重!I42</f>
        <v>6</v>
      </c>
      <c r="P33" s="94">
        <f>二重!J42</f>
        <v>2.4</v>
      </c>
      <c r="Q33" s="176">
        <f>二重!K42</f>
        <v>1.3</v>
      </c>
      <c r="R33" s="94">
        <f>二重!L42</f>
        <v>2</v>
      </c>
      <c r="S33" s="176">
        <f>二重!M42</f>
        <v>0</v>
      </c>
      <c r="T33" s="94">
        <f>二重!N42</f>
        <v>0</v>
      </c>
      <c r="U33" s="301">
        <f>二重!O42</f>
        <v>722.5</v>
      </c>
      <c r="V33" s="300"/>
    </row>
    <row r="34" spans="1:49" s="64" customFormat="1" ht="15" customHeight="1">
      <c r="A34" s="108"/>
      <c r="B34" s="91" t="s">
        <v>29</v>
      </c>
      <c r="C34" s="107"/>
      <c r="D34" s="79"/>
      <c r="E34" s="107"/>
      <c r="F34" s="125"/>
      <c r="G34" s="162"/>
      <c r="H34" s="125"/>
      <c r="I34" s="85"/>
      <c r="J34" s="79"/>
      <c r="K34" s="104"/>
      <c r="L34" s="79"/>
      <c r="M34" s="83"/>
      <c r="N34" s="82"/>
      <c r="O34" s="81"/>
      <c r="P34" s="80"/>
      <c r="Q34" s="80"/>
      <c r="R34" s="80"/>
      <c r="S34" s="80"/>
      <c r="T34" s="80"/>
      <c r="U34" s="79"/>
      <c r="V34" s="65"/>
    </row>
    <row r="35" spans="1:49" s="64" customFormat="1" ht="15" customHeight="1">
      <c r="A35" s="108"/>
      <c r="B35" s="91" t="s">
        <v>30</v>
      </c>
      <c r="C35" s="107"/>
      <c r="D35" s="79"/>
      <c r="E35" s="107"/>
      <c r="F35" s="79"/>
      <c r="G35" s="162"/>
      <c r="H35" s="125"/>
      <c r="I35" s="85"/>
      <c r="J35" s="79"/>
      <c r="K35" s="104"/>
      <c r="L35" s="79"/>
      <c r="M35" s="83"/>
      <c r="N35" s="82"/>
      <c r="O35" s="81"/>
      <c r="P35" s="80"/>
      <c r="Q35" s="80"/>
      <c r="R35" s="80"/>
      <c r="S35" s="80"/>
      <c r="T35" s="80"/>
      <c r="U35" s="79"/>
      <c r="V35" s="65"/>
    </row>
    <row r="36" spans="1:49" s="64" customFormat="1" ht="15" customHeight="1">
      <c r="A36" s="102">
        <f>仁愛!A50</f>
        <v>44134</v>
      </c>
      <c r="B36" s="101" t="s">
        <v>35</v>
      </c>
      <c r="C36" s="122" t="str">
        <f>二重!C44</f>
        <v>糙米飯</v>
      </c>
      <c r="D36" s="93"/>
      <c r="E36" s="122" t="str">
        <f>二重!D44</f>
        <v>宮保雞丁</v>
      </c>
      <c r="F36" s="301" t="str">
        <f>二重!D45</f>
        <v>炒/雞丁.小黃瓜.乾辣椒.油花生</v>
      </c>
      <c r="G36" s="160" t="str">
        <f>二重!E44</f>
        <v>玉米蒸蛋</v>
      </c>
      <c r="H36" s="301" t="str">
        <f>二重!E45</f>
        <v>蒸/雞蛋.玉米粒</v>
      </c>
      <c r="I36" s="99" t="s">
        <v>105</v>
      </c>
      <c r="J36" s="98" t="s">
        <v>106</v>
      </c>
      <c r="K36" s="110" t="str">
        <f>二重!G44</f>
        <v>芋頭西米露</v>
      </c>
      <c r="L36" s="93" t="str">
        <f>二重!G45</f>
        <v>煮/芋頭.西谷米</v>
      </c>
      <c r="M36" s="96" t="s">
        <v>33</v>
      </c>
      <c r="N36" s="103"/>
      <c r="O36" s="100">
        <f>二重!I44</f>
        <v>6</v>
      </c>
      <c r="P36" s="175">
        <f>二重!J44</f>
        <v>2.1</v>
      </c>
      <c r="Q36" s="94">
        <f>二重!K44</f>
        <v>1.7</v>
      </c>
      <c r="R36" s="94">
        <f>二重!L44</f>
        <v>2.2000000000000002</v>
      </c>
      <c r="S36" s="176">
        <f>二重!M44</f>
        <v>1</v>
      </c>
      <c r="T36" s="94">
        <f>二重!N44</f>
        <v>0</v>
      </c>
      <c r="U36" s="301">
        <f>二重!O44</f>
        <v>779</v>
      </c>
      <c r="V36" s="65"/>
    </row>
    <row r="37" spans="1:49" s="64" customFormat="1" ht="15" customHeight="1">
      <c r="A37" s="102" t="e">
        <f>仁愛!#REF!</f>
        <v>#REF!</v>
      </c>
      <c r="B37" s="101" t="s">
        <v>68</v>
      </c>
      <c r="C37" s="122" t="e">
        <f>二重!#REF!</f>
        <v>#REF!</v>
      </c>
      <c r="D37" s="93"/>
      <c r="E37" s="122" t="e">
        <f>二重!#REF!</f>
        <v>#REF!</v>
      </c>
      <c r="F37" s="301" t="e">
        <f>二重!#REF!</f>
        <v>#REF!</v>
      </c>
      <c r="G37" s="160" t="e">
        <f>二重!#REF!</f>
        <v>#REF!</v>
      </c>
      <c r="H37" s="301" t="e">
        <f>二重!#REF!</f>
        <v>#REF!</v>
      </c>
      <c r="I37" s="99" t="s">
        <v>105</v>
      </c>
      <c r="J37" s="98" t="s">
        <v>106</v>
      </c>
      <c r="K37" s="110" t="e">
        <f>二重!#REF!</f>
        <v>#REF!</v>
      </c>
      <c r="L37" s="93" t="e">
        <f>二重!#REF!</f>
        <v>#REF!</v>
      </c>
      <c r="M37" s="96"/>
      <c r="N37" s="95"/>
      <c r="O37" s="100" t="e">
        <f>二重!#REF!</f>
        <v>#REF!</v>
      </c>
      <c r="P37" s="94" t="e">
        <f>二重!#REF!</f>
        <v>#REF!</v>
      </c>
      <c r="Q37" s="176" t="e">
        <f>二重!#REF!</f>
        <v>#REF!</v>
      </c>
      <c r="R37" s="94" t="e">
        <f>二重!#REF!</f>
        <v>#REF!</v>
      </c>
      <c r="S37" s="176" t="e">
        <f>二重!#REF!</f>
        <v>#REF!</v>
      </c>
      <c r="T37" s="94" t="e">
        <f>二重!#REF!</f>
        <v>#REF!</v>
      </c>
      <c r="U37" s="301" t="e">
        <f>二重!#REF!</f>
        <v>#REF!</v>
      </c>
      <c r="V37" s="65"/>
    </row>
    <row r="38" spans="1:49" s="64" customFormat="1" ht="15" customHeight="1">
      <c r="A38" s="102" t="e">
        <f>仁愛!#REF!</f>
        <v>#REF!</v>
      </c>
      <c r="B38" s="101" t="s">
        <v>6</v>
      </c>
      <c r="C38" s="2398" t="e">
        <f>二重!#REF!</f>
        <v>#REF!</v>
      </c>
      <c r="D38" s="2399"/>
      <c r="E38" s="2401" t="e">
        <f>二重!#REF!</f>
        <v>#REF!</v>
      </c>
      <c r="F38" s="2402"/>
      <c r="G38" s="160" t="e">
        <f>二重!#REF!</f>
        <v>#REF!</v>
      </c>
      <c r="H38" s="301" t="e">
        <f>二重!#REF!</f>
        <v>#REF!</v>
      </c>
      <c r="I38" s="99" t="s">
        <v>105</v>
      </c>
      <c r="J38" s="98" t="s">
        <v>106</v>
      </c>
      <c r="K38" s="110" t="e">
        <f>二重!#REF!</f>
        <v>#REF!</v>
      </c>
      <c r="L38" s="93" t="e">
        <f>二重!#REF!</f>
        <v>#REF!</v>
      </c>
      <c r="M38" s="96"/>
      <c r="N38" s="95"/>
      <c r="O38" s="100" t="e">
        <f>二重!#REF!</f>
        <v>#REF!</v>
      </c>
      <c r="P38" s="94" t="e">
        <f>二重!#REF!</f>
        <v>#REF!</v>
      </c>
      <c r="Q38" s="176" t="e">
        <f>二重!#REF!</f>
        <v>#REF!</v>
      </c>
      <c r="R38" s="94" t="e">
        <f>二重!#REF!</f>
        <v>#REF!</v>
      </c>
      <c r="S38" s="176" t="e">
        <f>二重!#REF!</f>
        <v>#REF!</v>
      </c>
      <c r="T38" s="94" t="e">
        <f>二重!#REF!</f>
        <v>#REF!</v>
      </c>
      <c r="U38" s="301" t="e">
        <f>二重!#REF!</f>
        <v>#REF!</v>
      </c>
      <c r="V38" s="65"/>
    </row>
    <row r="39" spans="1:49" s="64" customFormat="1" ht="15" customHeight="1">
      <c r="A39" s="102" t="e">
        <f>仁愛!#REF!</f>
        <v>#REF!</v>
      </c>
      <c r="B39" s="101" t="s">
        <v>7</v>
      </c>
      <c r="C39" s="122" t="e">
        <f>二重!#REF!</f>
        <v>#REF!</v>
      </c>
      <c r="D39" s="93"/>
      <c r="E39" s="122" t="e">
        <f>二重!#REF!</f>
        <v>#REF!</v>
      </c>
      <c r="F39" s="301" t="e">
        <f>二重!#REF!</f>
        <v>#REF!</v>
      </c>
      <c r="G39" s="160" t="e">
        <f>二重!#REF!</f>
        <v>#REF!</v>
      </c>
      <c r="H39" s="301" t="e">
        <f>二重!#REF!</f>
        <v>#REF!</v>
      </c>
      <c r="I39" s="99" t="s">
        <v>105</v>
      </c>
      <c r="J39" s="98" t="s">
        <v>106</v>
      </c>
      <c r="K39" s="110" t="e">
        <f>二重!#REF!</f>
        <v>#REF!</v>
      </c>
      <c r="L39" s="93" t="e">
        <f>二重!#REF!</f>
        <v>#REF!</v>
      </c>
      <c r="M39" s="96"/>
      <c r="N39" s="95"/>
      <c r="O39" s="100" t="e">
        <f>二重!#REF!</f>
        <v>#REF!</v>
      </c>
      <c r="P39" s="94" t="e">
        <f>二重!#REF!</f>
        <v>#REF!</v>
      </c>
      <c r="Q39" s="176" t="e">
        <f>二重!#REF!</f>
        <v>#REF!</v>
      </c>
      <c r="R39" s="94" t="e">
        <f>二重!#REF!</f>
        <v>#REF!</v>
      </c>
      <c r="S39" s="176" t="e">
        <f>二重!#REF!</f>
        <v>#REF!</v>
      </c>
      <c r="T39" s="94" t="e">
        <f>二重!#REF!</f>
        <v>#REF!</v>
      </c>
      <c r="U39" s="301" t="e">
        <f>二重!#REF!</f>
        <v>#REF!</v>
      </c>
      <c r="V39" s="65"/>
    </row>
    <row r="40" spans="1:49" s="64" customFormat="1" ht="15" customHeight="1">
      <c r="A40" s="102" t="e">
        <f>仁愛!#REF!</f>
        <v>#REF!</v>
      </c>
      <c r="B40" s="101" t="s">
        <v>34</v>
      </c>
      <c r="C40" s="122" t="e">
        <f>二重!#REF!</f>
        <v>#REF!</v>
      </c>
      <c r="D40" s="93"/>
      <c r="E40" s="122" t="e">
        <f>二重!#REF!</f>
        <v>#REF!</v>
      </c>
      <c r="F40" s="301" t="e">
        <f>二重!#REF!</f>
        <v>#REF!</v>
      </c>
      <c r="G40" s="160" t="e">
        <f>二重!#REF!</f>
        <v>#REF!</v>
      </c>
      <c r="H40" s="301" t="e">
        <f>二重!#REF!</f>
        <v>#REF!</v>
      </c>
      <c r="I40" s="99" t="s">
        <v>105</v>
      </c>
      <c r="J40" s="98" t="s">
        <v>106</v>
      </c>
      <c r="K40" s="110" t="e">
        <f>二重!#REF!</f>
        <v>#REF!</v>
      </c>
      <c r="L40" s="93" t="e">
        <f>二重!#REF!</f>
        <v>#REF!</v>
      </c>
      <c r="M40" s="96"/>
      <c r="N40" s="95"/>
      <c r="O40" s="100" t="e">
        <f>二重!#REF!</f>
        <v>#REF!</v>
      </c>
      <c r="P40" s="94" t="e">
        <f>二重!#REF!</f>
        <v>#REF!</v>
      </c>
      <c r="Q40" s="176" t="e">
        <f>二重!#REF!</f>
        <v>#REF!</v>
      </c>
      <c r="R40" s="94" t="e">
        <f>二重!#REF!</f>
        <v>#REF!</v>
      </c>
      <c r="S40" s="176" t="e">
        <f>二重!#REF!</f>
        <v>#REF!</v>
      </c>
      <c r="T40" s="94" t="e">
        <f>二重!#REF!</f>
        <v>#REF!</v>
      </c>
      <c r="U40" s="301" t="e">
        <f>二重!#REF!</f>
        <v>#REF!</v>
      </c>
      <c r="V40" s="65"/>
    </row>
    <row r="41" spans="1:49" s="64" customFormat="1" ht="15" customHeight="1">
      <c r="A41" s="92"/>
      <c r="B41" s="91" t="s">
        <v>29</v>
      </c>
      <c r="C41" s="90"/>
      <c r="D41" s="89"/>
      <c r="E41" s="88"/>
      <c r="F41" s="87"/>
      <c r="G41" s="85"/>
      <c r="H41" s="86"/>
      <c r="I41" s="85"/>
      <c r="J41" s="79"/>
      <c r="K41" s="83"/>
      <c r="L41" s="84"/>
      <c r="M41" s="83"/>
      <c r="N41" s="82"/>
      <c r="O41" s="81"/>
      <c r="P41" s="80"/>
      <c r="Q41" s="80"/>
      <c r="R41" s="80"/>
      <c r="S41" s="178"/>
      <c r="T41" s="80"/>
      <c r="U41" s="79"/>
      <c r="V41" s="65"/>
    </row>
    <row r="42" spans="1:49" s="64" customFormat="1" ht="15" customHeight="1" thickBot="1">
      <c r="A42" s="78"/>
      <c r="B42" s="77" t="s">
        <v>30</v>
      </c>
      <c r="C42" s="76"/>
      <c r="D42" s="75"/>
      <c r="E42" s="68"/>
      <c r="F42" s="74"/>
      <c r="G42" s="72"/>
      <c r="H42" s="73"/>
      <c r="I42" s="72"/>
      <c r="J42" s="66"/>
      <c r="K42" s="70"/>
      <c r="L42" s="71"/>
      <c r="M42" s="70"/>
      <c r="N42" s="69"/>
      <c r="O42" s="68"/>
      <c r="P42" s="67"/>
      <c r="Q42" s="67"/>
      <c r="R42" s="67"/>
      <c r="S42" s="179"/>
      <c r="T42" s="67"/>
      <c r="U42" s="66"/>
      <c r="V42" s="65"/>
    </row>
    <row r="43" spans="1:49">
      <c r="A43" s="62"/>
      <c r="B43" s="63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0"/>
      <c r="T43" s="300"/>
      <c r="U43" s="300"/>
      <c r="V43" s="300"/>
    </row>
    <row r="44" spans="1:49" s="306" customFormat="1" ht="19.5">
      <c r="A44" s="304" t="s">
        <v>65</v>
      </c>
      <c r="B44" s="305"/>
      <c r="D44" s="307"/>
      <c r="E44" s="308"/>
      <c r="F44" s="308"/>
      <c r="G44" s="307"/>
      <c r="H44" s="304" t="s">
        <v>64</v>
      </c>
      <c r="I44" s="304"/>
      <c r="K44" s="307"/>
      <c r="L44" s="307" t="s">
        <v>63</v>
      </c>
      <c r="M44" s="307"/>
      <c r="O44" s="307"/>
      <c r="Q44" s="307"/>
      <c r="R44" s="307"/>
      <c r="S44" s="307"/>
      <c r="T44" s="307"/>
      <c r="U44" s="307"/>
      <c r="V44" s="307"/>
      <c r="W44" s="307"/>
      <c r="X44" s="307"/>
    </row>
    <row r="45" spans="1:49">
      <c r="A45" s="300"/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0"/>
      <c r="R45" s="300"/>
      <c r="S45" s="300"/>
      <c r="T45" s="300"/>
      <c r="U45" s="300"/>
      <c r="V45" s="300"/>
    </row>
    <row r="46" spans="1:49" s="55" customFormat="1" ht="15" customHeight="1">
      <c r="A46" s="2395" t="s">
        <v>62</v>
      </c>
      <c r="B46" s="2395"/>
      <c r="C46" s="2395"/>
      <c r="D46" s="2395"/>
      <c r="E46" s="2397"/>
      <c r="F46" s="2397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</row>
    <row r="47" spans="1:49" s="55" customFormat="1" ht="15" customHeight="1">
      <c r="A47" s="2395" t="s">
        <v>207</v>
      </c>
      <c r="B47" s="2395"/>
      <c r="C47" s="2395"/>
      <c r="D47" s="2395"/>
      <c r="E47" s="2395"/>
      <c r="F47" s="2395"/>
      <c r="G47" s="2395"/>
      <c r="H47" s="2395"/>
      <c r="I47" s="2396"/>
      <c r="J47" s="2396"/>
      <c r="K47" s="2396"/>
      <c r="L47" s="2396"/>
      <c r="M47" s="2397"/>
      <c r="N47" s="2397"/>
      <c r="O47" s="2397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297"/>
      <c r="AW47" s="56"/>
    </row>
    <row r="48" spans="1:49" s="55" customFormat="1" ht="15" customHeight="1">
      <c r="A48" s="2395" t="s">
        <v>104</v>
      </c>
      <c r="B48" s="2396"/>
      <c r="C48" s="2396"/>
      <c r="D48" s="2396"/>
      <c r="E48" s="2396"/>
      <c r="F48" s="2396"/>
      <c r="G48" s="2396"/>
      <c r="H48" s="2396"/>
      <c r="I48" s="2396"/>
      <c r="J48" s="2396"/>
      <c r="K48" s="2396"/>
      <c r="L48" s="2396"/>
      <c r="M48" s="2397"/>
      <c r="N48" s="2397"/>
      <c r="O48" s="2397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297"/>
      <c r="AW48" s="56"/>
    </row>
    <row r="49" spans="1:49" s="55" customFormat="1" ht="15" customHeight="1">
      <c r="A49" s="2395" t="s">
        <v>61</v>
      </c>
      <c r="B49" s="2395"/>
      <c r="C49" s="2395"/>
      <c r="D49" s="2395"/>
      <c r="E49" s="2395"/>
      <c r="F49" s="2395"/>
      <c r="G49" s="2395"/>
      <c r="H49" s="2395"/>
      <c r="I49" s="60"/>
      <c r="J49" s="60"/>
      <c r="K49" s="302"/>
      <c r="L49" s="302"/>
      <c r="M49" s="303"/>
      <c r="N49" s="303"/>
      <c r="O49" s="303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297"/>
      <c r="AW49" s="56"/>
    </row>
    <row r="50" spans="1:49" s="55" customFormat="1" ht="15" customHeight="1">
      <c r="A50" s="2395" t="s">
        <v>60</v>
      </c>
      <c r="B50" s="2395"/>
      <c r="C50" s="2395"/>
      <c r="D50" s="2395"/>
      <c r="E50" s="2395"/>
      <c r="F50" s="2395"/>
      <c r="G50" s="2395"/>
      <c r="H50" s="2395"/>
      <c r="I50" s="2395"/>
      <c r="J50" s="2395"/>
      <c r="K50" s="2395"/>
      <c r="L50" s="2395"/>
      <c r="M50" s="2395"/>
      <c r="N50" s="2395"/>
      <c r="O50" s="2395"/>
      <c r="P50" s="2395"/>
      <c r="Q50" s="2395"/>
      <c r="R50" s="2395"/>
      <c r="S50" s="2395"/>
      <c r="T50" s="2395"/>
      <c r="U50" s="2395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297"/>
      <c r="AW50" s="56"/>
    </row>
    <row r="51" spans="1:49" s="55" customFormat="1" ht="15" customHeight="1">
      <c r="A51" s="2395" t="s">
        <v>59</v>
      </c>
      <c r="B51" s="2397"/>
      <c r="C51" s="2397"/>
      <c r="D51" s="2397"/>
      <c r="E51" s="2397"/>
      <c r="F51" s="2397"/>
      <c r="G51" s="2397"/>
      <c r="H51" s="2397"/>
      <c r="I51" s="2397"/>
      <c r="J51" s="2397"/>
      <c r="K51" s="2397"/>
      <c r="L51" s="2397"/>
      <c r="M51" s="2397"/>
      <c r="N51" s="2397"/>
      <c r="O51" s="2397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297"/>
      <c r="AW51" s="56"/>
    </row>
    <row r="52" spans="1:49" s="55" customFormat="1" ht="15" customHeight="1">
      <c r="A52" s="2394" t="s">
        <v>58</v>
      </c>
      <c r="B52" s="2397"/>
      <c r="C52" s="2397"/>
      <c r="D52" s="2397"/>
      <c r="E52" s="2397"/>
      <c r="F52" s="2397"/>
      <c r="G52" s="2397"/>
      <c r="H52" s="2397"/>
      <c r="I52" s="2397"/>
      <c r="J52" s="2397"/>
      <c r="K52" s="2397"/>
      <c r="L52" s="2397"/>
      <c r="M52" s="2397"/>
      <c r="N52" s="2397"/>
      <c r="O52" s="2397"/>
      <c r="P52" s="2397"/>
      <c r="Q52" s="2397"/>
      <c r="R52" s="2397"/>
      <c r="S52" s="2397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297"/>
      <c r="AW52" s="56"/>
    </row>
    <row r="53" spans="1:49" s="55" customFormat="1" ht="15" customHeight="1">
      <c r="A53" s="2394" t="s">
        <v>57</v>
      </c>
      <c r="B53" s="2395"/>
      <c r="C53" s="2395"/>
      <c r="D53" s="2395"/>
      <c r="E53" s="2395"/>
      <c r="F53" s="2395"/>
      <c r="G53" s="2395"/>
      <c r="H53" s="2395"/>
      <c r="I53" s="2396"/>
      <c r="J53" s="2396"/>
      <c r="K53" s="2396"/>
      <c r="L53" s="2396"/>
      <c r="M53" s="2397"/>
      <c r="N53" s="2397"/>
      <c r="O53" s="2397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</row>
    <row r="54" spans="1:49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</row>
    <row r="55" spans="1:49">
      <c r="A55" s="300"/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</row>
  </sheetData>
  <mergeCells count="40">
    <mergeCell ref="A52:S52"/>
    <mergeCell ref="A53:O53"/>
    <mergeCell ref="A46:F46"/>
    <mergeCell ref="A47:O47"/>
    <mergeCell ref="A48:O48"/>
    <mergeCell ref="A49:H49"/>
    <mergeCell ref="A50:U50"/>
    <mergeCell ref="A51:O51"/>
    <mergeCell ref="M4:M5"/>
    <mergeCell ref="C31:D31"/>
    <mergeCell ref="E31:F31"/>
    <mergeCell ref="C38:D38"/>
    <mergeCell ref="E38:F38"/>
    <mergeCell ref="C10:D10"/>
    <mergeCell ref="E10:F10"/>
    <mergeCell ref="C17:D17"/>
    <mergeCell ref="E17:F17"/>
    <mergeCell ref="C24:D24"/>
    <mergeCell ref="E24:F24"/>
    <mergeCell ref="H4:H5"/>
    <mergeCell ref="I4:I5"/>
    <mergeCell ref="J4:J5"/>
    <mergeCell ref="K4:K5"/>
    <mergeCell ref="L4:L5"/>
    <mergeCell ref="A1:U1"/>
    <mergeCell ref="A2:A5"/>
    <mergeCell ref="B2:B5"/>
    <mergeCell ref="C2:D3"/>
    <mergeCell ref="E2:F3"/>
    <mergeCell ref="G2:H3"/>
    <mergeCell ref="I2:J3"/>
    <mergeCell ref="K2:L3"/>
    <mergeCell ref="M2:N3"/>
    <mergeCell ref="O2:U2"/>
    <mergeCell ref="N4:N5"/>
    <mergeCell ref="C4:C5"/>
    <mergeCell ref="D4:D5"/>
    <mergeCell ref="E4:E5"/>
    <mergeCell ref="F4:F5"/>
    <mergeCell ref="G4:G5"/>
  </mergeCells>
  <phoneticPr fontId="3" type="noConversion"/>
  <printOptions horizontalCentered="1"/>
  <pageMargins left="0.39370078740157483" right="0.39370078740157483" top="0.39370078740157483" bottom="0.39370078740157483" header="0" footer="0"/>
  <pageSetup paperSize="9" scale="68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105"/>
  <sheetViews>
    <sheetView zoomScaleNormal="100" workbookViewId="0">
      <pane ySplit="1" topLeftCell="A14" activePane="bottomLeft" state="frozen"/>
      <selection activeCell="H48" sqref="H48:H49"/>
      <selection pane="bottomLeft" activeCell="H48" sqref="H48:H49"/>
    </sheetView>
  </sheetViews>
  <sheetFormatPr defaultColWidth="9" defaultRowHeight="15.75"/>
  <cols>
    <col min="1" max="1" width="20.375" style="244" customWidth="1"/>
    <col min="2" max="2" width="9.625" style="246" bestFit="1" customWidth="1"/>
    <col min="3" max="3" width="13.75" style="244" customWidth="1"/>
    <col min="4" max="4" width="6.75" style="244" hidden="1" customWidth="1"/>
    <col min="5" max="5" width="13.5" style="244" customWidth="1"/>
    <col min="6" max="8" width="3.25" style="244" hidden="1" customWidth="1"/>
    <col min="9" max="10" width="14.125" style="244" customWidth="1"/>
    <col min="11" max="14" width="3.25" style="244" hidden="1" customWidth="1"/>
    <col min="15" max="15" width="9.25" style="244" customWidth="1"/>
    <col min="16" max="16" width="15.75" style="244" customWidth="1"/>
    <col min="17" max="17" width="7.375" style="244" customWidth="1"/>
    <col min="18" max="18" width="6.75" style="244" customWidth="1"/>
    <col min="19" max="19" width="5.75" style="246" customWidth="1"/>
    <col min="20" max="24" width="5" style="246" customWidth="1"/>
    <col min="25" max="25" width="5.5" style="246" bestFit="1" customWidth="1"/>
    <col min="26" max="16384" width="9" style="244"/>
  </cols>
  <sheetData>
    <row r="1" spans="1:25" s="246" customFormat="1">
      <c r="A1" s="246" t="s">
        <v>139</v>
      </c>
      <c r="B1" s="246" t="s">
        <v>140</v>
      </c>
      <c r="C1" s="246" t="s">
        <v>141</v>
      </c>
      <c r="D1" s="246" t="s">
        <v>142</v>
      </c>
      <c r="E1" s="246" t="s">
        <v>143</v>
      </c>
      <c r="F1" s="246" t="s">
        <v>144</v>
      </c>
      <c r="G1" s="246" t="s">
        <v>145</v>
      </c>
      <c r="H1" s="246" t="s">
        <v>146</v>
      </c>
      <c r="I1" s="246" t="s">
        <v>147</v>
      </c>
      <c r="J1" s="246" t="s">
        <v>148</v>
      </c>
      <c r="K1" s="246" t="s">
        <v>149</v>
      </c>
      <c r="L1" s="246" t="s">
        <v>150</v>
      </c>
      <c r="M1" s="246" t="s">
        <v>151</v>
      </c>
      <c r="N1" s="246" t="s">
        <v>152</v>
      </c>
      <c r="O1" s="246" t="s">
        <v>153</v>
      </c>
      <c r="P1" s="246" t="s">
        <v>154</v>
      </c>
      <c r="Q1" s="246" t="s">
        <v>155</v>
      </c>
      <c r="R1" s="246" t="s">
        <v>156</v>
      </c>
      <c r="S1" s="246" t="s">
        <v>157</v>
      </c>
      <c r="T1" s="246" t="s">
        <v>158</v>
      </c>
      <c r="U1" s="246" t="s">
        <v>153</v>
      </c>
      <c r="V1" s="246" t="s">
        <v>159</v>
      </c>
      <c r="W1" s="246" t="s">
        <v>160</v>
      </c>
      <c r="X1" s="246" t="s">
        <v>45</v>
      </c>
      <c r="Y1" s="246" t="s">
        <v>161</v>
      </c>
    </row>
    <row r="2" spans="1:25" s="249" customFormat="1">
      <c r="B2" s="251"/>
      <c r="S2" s="251"/>
      <c r="T2" s="251"/>
      <c r="U2" s="251"/>
      <c r="V2" s="251"/>
      <c r="W2" s="251"/>
      <c r="X2" s="251"/>
      <c r="Y2" s="251"/>
    </row>
    <row r="3" spans="1:25">
      <c r="A3" s="244" t="s">
        <v>162</v>
      </c>
      <c r="B3" s="252"/>
      <c r="C3" s="245">
        <f>六高!C8</f>
        <v>0</v>
      </c>
      <c r="E3" s="245">
        <f>六高!D8</f>
        <v>0</v>
      </c>
      <c r="I3" s="245">
        <f>六高!E8</f>
        <v>0</v>
      </c>
      <c r="J3" s="245">
        <f>六高!H8</f>
        <v>0</v>
      </c>
      <c r="O3" s="245">
        <f>六高!F8</f>
        <v>0</v>
      </c>
      <c r="P3" s="245" t="e">
        <f>六高!#REF!</f>
        <v>#REF!</v>
      </c>
      <c r="Q3" s="245" t="str">
        <f>六高!I38</f>
        <v>水果</v>
      </c>
      <c r="R3" s="245"/>
      <c r="S3" s="245">
        <f>六高!J8</f>
        <v>5.7</v>
      </c>
      <c r="T3" s="245">
        <f>六高!K8</f>
        <v>2.1999999999999997</v>
      </c>
      <c r="U3" s="245">
        <f>六高!L8</f>
        <v>1.2</v>
      </c>
      <c r="V3" s="245">
        <f>六高!M8</f>
        <v>3</v>
      </c>
      <c r="W3" s="245">
        <f>六高!N8</f>
        <v>1</v>
      </c>
      <c r="X3" s="245">
        <f>六高!O8</f>
        <v>0</v>
      </c>
      <c r="Y3" s="245">
        <f>六高!P8</f>
        <v>789</v>
      </c>
    </row>
    <row r="4" spans="1:25">
      <c r="A4" s="244" t="s">
        <v>162</v>
      </c>
      <c r="B4" s="252"/>
      <c r="C4" s="245" t="e">
        <f>六高!#REF!</f>
        <v>#REF!</v>
      </c>
      <c r="E4" s="245">
        <f>六高!D10</f>
        <v>0</v>
      </c>
      <c r="I4" s="245">
        <f>六高!E10</f>
        <v>0</v>
      </c>
      <c r="J4" s="245">
        <f>六高!G10</f>
        <v>0</v>
      </c>
      <c r="O4" s="245">
        <f>六高!F10</f>
        <v>0</v>
      </c>
      <c r="P4" s="245">
        <f>六高!H10</f>
        <v>0</v>
      </c>
      <c r="Q4" s="245" t="e">
        <f>六高!#REF!</f>
        <v>#REF!</v>
      </c>
      <c r="R4" s="245"/>
      <c r="S4" s="245">
        <f>六高!J10</f>
        <v>0</v>
      </c>
      <c r="T4" s="245">
        <f>六高!K10</f>
        <v>0</v>
      </c>
      <c r="U4" s="245">
        <f>六高!L10</f>
        <v>0</v>
      </c>
      <c r="V4" s="245">
        <f>六高!M10</f>
        <v>0</v>
      </c>
      <c r="W4" s="245">
        <f>六高!N10</f>
        <v>0</v>
      </c>
      <c r="X4" s="245">
        <f>六高!O10</f>
        <v>0</v>
      </c>
      <c r="Y4" s="245">
        <f>六高!P10</f>
        <v>0</v>
      </c>
    </row>
    <row r="5" spans="1:25">
      <c r="A5" s="244" t="s">
        <v>162</v>
      </c>
      <c r="B5" s="252"/>
      <c r="C5" s="245">
        <f>六高!D12</f>
        <v>0</v>
      </c>
      <c r="E5" s="245">
        <f>六高!E12</f>
        <v>0</v>
      </c>
      <c r="J5" s="245">
        <f>六高!G12</f>
        <v>0</v>
      </c>
      <c r="O5" s="245">
        <f>六高!F12</f>
        <v>0</v>
      </c>
      <c r="P5" s="245">
        <f>六高!H12</f>
        <v>0</v>
      </c>
      <c r="Q5" s="245">
        <f>六高!I10</f>
        <v>0</v>
      </c>
      <c r="R5" s="245"/>
      <c r="S5" s="245">
        <f>六高!J12</f>
        <v>0</v>
      </c>
      <c r="T5" s="245">
        <f>六高!K12</f>
        <v>0</v>
      </c>
      <c r="U5" s="245">
        <f>六高!L12</f>
        <v>0</v>
      </c>
      <c r="V5" s="245">
        <f>六高!M12</f>
        <v>0</v>
      </c>
      <c r="W5" s="245">
        <f>六高!N12</f>
        <v>0</v>
      </c>
      <c r="X5" s="245">
        <f>六高!O12</f>
        <v>0</v>
      </c>
      <c r="Y5" s="245">
        <f>六高!P12</f>
        <v>0</v>
      </c>
    </row>
    <row r="6" spans="1:25">
      <c r="A6" s="244" t="s">
        <v>162</v>
      </c>
      <c r="B6" s="252"/>
      <c r="C6" s="245" t="str">
        <f>六高!C14</f>
        <v>白米飯</v>
      </c>
      <c r="E6" s="245" t="str">
        <f>六高!D14</f>
        <v>洋蔥肉片</v>
      </c>
      <c r="I6" s="245" t="str">
        <f>六高!E14</f>
        <v>蟹絲冬瓜</v>
      </c>
      <c r="J6" s="245" t="str">
        <f>六高!G14</f>
        <v>豬肉餡餅</v>
      </c>
      <c r="O6" s="245" t="str">
        <f>六高!F14</f>
        <v>當令時蔬</v>
      </c>
      <c r="P6" s="245" t="str">
        <f>六高!H14</f>
        <v>紫菜蛋花湯</v>
      </c>
      <c r="Q6" s="245" t="str">
        <f>六高!I14</f>
        <v>光泉                                          保久乳</v>
      </c>
      <c r="R6" s="245"/>
      <c r="S6" s="245">
        <f>六高!J14</f>
        <v>6.3999999999999995</v>
      </c>
      <c r="T6" s="245">
        <f>六高!K14</f>
        <v>2.4</v>
      </c>
      <c r="U6" s="245">
        <f>六高!L14</f>
        <v>2.1</v>
      </c>
      <c r="V6" s="245">
        <f>六高!M14</f>
        <v>2.9</v>
      </c>
      <c r="W6" s="245">
        <f>六高!N14</f>
        <v>0</v>
      </c>
      <c r="X6" s="245">
        <f>六高!O14</f>
        <v>0.8</v>
      </c>
      <c r="Y6" s="245">
        <f>六高!P14</f>
        <v>931</v>
      </c>
    </row>
    <row r="7" spans="1:25" s="247" customFormat="1">
      <c r="A7" s="247" t="s">
        <v>162</v>
      </c>
      <c r="B7" s="253"/>
      <c r="C7" s="248" t="str">
        <f>六高!C16</f>
        <v>小薏仁飯</v>
      </c>
      <c r="E7" s="248" t="str">
        <f>六高!D16</f>
        <v>香酥魚片</v>
      </c>
      <c r="I7" s="248" t="str">
        <f>六高!E16</f>
        <v>茄汁燴豆腐</v>
      </c>
      <c r="J7" s="248" t="str">
        <f>六高!G16</f>
        <v>筍干滷肉</v>
      </c>
      <c r="O7" s="248" t="str">
        <f>六高!F16</f>
        <v>有機當令時蔬</v>
      </c>
      <c r="P7" s="248" t="str">
        <f>六高!H16</f>
        <v>白菜肉片湯</v>
      </c>
      <c r="Q7" s="248">
        <f>六高!I16</f>
        <v>0</v>
      </c>
      <c r="R7" s="248"/>
      <c r="S7" s="248">
        <f>六高!J16</f>
        <v>6.47</v>
      </c>
      <c r="T7" s="248">
        <f>六高!K16</f>
        <v>2.4</v>
      </c>
      <c r="U7" s="248">
        <f>六高!L16</f>
        <v>2.1</v>
      </c>
      <c r="V7" s="248">
        <f>六高!M16</f>
        <v>3</v>
      </c>
      <c r="W7" s="248">
        <f>六高!N16</f>
        <v>0</v>
      </c>
      <c r="X7" s="248">
        <f>六高!O16</f>
        <v>0</v>
      </c>
      <c r="Y7" s="248">
        <f>六高!P16</f>
        <v>820.4</v>
      </c>
    </row>
    <row r="8" spans="1:25">
      <c r="A8" s="244" t="s">
        <v>162</v>
      </c>
      <c r="B8" s="252"/>
      <c r="C8" s="245" t="str">
        <f>六高!C18</f>
        <v>特餐</v>
      </c>
      <c r="E8" s="245" t="str">
        <f>六高!D18</f>
        <v>客家炒粄條</v>
      </c>
      <c r="I8" s="245" t="str">
        <f>六高!E18</f>
        <v>滷豬排</v>
      </c>
      <c r="J8" s="245" t="str">
        <f>六高!G18</f>
        <v>糖醋雞丁</v>
      </c>
      <c r="O8" s="245" t="str">
        <f>六高!F18</f>
        <v>當令時蔬</v>
      </c>
      <c r="P8" s="245" t="str">
        <f>六高!H18</f>
        <v>銀蘿雞湯</v>
      </c>
      <c r="Q8" s="245" t="e">
        <f>六高!#REF!</f>
        <v>#REF!</v>
      </c>
      <c r="R8" s="245"/>
      <c r="S8" s="245">
        <f>六高!J18</f>
        <v>6.6</v>
      </c>
      <c r="T8" s="245">
        <f>六高!K18</f>
        <v>1.6</v>
      </c>
      <c r="U8" s="245">
        <f>六高!L18</f>
        <v>1.7</v>
      </c>
      <c r="V8" s="245">
        <f>六高!M18</f>
        <v>3</v>
      </c>
      <c r="W8" s="245">
        <f>六高!N18</f>
        <v>1</v>
      </c>
      <c r="X8" s="245">
        <f>六高!O18</f>
        <v>0</v>
      </c>
      <c r="Y8" s="245">
        <f>六高!P18</f>
        <v>819.5</v>
      </c>
    </row>
    <row r="9" spans="1:25">
      <c r="A9" s="244" t="s">
        <v>162</v>
      </c>
      <c r="B9" s="252"/>
      <c r="C9" s="245" t="str">
        <f>六高!C20</f>
        <v>糙米飯</v>
      </c>
      <c r="E9" s="245" t="str">
        <f>六高!D20</f>
        <v>茄汁燉雞</v>
      </c>
      <c r="I9" s="245" t="str">
        <f>六高!E20</f>
        <v>塔香海茸</v>
      </c>
      <c r="J9" s="245" t="str">
        <f>六高!G20</f>
        <v>鍋貼</v>
      </c>
      <c r="O9" s="245" t="str">
        <f>六高!F20</f>
        <v>有機當令時蔬</v>
      </c>
      <c r="P9" s="245" t="str">
        <f>六高!H20</f>
        <v>大瓜排骨湯</v>
      </c>
      <c r="Q9" s="245">
        <f>六高!I20</f>
        <v>0</v>
      </c>
      <c r="R9" s="245"/>
      <c r="S9" s="245">
        <f>六高!J20</f>
        <v>6.3</v>
      </c>
      <c r="T9" s="245">
        <f>六高!K20</f>
        <v>2.8</v>
      </c>
      <c r="U9" s="245">
        <f>六高!L20</f>
        <v>2.02</v>
      </c>
      <c r="V9" s="245">
        <f>六高!M20</f>
        <v>2.8</v>
      </c>
      <c r="W9" s="245">
        <f>六高!N20</f>
        <v>0</v>
      </c>
      <c r="X9" s="245">
        <f>六高!O20</f>
        <v>0</v>
      </c>
      <c r="Y9" s="245">
        <f>六高!P20</f>
        <v>827.5</v>
      </c>
    </row>
    <row r="10" spans="1:25">
      <c r="A10" s="244" t="s">
        <v>162</v>
      </c>
      <c r="B10" s="252"/>
      <c r="C10" s="245">
        <f>六高!D22</f>
        <v>0</v>
      </c>
      <c r="E10" s="245">
        <f>六高!E22</f>
        <v>0</v>
      </c>
      <c r="J10" s="245">
        <f>六高!G22</f>
        <v>0</v>
      </c>
      <c r="O10" s="245">
        <f>六高!F22</f>
        <v>0</v>
      </c>
      <c r="P10" s="245">
        <f>六高!H22</f>
        <v>0</v>
      </c>
      <c r="Q10" s="245">
        <f>六高!I22</f>
        <v>0</v>
      </c>
      <c r="R10" s="245"/>
      <c r="S10" s="245">
        <f>六高!J22</f>
        <v>7.1499999999999995</v>
      </c>
      <c r="T10" s="245">
        <f>六高!K22</f>
        <v>3.3</v>
      </c>
      <c r="U10" s="245">
        <f>六高!L22</f>
        <v>1.7</v>
      </c>
      <c r="V10" s="245">
        <f>六高!M22</f>
        <v>2.6999999999999997</v>
      </c>
      <c r="W10" s="245">
        <f>六高!N22</f>
        <v>0</v>
      </c>
      <c r="X10" s="245">
        <f>六高!O22</f>
        <v>0</v>
      </c>
      <c r="Y10" s="245">
        <f>六高!P22</f>
        <v>912</v>
      </c>
    </row>
    <row r="11" spans="1:25">
      <c r="A11" s="244" t="s">
        <v>162</v>
      </c>
      <c r="B11" s="252"/>
      <c r="C11" s="245" t="e">
        <f>六高!#REF!</f>
        <v>#REF!</v>
      </c>
      <c r="E11" s="245" t="str">
        <f>六高!D24</f>
        <v>豆瓣肉絲</v>
      </c>
      <c r="I11" s="245" t="str">
        <f>六高!E24</f>
        <v>彩繪玉米</v>
      </c>
      <c r="J11" s="245" t="str">
        <f>六高!G24</f>
        <v>咖哩雞</v>
      </c>
      <c r="O11" s="245" t="str">
        <f>六高!C24</f>
        <v>白米飯</v>
      </c>
      <c r="P11" s="245" t="str">
        <f>六高!H24</f>
        <v>豆薯雞湯</v>
      </c>
      <c r="Q11" s="245" t="str">
        <f>六高!I24</f>
        <v>光泉                                          保久乳</v>
      </c>
      <c r="R11" s="245"/>
      <c r="S11" s="245">
        <f>六高!J24</f>
        <v>6.6</v>
      </c>
      <c r="T11" s="245">
        <f>六高!K24</f>
        <v>2.4</v>
      </c>
      <c r="U11" s="245">
        <f>六高!L24</f>
        <v>1.2</v>
      </c>
      <c r="V11" s="245">
        <f>六高!M24</f>
        <v>2.8</v>
      </c>
      <c r="W11" s="245">
        <f>六高!N24</f>
        <v>0</v>
      </c>
      <c r="X11" s="245">
        <f>六高!O24</f>
        <v>0.8</v>
      </c>
      <c r="Y11" s="245">
        <f>六高!P24</f>
        <v>918</v>
      </c>
    </row>
    <row r="12" spans="1:25" s="247" customFormat="1">
      <c r="A12" s="247" t="s">
        <v>162</v>
      </c>
      <c r="B12" s="253"/>
      <c r="C12" s="248" t="str">
        <f>六高!C26</f>
        <v>小米飯</v>
      </c>
      <c r="E12" s="248" t="str">
        <f>六高!D26</f>
        <v>椒鹽魚丁</v>
      </c>
      <c r="I12" s="248" t="str">
        <f>六高!E26</f>
        <v>白菜滷</v>
      </c>
      <c r="J12" s="248" t="str">
        <f>六高!G26</f>
        <v>燒賣</v>
      </c>
      <c r="O12" s="248" t="str">
        <f>六高!F26</f>
        <v>有機當令時蔬</v>
      </c>
      <c r="P12" s="248" t="str">
        <f>六高!H26</f>
        <v>酸菜鴨湯</v>
      </c>
      <c r="Q12" s="248">
        <f>六高!I26</f>
        <v>0</v>
      </c>
      <c r="R12" s="248"/>
      <c r="S12" s="248">
        <f>六高!J26</f>
        <v>6.3</v>
      </c>
      <c r="T12" s="248">
        <f>六高!K26</f>
        <v>2.5999999999999996</v>
      </c>
      <c r="U12" s="248">
        <f>六高!L26</f>
        <v>1.7</v>
      </c>
      <c r="V12" s="248">
        <f>六高!M26</f>
        <v>2.2999999999999998</v>
      </c>
      <c r="W12" s="248">
        <f>六高!N26</f>
        <v>0</v>
      </c>
      <c r="X12" s="248">
        <f>六高!O26</f>
        <v>0</v>
      </c>
      <c r="Y12" s="248">
        <f>六高!P26</f>
        <v>782</v>
      </c>
    </row>
    <row r="13" spans="1:25">
      <c r="A13" s="244" t="s">
        <v>162</v>
      </c>
      <c r="B13" s="252"/>
      <c r="C13" s="245" t="str">
        <f>六高!C28</f>
        <v>特餐</v>
      </c>
      <c r="E13" s="245" t="str">
        <f>六高!D28</f>
        <v>古早味拌飯</v>
      </c>
      <c r="I13" s="245" t="str">
        <f>六高!E28</f>
        <v>起司豬排</v>
      </c>
      <c r="J13" s="245" t="str">
        <f>六高!G28</f>
        <v>鹹水雞</v>
      </c>
      <c r="O13" s="245" t="str">
        <f>六高!F28</f>
        <v>當令時蔬</v>
      </c>
      <c r="P13" s="245" t="str">
        <f>六高!H28</f>
        <v>冬瓜魚丸湯</v>
      </c>
      <c r="Q13" s="245" t="str">
        <f>六高!I18</f>
        <v>水果</v>
      </c>
      <c r="R13" s="245"/>
      <c r="S13" s="245">
        <f>六高!J28</f>
        <v>6.3</v>
      </c>
      <c r="T13" s="245">
        <f>六高!K28</f>
        <v>2.2999999999999998</v>
      </c>
      <c r="U13" s="245">
        <f>六高!L28</f>
        <v>1</v>
      </c>
      <c r="V13" s="245">
        <f>六高!M28</f>
        <v>2.2999999999999998</v>
      </c>
      <c r="W13" s="245">
        <f>六高!N28</f>
        <v>1</v>
      </c>
      <c r="X13" s="245">
        <f>六高!O28</f>
        <v>0</v>
      </c>
      <c r="Y13" s="245">
        <f>六高!P28</f>
        <v>802</v>
      </c>
    </row>
    <row r="14" spans="1:25">
      <c r="A14" s="244" t="s">
        <v>162</v>
      </c>
      <c r="B14" s="252"/>
      <c r="C14" s="245" t="str">
        <f>六高!C30</f>
        <v>燕麥飯</v>
      </c>
      <c r="E14" s="245" t="str">
        <f>六高!D30</f>
        <v>義式燒雞</v>
      </c>
      <c r="I14" s="245" t="str">
        <f>六高!E30</f>
        <v>蒲瓜鮮燴</v>
      </c>
      <c r="J14" s="245">
        <f>六高!G44</f>
        <v>0</v>
      </c>
      <c r="O14" s="245" t="str">
        <f>六高!F30</f>
        <v>有機當令時蔬</v>
      </c>
      <c r="P14" s="245" t="str">
        <f>六高!H30</f>
        <v>酸辣湯</v>
      </c>
      <c r="Q14" s="245">
        <f>六高!I30</f>
        <v>0</v>
      </c>
      <c r="R14" s="245"/>
      <c r="S14" s="245">
        <f>六高!J30</f>
        <v>6.3</v>
      </c>
      <c r="T14" s="245">
        <f>六高!K30</f>
        <v>2.8</v>
      </c>
      <c r="U14" s="245">
        <f>六高!L30</f>
        <v>1.3</v>
      </c>
      <c r="V14" s="245">
        <f>六高!M30</f>
        <v>3</v>
      </c>
      <c r="W14" s="245">
        <f>六高!N30</f>
        <v>0</v>
      </c>
      <c r="X14" s="245">
        <f>六高!O30</f>
        <v>0</v>
      </c>
      <c r="Y14" s="245">
        <f>六高!P30</f>
        <v>818.5</v>
      </c>
    </row>
    <row r="15" spans="1:25">
      <c r="A15" s="244" t="s">
        <v>162</v>
      </c>
      <c r="B15" s="252"/>
      <c r="C15" s="245" t="str">
        <f>六高!D32</f>
        <v>醬燒豆干</v>
      </c>
      <c r="E15" s="245" t="str">
        <f>六高!E32</f>
        <v>海芽蒸蛋</v>
      </c>
      <c r="J15" s="245" t="str">
        <f>六高!G32</f>
        <v>豆瓣素雞</v>
      </c>
      <c r="O15" s="245" t="str">
        <f>六高!F32</f>
        <v>當令時蔬</v>
      </c>
      <c r="P15" s="245" t="str">
        <f>六高!H32</f>
        <v>紅豆小湯圓</v>
      </c>
      <c r="Q15" s="245">
        <f>六高!I32</f>
        <v>0</v>
      </c>
      <c r="R15" s="245"/>
      <c r="S15" s="245">
        <f>六高!J32</f>
        <v>6.3</v>
      </c>
      <c r="T15" s="245">
        <f>六高!K32</f>
        <v>2.8</v>
      </c>
      <c r="U15" s="245">
        <f>六高!L32</f>
        <v>1.7</v>
      </c>
      <c r="V15" s="245">
        <f>六高!M32</f>
        <v>2.9</v>
      </c>
      <c r="W15" s="245">
        <f>六高!N32</f>
        <v>0</v>
      </c>
      <c r="X15" s="245">
        <f>六高!O32</f>
        <v>0</v>
      </c>
      <c r="Y15" s="245">
        <f>六高!P32</f>
        <v>824</v>
      </c>
    </row>
    <row r="16" spans="1:25">
      <c r="A16" s="244" t="s">
        <v>162</v>
      </c>
      <c r="B16" s="252"/>
      <c r="C16" s="245" t="str">
        <f>六高!C34</f>
        <v>白米飯</v>
      </c>
      <c r="E16" s="245" t="str">
        <f>六高!D34</f>
        <v>蘿蔔燒雞</v>
      </c>
      <c r="I16" s="245" t="str">
        <f>六高!E34</f>
        <v>彩繪花菜</v>
      </c>
      <c r="J16" s="245" t="str">
        <f>六高!G34</f>
        <v>水煎包</v>
      </c>
      <c r="O16" s="245" t="str">
        <f>六高!F34</f>
        <v>當令時蔬</v>
      </c>
      <c r="P16" s="245" t="str">
        <f>六高!H34</f>
        <v>玉米排骨湯</v>
      </c>
      <c r="Q16" s="245" t="str">
        <f>六高!I34</f>
        <v>光泉                                          保久乳</v>
      </c>
      <c r="R16" s="245"/>
      <c r="S16" s="245">
        <f>六高!J34</f>
        <v>6.6</v>
      </c>
      <c r="T16" s="245">
        <f>六高!K34</f>
        <v>2.5999999999999996</v>
      </c>
      <c r="U16" s="245">
        <f>六高!L34</f>
        <v>1.2</v>
      </c>
      <c r="V16" s="245">
        <f>六高!M34</f>
        <v>2.2999999999999998</v>
      </c>
      <c r="W16" s="245">
        <f>六高!N34</f>
        <v>0</v>
      </c>
      <c r="X16" s="245">
        <f>六高!O34</f>
        <v>0.8</v>
      </c>
      <c r="Y16" s="245">
        <f>六高!P34</f>
        <v>910.5</v>
      </c>
    </row>
    <row r="17" spans="1:25" s="247" customFormat="1">
      <c r="A17" s="247" t="s">
        <v>162</v>
      </c>
      <c r="B17" s="253"/>
      <c r="C17" s="248" t="str">
        <f>六高!C36</f>
        <v>蕎麥飯</v>
      </c>
      <c r="E17" s="248" t="str">
        <f>六高!D36</f>
        <v>瓜子肉</v>
      </c>
      <c r="I17" s="248" t="str">
        <f>六高!E36</f>
        <v>絲瓜冬粉</v>
      </c>
      <c r="J17" s="248" t="str">
        <f>六高!G36</f>
        <v>鹹酥雞</v>
      </c>
      <c r="O17" s="248" t="str">
        <f>六高!F36</f>
        <v>有機當令時蔬</v>
      </c>
      <c r="P17" s="248" t="str">
        <f>六高!H36</f>
        <v>味噌湯</v>
      </c>
      <c r="Q17" s="248">
        <f>六高!I36</f>
        <v>0</v>
      </c>
      <c r="R17" s="248"/>
      <c r="S17" s="248">
        <f>六高!J36</f>
        <v>6.3</v>
      </c>
      <c r="T17" s="248">
        <f>六高!K36</f>
        <v>2.8</v>
      </c>
      <c r="U17" s="248">
        <f>六高!L36</f>
        <v>1.7</v>
      </c>
      <c r="V17" s="248">
        <f>六高!M36</f>
        <v>2.2999999999999998</v>
      </c>
      <c r="W17" s="248">
        <f>六高!N36</f>
        <v>0</v>
      </c>
      <c r="X17" s="248">
        <f>六高!O36</f>
        <v>0</v>
      </c>
      <c r="Y17" s="248">
        <f>六高!P36</f>
        <v>797</v>
      </c>
    </row>
    <row r="18" spans="1:25">
      <c r="A18" s="244" t="s">
        <v>162</v>
      </c>
      <c r="B18" s="252"/>
      <c r="C18" s="245" t="str">
        <f>六高!C38</f>
        <v>特餐</v>
      </c>
      <c r="E18" s="245" t="str">
        <f>六高!D38</f>
        <v>日式炒烏龍麵</v>
      </c>
      <c r="I18" s="245" t="str">
        <f>六高!E38</f>
        <v>燒烤雞腿</v>
      </c>
      <c r="J18" s="245" t="str">
        <f>六高!G38</f>
        <v>綜合滷味</v>
      </c>
      <c r="O18" s="245" t="str">
        <f>六高!F38</f>
        <v>當令時蔬</v>
      </c>
      <c r="P18" s="245" t="str">
        <f>六高!H38</f>
        <v>玉米濃湯</v>
      </c>
      <c r="Q18" s="245" t="e">
        <f>六高!#REF!</f>
        <v>#REF!</v>
      </c>
      <c r="R18" s="245"/>
      <c r="S18" s="245">
        <f>六高!J38</f>
        <v>6.3</v>
      </c>
      <c r="T18" s="245">
        <f>六高!K38</f>
        <v>2.2999999999999998</v>
      </c>
      <c r="U18" s="245">
        <f>六高!L38</f>
        <v>1</v>
      </c>
      <c r="V18" s="245">
        <f>六高!M38</f>
        <v>2.2999999999999998</v>
      </c>
      <c r="W18" s="245">
        <f>六高!N38</f>
        <v>1</v>
      </c>
      <c r="X18" s="245">
        <f>六高!O38</f>
        <v>0</v>
      </c>
      <c r="Y18" s="245">
        <f>六高!P38</f>
        <v>802</v>
      </c>
    </row>
    <row r="19" spans="1:25">
      <c r="A19" s="244" t="s">
        <v>162</v>
      </c>
      <c r="B19" s="252"/>
      <c r="C19" s="245" t="str">
        <f>六高!C40</f>
        <v>五穀飯</v>
      </c>
      <c r="E19" s="245" t="str">
        <f>六高!D40</f>
        <v>黃金魚排</v>
      </c>
      <c r="I19" s="245" t="str">
        <f>六高!E40</f>
        <v>回鍋干片</v>
      </c>
      <c r="J19" s="245" t="str">
        <f>六高!G46</f>
        <v>珍珠丸子</v>
      </c>
      <c r="O19" s="245" t="str">
        <f>六高!F40</f>
        <v>有機當令時蔬</v>
      </c>
      <c r="P19" s="245" t="str">
        <f>六高!H40</f>
        <v>蒲瓜雞湯</v>
      </c>
      <c r="Q19" s="245" t="e">
        <f>六高!#REF!</f>
        <v>#REF!</v>
      </c>
      <c r="R19" s="245"/>
      <c r="S19" s="245">
        <f>六高!J40</f>
        <v>6.3</v>
      </c>
      <c r="T19" s="245">
        <f>六高!K40</f>
        <v>2.2999999999999998</v>
      </c>
      <c r="U19" s="245">
        <f>六高!L40</f>
        <v>1.3</v>
      </c>
      <c r="V19" s="245">
        <f>六高!M40</f>
        <v>3</v>
      </c>
      <c r="W19" s="245">
        <f>六高!N40</f>
        <v>0</v>
      </c>
      <c r="X19" s="245">
        <f>六高!O40</f>
        <v>0</v>
      </c>
      <c r="Y19" s="245">
        <f>六高!P40</f>
        <v>781</v>
      </c>
    </row>
    <row r="20" spans="1:25">
      <c r="A20" s="244" t="s">
        <v>162</v>
      </c>
      <c r="B20" s="252"/>
      <c r="C20" s="245" t="str">
        <f>六高!D42</f>
        <v>海結滷肉</v>
      </c>
      <c r="E20" s="245" t="str">
        <f>六高!E42</f>
        <v>番茄炒蛋</v>
      </c>
      <c r="J20" s="245" t="str">
        <f>六高!G42</f>
        <v>三杯雞</v>
      </c>
      <c r="O20" s="245" t="str">
        <f>六高!F42</f>
        <v>當令時蔬</v>
      </c>
      <c r="P20" s="245" t="str">
        <f>六高!H42</f>
        <v>綠豆薏仁湯</v>
      </c>
      <c r="Q20" s="245">
        <f>六高!I42</f>
        <v>0</v>
      </c>
      <c r="R20" s="245"/>
      <c r="S20" s="245">
        <f>六高!J42</f>
        <v>6.3</v>
      </c>
      <c r="T20" s="245">
        <f>六高!K42</f>
        <v>2.8</v>
      </c>
      <c r="U20" s="245">
        <f>六高!L42</f>
        <v>1.7</v>
      </c>
      <c r="V20" s="245">
        <f>六高!M42</f>
        <v>2.2999999999999998</v>
      </c>
      <c r="W20" s="245">
        <f>六高!N42</f>
        <v>0</v>
      </c>
      <c r="X20" s="245">
        <f>六高!O42</f>
        <v>0</v>
      </c>
      <c r="Y20" s="245">
        <f>六高!P42</f>
        <v>797</v>
      </c>
    </row>
    <row r="21" spans="1:25">
      <c r="A21" s="244" t="s">
        <v>162</v>
      </c>
      <c r="B21" s="252"/>
      <c r="C21" s="245">
        <f>六高!C44</f>
        <v>0</v>
      </c>
      <c r="E21" s="245">
        <f>六高!D44</f>
        <v>0</v>
      </c>
      <c r="I21" s="245">
        <f>六高!E44</f>
        <v>0</v>
      </c>
      <c r="J21" s="245" t="e">
        <f>六高!#REF!</f>
        <v>#REF!</v>
      </c>
      <c r="O21" s="245">
        <f>六高!F44</f>
        <v>0</v>
      </c>
      <c r="P21" s="245">
        <f>六高!H44</f>
        <v>0</v>
      </c>
      <c r="Q21" s="245">
        <f>六高!I44</f>
        <v>0</v>
      </c>
      <c r="R21" s="245"/>
      <c r="S21" s="245">
        <f>六高!J44</f>
        <v>5.8</v>
      </c>
      <c r="T21" s="245">
        <f>六高!K44</f>
        <v>2.1999999999999997</v>
      </c>
      <c r="U21" s="245">
        <f>六高!L44</f>
        <v>1.7</v>
      </c>
      <c r="V21" s="245">
        <f>六高!M44</f>
        <v>2.2999999999999998</v>
      </c>
      <c r="W21" s="245">
        <f>六高!N44</f>
        <v>0</v>
      </c>
      <c r="X21" s="245">
        <f>六高!O44</f>
        <v>0</v>
      </c>
      <c r="Y21" s="245">
        <f>六高!P44</f>
        <v>717</v>
      </c>
    </row>
    <row r="22" spans="1:25" s="247" customFormat="1">
      <c r="A22" s="247" t="s">
        <v>162</v>
      </c>
      <c r="B22" s="253"/>
      <c r="C22" s="248" t="str">
        <f>六高!C46</f>
        <v>白米飯</v>
      </c>
      <c r="E22" s="248" t="str">
        <f>六高!D46</f>
        <v>蔥燒雞丁</v>
      </c>
      <c r="I22" s="248" t="str">
        <f>六高!E46</f>
        <v>小瓜腸片</v>
      </c>
      <c r="J22" s="248" t="e">
        <f>六高!#REF!</f>
        <v>#REF!</v>
      </c>
      <c r="O22" s="248" t="str">
        <f>六高!F46</f>
        <v>當令時蔬</v>
      </c>
      <c r="P22" s="248" t="str">
        <f>六高!H46</f>
        <v>肉骨茶湯</v>
      </c>
      <c r="Q22" s="248">
        <f>六高!I46</f>
        <v>0</v>
      </c>
      <c r="R22" s="248"/>
      <c r="S22" s="248">
        <f>六高!J46</f>
        <v>6.3</v>
      </c>
      <c r="T22" s="248">
        <f>六高!K46</f>
        <v>2.5999999999999996</v>
      </c>
      <c r="U22" s="248">
        <f>六高!L46</f>
        <v>1.7</v>
      </c>
      <c r="V22" s="248">
        <f>六高!M46</f>
        <v>2.2999999999999998</v>
      </c>
      <c r="W22" s="248">
        <f>六高!N46</f>
        <v>0</v>
      </c>
      <c r="X22" s="248">
        <f>六高!O46</f>
        <v>0</v>
      </c>
      <c r="Y22" s="248">
        <f>六高!P46</f>
        <v>782</v>
      </c>
    </row>
    <row r="23" spans="1:25">
      <c r="A23" s="244" t="s">
        <v>162</v>
      </c>
      <c r="B23" s="252"/>
      <c r="C23" s="245" t="str">
        <f>六高!C54</f>
        <v>糙米飯</v>
      </c>
      <c r="E23" s="245" t="str">
        <f>六高!D54</f>
        <v>宮保雞丁</v>
      </c>
      <c r="I23" s="245" t="str">
        <f>六高!E54</f>
        <v>玉米蒸蛋</v>
      </c>
      <c r="J23" s="245" t="str">
        <f>六高!G54</f>
        <v>麻油肉片</v>
      </c>
      <c r="O23" s="245" t="str">
        <f>六高!F54</f>
        <v>當令時蔬</v>
      </c>
      <c r="P23" s="245" t="str">
        <f>六高!H54</f>
        <v>芋頭西米露</v>
      </c>
      <c r="Q23" s="245">
        <f>六高!I54</f>
        <v>0</v>
      </c>
      <c r="R23" s="245"/>
      <c r="S23" s="245">
        <f>六高!J54</f>
        <v>0.3</v>
      </c>
      <c r="T23" s="245">
        <f>六高!K54</f>
        <v>0.3</v>
      </c>
      <c r="U23" s="245">
        <f>六高!L54</f>
        <v>0.2</v>
      </c>
      <c r="V23" s="245">
        <f>六高!M54</f>
        <v>0.3</v>
      </c>
      <c r="W23" s="245">
        <f>六高!N54</f>
        <v>0</v>
      </c>
      <c r="X23" s="245">
        <f>六高!O54</f>
        <v>0</v>
      </c>
      <c r="Y23" s="245">
        <f>六高!P54</f>
        <v>62</v>
      </c>
    </row>
    <row r="24" spans="1:25">
      <c r="A24" s="244" t="s">
        <v>162</v>
      </c>
      <c r="B24" s="252"/>
      <c r="C24" s="245" t="e">
        <f>六高!#REF!</f>
        <v>#REF!</v>
      </c>
      <c r="E24" s="245" t="e">
        <f>六高!#REF!</f>
        <v>#REF!</v>
      </c>
      <c r="I24" s="245" t="e">
        <f>六高!#REF!</f>
        <v>#REF!</v>
      </c>
      <c r="J24" s="245" t="e">
        <f>六高!#REF!</f>
        <v>#REF!</v>
      </c>
      <c r="O24" s="245" t="e">
        <f>六高!#REF!</f>
        <v>#REF!</v>
      </c>
      <c r="P24" s="245" t="e">
        <f>六高!#REF!</f>
        <v>#REF!</v>
      </c>
      <c r="Q24" s="245" t="e">
        <f>六高!#REF!</f>
        <v>#REF!</v>
      </c>
      <c r="R24" s="245"/>
      <c r="S24" s="245" t="e">
        <f>六高!#REF!</f>
        <v>#REF!</v>
      </c>
      <c r="T24" s="245" t="e">
        <f>六高!#REF!</f>
        <v>#REF!</v>
      </c>
      <c r="U24" s="245" t="e">
        <f>六高!#REF!</f>
        <v>#REF!</v>
      </c>
      <c r="V24" s="245" t="e">
        <f>六高!#REF!</f>
        <v>#REF!</v>
      </c>
      <c r="W24" s="245" t="e">
        <f>六高!#REF!</f>
        <v>#REF!</v>
      </c>
      <c r="X24" s="245" t="e">
        <f>六高!#REF!</f>
        <v>#REF!</v>
      </c>
      <c r="Y24" s="245" t="e">
        <f>六高!#REF!</f>
        <v>#REF!</v>
      </c>
    </row>
    <row r="25" spans="1:25">
      <c r="A25" s="244" t="s">
        <v>162</v>
      </c>
      <c r="B25" s="252"/>
      <c r="C25" s="245" t="e">
        <f>六高!#REF!</f>
        <v>#REF!</v>
      </c>
      <c r="E25" s="245" t="e">
        <f>六高!#REF!</f>
        <v>#REF!</v>
      </c>
      <c r="J25" s="245" t="e">
        <f>六高!#REF!</f>
        <v>#REF!</v>
      </c>
      <c r="O25" s="245" t="e">
        <f>六高!#REF!</f>
        <v>#REF!</v>
      </c>
      <c r="P25" s="245" t="e">
        <f>六高!#REF!</f>
        <v>#REF!</v>
      </c>
      <c r="Q25" s="245" t="e">
        <f>六高!#REF!</f>
        <v>#REF!</v>
      </c>
      <c r="R25" s="245"/>
      <c r="S25" s="245" t="e">
        <f>六高!#REF!</f>
        <v>#REF!</v>
      </c>
      <c r="T25" s="245" t="e">
        <f>六高!#REF!</f>
        <v>#REF!</v>
      </c>
      <c r="U25" s="245" t="e">
        <f>六高!#REF!</f>
        <v>#REF!</v>
      </c>
      <c r="V25" s="245" t="e">
        <f>六高!#REF!</f>
        <v>#REF!</v>
      </c>
      <c r="W25" s="245" t="e">
        <f>六高!#REF!</f>
        <v>#REF!</v>
      </c>
      <c r="X25" s="245" t="e">
        <f>六高!#REF!</f>
        <v>#REF!</v>
      </c>
      <c r="Y25" s="245" t="e">
        <f>六高!#REF!</f>
        <v>#REF!</v>
      </c>
    </row>
    <row r="26" spans="1:25">
      <c r="A26" s="244" t="s">
        <v>162</v>
      </c>
      <c r="B26" s="252"/>
      <c r="C26" s="245" t="e">
        <f>六高!#REF!</f>
        <v>#REF!</v>
      </c>
      <c r="E26" s="245" t="e">
        <f>六高!#REF!</f>
        <v>#REF!</v>
      </c>
      <c r="I26" s="245" t="e">
        <f>六高!#REF!</f>
        <v>#REF!</v>
      </c>
      <c r="J26" s="245" t="e">
        <f>六高!#REF!</f>
        <v>#REF!</v>
      </c>
      <c r="O26" s="245" t="e">
        <f>六高!#REF!</f>
        <v>#REF!</v>
      </c>
      <c r="P26" s="245" t="e">
        <f>六高!#REF!</f>
        <v>#REF!</v>
      </c>
      <c r="Q26" s="245" t="e">
        <f>六高!#REF!</f>
        <v>#REF!</v>
      </c>
      <c r="R26" s="245"/>
      <c r="S26" s="245" t="e">
        <f>六高!#REF!</f>
        <v>#REF!</v>
      </c>
      <c r="T26" s="245" t="e">
        <f>六高!#REF!</f>
        <v>#REF!</v>
      </c>
      <c r="U26" s="245" t="e">
        <f>六高!#REF!</f>
        <v>#REF!</v>
      </c>
      <c r="V26" s="245" t="e">
        <f>六高!#REF!</f>
        <v>#REF!</v>
      </c>
      <c r="W26" s="245" t="e">
        <f>六高!#REF!</f>
        <v>#REF!</v>
      </c>
      <c r="X26" s="245" t="e">
        <f>六高!#REF!</f>
        <v>#REF!</v>
      </c>
      <c r="Y26" s="245" t="e">
        <f>六高!#REF!</f>
        <v>#REF!</v>
      </c>
    </row>
    <row r="27" spans="1:25" s="247" customFormat="1">
      <c r="A27" s="247" t="s">
        <v>162</v>
      </c>
      <c r="B27" s="253"/>
      <c r="C27" s="248" t="e">
        <f>六高!#REF!</f>
        <v>#REF!</v>
      </c>
      <c r="E27" s="248" t="e">
        <f>六高!#REF!</f>
        <v>#REF!</v>
      </c>
      <c r="I27" s="248" t="e">
        <f>六高!#REF!</f>
        <v>#REF!</v>
      </c>
      <c r="J27" s="248" t="e">
        <f>六高!#REF!</f>
        <v>#REF!</v>
      </c>
      <c r="O27" s="248" t="e">
        <f>六高!#REF!</f>
        <v>#REF!</v>
      </c>
      <c r="P27" s="248" t="e">
        <f>六高!#REF!</f>
        <v>#REF!</v>
      </c>
      <c r="Q27" s="248" t="e">
        <f>六高!#REF!</f>
        <v>#REF!</v>
      </c>
      <c r="R27" s="248"/>
      <c r="S27" s="248" t="e">
        <f>六高!#REF!</f>
        <v>#REF!</v>
      </c>
      <c r="T27" s="248" t="e">
        <f>六高!#REF!</f>
        <v>#REF!</v>
      </c>
      <c r="U27" s="248" t="e">
        <f>六高!#REF!</f>
        <v>#REF!</v>
      </c>
      <c r="V27" s="248" t="e">
        <f>六高!#REF!</f>
        <v>#REF!</v>
      </c>
      <c r="W27" s="248" t="e">
        <f>六高!#REF!</f>
        <v>#REF!</v>
      </c>
      <c r="X27" s="248" t="e">
        <f>六高!#REF!</f>
        <v>#REF!</v>
      </c>
      <c r="Y27" s="248" t="e">
        <f>六高!#REF!</f>
        <v>#REF!</v>
      </c>
    </row>
    <row r="28" spans="1:25" s="249" customFormat="1">
      <c r="B28" s="251"/>
      <c r="C28" s="250"/>
      <c r="E28" s="250"/>
      <c r="I28" s="250"/>
      <c r="J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</row>
    <row r="29" spans="1:25">
      <c r="A29" s="244" t="s">
        <v>163</v>
      </c>
      <c r="B29" s="252"/>
      <c r="C29" s="245">
        <f>六家!C4</f>
        <v>0</v>
      </c>
      <c r="E29" s="245">
        <f>六家!D4</f>
        <v>0</v>
      </c>
      <c r="I29" s="245">
        <f>六家!E4</f>
        <v>0</v>
      </c>
      <c r="O29" s="245">
        <f>六家!F4</f>
        <v>0</v>
      </c>
      <c r="P29" s="245" t="e">
        <f>六家!G4</f>
        <v>#REF!</v>
      </c>
      <c r="Q29" s="245">
        <f>六家!H4</f>
        <v>0</v>
      </c>
      <c r="R29" s="245"/>
      <c r="S29" s="245">
        <f>六家!I4</f>
        <v>6.5</v>
      </c>
      <c r="T29" s="245">
        <f>六家!J4</f>
        <v>2.7</v>
      </c>
      <c r="U29" s="245">
        <f>六家!K4</f>
        <v>0</v>
      </c>
      <c r="V29" s="245">
        <f>六家!L4</f>
        <v>2.2999999999999998</v>
      </c>
      <c r="W29" s="245">
        <f>六家!M4</f>
        <v>0</v>
      </c>
      <c r="X29" s="245">
        <f>六家!N4</f>
        <v>0</v>
      </c>
      <c r="Y29" s="245">
        <f>六家!O4</f>
        <v>761</v>
      </c>
    </row>
    <row r="30" spans="1:25">
      <c r="A30" s="244" t="s">
        <v>163</v>
      </c>
      <c r="B30" s="252"/>
      <c r="C30" s="245" t="e">
        <f>六家!C6</f>
        <v>#REF!</v>
      </c>
      <c r="E30" s="245">
        <f>六家!D6</f>
        <v>0</v>
      </c>
      <c r="I30" s="245">
        <f>六家!E6</f>
        <v>0</v>
      </c>
      <c r="O30" s="245">
        <f>六家!F6</f>
        <v>0</v>
      </c>
      <c r="P30" s="245">
        <f>六家!G6</f>
        <v>0</v>
      </c>
      <c r="Q30" s="245">
        <f>六家!H6</f>
        <v>0</v>
      </c>
      <c r="R30" s="245"/>
      <c r="S30" s="245">
        <f>六家!I6</f>
        <v>6</v>
      </c>
      <c r="T30" s="245">
        <f>六家!J6</f>
        <v>2.2999999999999998</v>
      </c>
      <c r="U30" s="245">
        <f>六家!K6</f>
        <v>1.3</v>
      </c>
      <c r="V30" s="245">
        <f>六家!L6</f>
        <v>2.2000000000000002</v>
      </c>
      <c r="W30" s="245">
        <f>六家!M6</f>
        <v>0</v>
      </c>
      <c r="X30" s="245">
        <f>六家!N6</f>
        <v>0.8</v>
      </c>
      <c r="Y30" s="245">
        <f>六家!O6</f>
        <v>844</v>
      </c>
    </row>
    <row r="31" spans="1:25">
      <c r="A31" s="244" t="s">
        <v>163</v>
      </c>
      <c r="B31" s="252"/>
      <c r="C31" s="245">
        <f>六家!D8</f>
        <v>0</v>
      </c>
      <c r="E31" s="245">
        <f>六家!E8</f>
        <v>0</v>
      </c>
      <c r="O31" s="245">
        <f>六家!F8</f>
        <v>0</v>
      </c>
      <c r="P31" s="245">
        <f>六家!G8</f>
        <v>0</v>
      </c>
      <c r="Q31" s="245" t="str">
        <f>六家!H8</f>
        <v>水果</v>
      </c>
      <c r="R31" s="245"/>
      <c r="S31" s="245">
        <f>六家!I8</f>
        <v>6</v>
      </c>
      <c r="T31" s="245">
        <f>六家!J8</f>
        <v>2.1</v>
      </c>
      <c r="U31" s="245">
        <f>六家!K8</f>
        <v>1.3</v>
      </c>
      <c r="V31" s="245">
        <f>六家!L8</f>
        <v>2.2000000000000002</v>
      </c>
      <c r="W31" s="245">
        <f>六家!M8</f>
        <v>0</v>
      </c>
      <c r="X31" s="245">
        <f>六家!N8</f>
        <v>0</v>
      </c>
      <c r="Y31" s="245">
        <f>六家!O8</f>
        <v>709</v>
      </c>
    </row>
    <row r="32" spans="1:25">
      <c r="A32" s="244" t="s">
        <v>163</v>
      </c>
      <c r="B32" s="252"/>
      <c r="C32" s="245" t="str">
        <f>六家!C10</f>
        <v>白米飯</v>
      </c>
      <c r="E32" s="245" t="str">
        <f>六家!D10</f>
        <v>洋蔥肉片</v>
      </c>
      <c r="I32" s="245" t="str">
        <f>六家!E10</f>
        <v>蟹絲冬瓜</v>
      </c>
      <c r="O32" s="245" t="str">
        <f>六家!F10</f>
        <v>當令時蔬</v>
      </c>
      <c r="P32" s="245" t="str">
        <f>六家!G10</f>
        <v>紫菜蛋花湯</v>
      </c>
      <c r="Q32" s="245">
        <f>六家!H10</f>
        <v>0</v>
      </c>
      <c r="R32" s="245"/>
      <c r="S32" s="245">
        <f>六家!I10</f>
        <v>6</v>
      </c>
      <c r="T32" s="245">
        <f>六家!J10</f>
        <v>2.4</v>
      </c>
      <c r="U32" s="245">
        <f>六家!K10</f>
        <v>1.4</v>
      </c>
      <c r="V32" s="245">
        <f>六家!L10</f>
        <v>2.2000000000000002</v>
      </c>
      <c r="W32" s="245">
        <f>六家!M10</f>
        <v>1</v>
      </c>
      <c r="X32" s="245">
        <f>六家!N10</f>
        <v>0</v>
      </c>
      <c r="Y32" s="245">
        <f>六家!O10</f>
        <v>794</v>
      </c>
    </row>
    <row r="33" spans="1:25" s="247" customFormat="1">
      <c r="A33" s="247" t="s">
        <v>163</v>
      </c>
      <c r="B33" s="253"/>
      <c r="C33" s="248" t="str">
        <f>六家!C12</f>
        <v>小薏仁飯</v>
      </c>
      <c r="E33" s="248" t="str">
        <f>六家!D12</f>
        <v>香酥魚片</v>
      </c>
      <c r="I33" s="248" t="str">
        <f>六家!E12</f>
        <v>茄汁燴豆腐</v>
      </c>
      <c r="O33" s="248" t="str">
        <f>六家!F12</f>
        <v>有機當令時蔬</v>
      </c>
      <c r="P33" s="248" t="str">
        <f>六家!G12</f>
        <v>白菜肉片湯</v>
      </c>
      <c r="Q33" s="248">
        <f>六家!H12</f>
        <v>0</v>
      </c>
      <c r="R33" s="248"/>
      <c r="S33" s="248">
        <f>六家!I12</f>
        <v>6</v>
      </c>
      <c r="T33" s="248">
        <f>六家!J12</f>
        <v>2.5</v>
      </c>
      <c r="U33" s="248">
        <f>六家!K12</f>
        <v>0</v>
      </c>
      <c r="V33" s="248">
        <f>六家!L12</f>
        <v>2.1</v>
      </c>
      <c r="W33" s="248">
        <f>六家!M12</f>
        <v>0</v>
      </c>
      <c r="X33" s="248">
        <f>六家!N12</f>
        <v>0</v>
      </c>
      <c r="Y33" s="248">
        <f>六家!O12</f>
        <v>702</v>
      </c>
    </row>
    <row r="34" spans="1:25">
      <c r="A34" s="244" t="s">
        <v>163</v>
      </c>
      <c r="B34" s="252"/>
      <c r="C34" s="245" t="str">
        <f>六家!C14</f>
        <v>特餐</v>
      </c>
      <c r="E34" s="245" t="str">
        <f>六家!D14</f>
        <v>客家炒粄條</v>
      </c>
      <c r="I34" s="245" t="str">
        <f>六家!E14</f>
        <v>滷豬排</v>
      </c>
      <c r="O34" s="245" t="str">
        <f>六家!F14</f>
        <v>當令時蔬</v>
      </c>
      <c r="P34" s="245" t="str">
        <f>六家!G14</f>
        <v>銀蘿雞湯</v>
      </c>
      <c r="Q34" s="245">
        <f>六家!H14</f>
        <v>0</v>
      </c>
      <c r="R34" s="245"/>
      <c r="S34" s="245">
        <f>六家!I14</f>
        <v>6</v>
      </c>
      <c r="T34" s="245">
        <f>六家!J14</f>
        <v>2.1</v>
      </c>
      <c r="U34" s="245">
        <f>六家!K14</f>
        <v>1.3</v>
      </c>
      <c r="V34" s="245">
        <f>六家!L14</f>
        <v>2.2000000000000002</v>
      </c>
      <c r="W34" s="245">
        <f>六家!M14</f>
        <v>0</v>
      </c>
      <c r="X34" s="245">
        <f>六家!N14</f>
        <v>0</v>
      </c>
      <c r="Y34" s="245">
        <f>六家!O14</f>
        <v>709</v>
      </c>
    </row>
    <row r="35" spans="1:25">
      <c r="A35" s="244" t="s">
        <v>163</v>
      </c>
      <c r="B35" s="252"/>
      <c r="C35" s="245" t="str">
        <f>六家!C16</f>
        <v>糙米飯</v>
      </c>
      <c r="E35" s="245" t="str">
        <f>六家!D16</f>
        <v>茄汁燉雞</v>
      </c>
      <c r="I35" s="245" t="str">
        <f>六家!E16</f>
        <v>塔香海茸</v>
      </c>
      <c r="O35" s="245" t="str">
        <f>六家!F16</f>
        <v>有機當令時蔬</v>
      </c>
      <c r="P35" s="245" t="str">
        <f>六家!G16</f>
        <v>大瓜排骨湯</v>
      </c>
      <c r="Q35" s="245">
        <f>六家!H16</f>
        <v>0</v>
      </c>
      <c r="R35" s="245"/>
      <c r="S35" s="245">
        <f>六家!I16</f>
        <v>6</v>
      </c>
      <c r="T35" s="245">
        <f>六家!J16</f>
        <v>2.4</v>
      </c>
      <c r="U35" s="245">
        <f>六家!K16</f>
        <v>1.4</v>
      </c>
      <c r="V35" s="245">
        <f>六家!L16</f>
        <v>2.2000000000000002</v>
      </c>
      <c r="W35" s="245">
        <f>六家!M16</f>
        <v>0</v>
      </c>
      <c r="X35" s="245">
        <f>六家!N16</f>
        <v>0.8</v>
      </c>
      <c r="Y35" s="245">
        <f>六家!O16</f>
        <v>854</v>
      </c>
    </row>
    <row r="36" spans="1:25">
      <c r="A36" s="244" t="s">
        <v>163</v>
      </c>
      <c r="B36" s="252"/>
      <c r="C36" s="245">
        <f>六家!D18</f>
        <v>0</v>
      </c>
      <c r="E36" s="245">
        <f>六家!E18</f>
        <v>0</v>
      </c>
      <c r="O36" s="245">
        <f>六家!F18</f>
        <v>0</v>
      </c>
      <c r="P36" s="245">
        <f>六家!G18</f>
        <v>0</v>
      </c>
      <c r="Q36" s="245" t="str">
        <f>六家!H18</f>
        <v>水果</v>
      </c>
      <c r="R36" s="245"/>
      <c r="S36" s="245">
        <f>六家!I18</f>
        <v>6</v>
      </c>
      <c r="T36" s="245">
        <f>六家!J18</f>
        <v>2.5</v>
      </c>
      <c r="U36" s="245">
        <f>六家!K18</f>
        <v>1.4</v>
      </c>
      <c r="V36" s="245">
        <f>六家!L18</f>
        <v>2.2000000000000002</v>
      </c>
      <c r="W36" s="245">
        <f>六家!M18</f>
        <v>0</v>
      </c>
      <c r="X36" s="245">
        <f>六家!N18</f>
        <v>0</v>
      </c>
      <c r="Y36" s="245">
        <f>六家!O18</f>
        <v>741.5</v>
      </c>
    </row>
    <row r="37" spans="1:25">
      <c r="A37" s="244" t="s">
        <v>163</v>
      </c>
      <c r="B37" s="252"/>
      <c r="C37" s="245" t="e">
        <f>六家!C20</f>
        <v>#REF!</v>
      </c>
      <c r="E37" s="245" t="str">
        <f>六家!D20</f>
        <v>豆瓣肉絲</v>
      </c>
      <c r="I37" s="245" t="str">
        <f>六家!E20</f>
        <v>彩繪玉米</v>
      </c>
      <c r="O37" s="245" t="str">
        <f>六家!F20</f>
        <v>白米飯</v>
      </c>
      <c r="P37" s="245" t="str">
        <f>六家!G20</f>
        <v>豆薯雞湯</v>
      </c>
      <c r="Q37" s="245">
        <f>六家!H20</f>
        <v>0</v>
      </c>
      <c r="R37" s="245"/>
      <c r="S37" s="245">
        <f>六家!I20</f>
        <v>6</v>
      </c>
      <c r="T37" s="245">
        <f>六家!J20</f>
        <v>2.1</v>
      </c>
      <c r="U37" s="245">
        <f>六家!K20</f>
        <v>1.3</v>
      </c>
      <c r="V37" s="245">
        <f>六家!L20</f>
        <v>2.2000000000000002</v>
      </c>
      <c r="W37" s="245">
        <f>六家!M20</f>
        <v>1</v>
      </c>
      <c r="X37" s="245">
        <f>六家!N20</f>
        <v>0</v>
      </c>
      <c r="Y37" s="245">
        <f>六家!O20</f>
        <v>769</v>
      </c>
    </row>
    <row r="38" spans="1:25" s="247" customFormat="1">
      <c r="A38" s="247" t="s">
        <v>163</v>
      </c>
      <c r="B38" s="253"/>
      <c r="C38" s="248" t="str">
        <f>六家!C22</f>
        <v>小米飯</v>
      </c>
      <c r="E38" s="248" t="str">
        <f>六家!D22</f>
        <v>椒鹽魚丁</v>
      </c>
      <c r="I38" s="248" t="str">
        <f>六家!E22</f>
        <v>白菜滷</v>
      </c>
      <c r="O38" s="248" t="str">
        <f>六家!F22</f>
        <v>有機當令時蔬</v>
      </c>
      <c r="P38" s="248" t="str">
        <f>六家!G22</f>
        <v>酸菜鴨湯</v>
      </c>
      <c r="Q38" s="248">
        <f>六家!H22</f>
        <v>0</v>
      </c>
      <c r="R38" s="248"/>
      <c r="S38" s="248">
        <f>六家!I22</f>
        <v>6.3</v>
      </c>
      <c r="T38" s="248">
        <f>六家!J22</f>
        <v>2.2000000000000002</v>
      </c>
      <c r="U38" s="248">
        <f>六家!K22</f>
        <v>1.3</v>
      </c>
      <c r="V38" s="248">
        <f>六家!L22</f>
        <v>2.2999999999999998</v>
      </c>
      <c r="W38" s="248">
        <f>六家!M22</f>
        <v>0</v>
      </c>
      <c r="X38" s="248">
        <f>六家!N22</f>
        <v>0</v>
      </c>
      <c r="Y38" s="248">
        <f>六家!O22</f>
        <v>742</v>
      </c>
    </row>
    <row r="39" spans="1:25">
      <c r="A39" s="244" t="s">
        <v>163</v>
      </c>
      <c r="B39" s="252"/>
      <c r="C39" s="245" t="str">
        <f>六家!C24</f>
        <v>特餐</v>
      </c>
      <c r="E39" s="245" t="str">
        <f>六家!D24</f>
        <v>古早味拌飯</v>
      </c>
      <c r="I39" s="245" t="str">
        <f>六家!E24</f>
        <v>起司豬排</v>
      </c>
      <c r="O39" s="245" t="str">
        <f>六家!F24</f>
        <v>當令時蔬</v>
      </c>
      <c r="P39" s="245" t="str">
        <f>六家!G24</f>
        <v>冬瓜魚丸湯</v>
      </c>
      <c r="Q39" s="245">
        <f>六家!H24</f>
        <v>0</v>
      </c>
      <c r="R39" s="245"/>
      <c r="S39" s="245">
        <f>六家!I24</f>
        <v>6</v>
      </c>
      <c r="T39" s="245">
        <f>六家!J24</f>
        <v>2.4</v>
      </c>
      <c r="U39" s="245">
        <f>六家!K24</f>
        <v>1.4</v>
      </c>
      <c r="V39" s="245">
        <f>六家!L24</f>
        <v>2.2000000000000002</v>
      </c>
      <c r="W39" s="245">
        <f>六家!M24</f>
        <v>0</v>
      </c>
      <c r="X39" s="245">
        <f>六家!N24</f>
        <v>0.8</v>
      </c>
      <c r="Y39" s="245">
        <f>六家!O24</f>
        <v>854</v>
      </c>
    </row>
    <row r="40" spans="1:25">
      <c r="A40" s="244" t="s">
        <v>163</v>
      </c>
      <c r="B40" s="252"/>
      <c r="C40" s="245" t="str">
        <f>六家!C26</f>
        <v>燕麥飯</v>
      </c>
      <c r="E40" s="245" t="str">
        <f>六家!D26</f>
        <v>義式燒雞</v>
      </c>
      <c r="I40" s="245" t="str">
        <f>六家!E26</f>
        <v>蒲瓜鮮燴</v>
      </c>
      <c r="O40" s="245" t="str">
        <f>六家!F26</f>
        <v>有機當令時蔬</v>
      </c>
      <c r="P40" s="245" t="str">
        <f>六家!G26</f>
        <v>酸辣湯</v>
      </c>
      <c r="Q40" s="245">
        <f>六家!H26</f>
        <v>0</v>
      </c>
      <c r="R40" s="245"/>
      <c r="S40" s="245">
        <f>六家!I26</f>
        <v>6</v>
      </c>
      <c r="T40" s="245">
        <f>六家!J26</f>
        <v>2.5</v>
      </c>
      <c r="U40" s="245">
        <f>六家!K26</f>
        <v>1.4</v>
      </c>
      <c r="V40" s="245">
        <f>六家!L26</f>
        <v>2.2000000000000002</v>
      </c>
      <c r="W40" s="245">
        <f>六家!M26</f>
        <v>0</v>
      </c>
      <c r="X40" s="245">
        <f>六家!N26</f>
        <v>0</v>
      </c>
      <c r="Y40" s="245">
        <f>六家!O26</f>
        <v>741.5</v>
      </c>
    </row>
    <row r="41" spans="1:25">
      <c r="A41" s="244" t="s">
        <v>163</v>
      </c>
      <c r="B41" s="252"/>
      <c r="C41" s="245" t="str">
        <f>六家!D28</f>
        <v>醬燒豆干</v>
      </c>
      <c r="E41" s="245" t="str">
        <f>六家!E28</f>
        <v>海芽蒸蛋</v>
      </c>
      <c r="O41" s="245" t="str">
        <f>六家!F28</f>
        <v>當令時蔬</v>
      </c>
      <c r="P41" s="245" t="str">
        <f>六家!G28</f>
        <v>紅豆小湯圓</v>
      </c>
      <c r="Q41" s="245" t="str">
        <f>六家!H28</f>
        <v>水果</v>
      </c>
      <c r="R41" s="245"/>
      <c r="S41" s="245">
        <f>六家!I28</f>
        <v>6</v>
      </c>
      <c r="T41" s="245">
        <f>六家!J28</f>
        <v>2.1</v>
      </c>
      <c r="U41" s="245">
        <f>六家!K28</f>
        <v>1.3</v>
      </c>
      <c r="V41" s="245">
        <f>六家!L28</f>
        <v>2.2000000000000002</v>
      </c>
      <c r="W41" s="245">
        <f>六家!M28</f>
        <v>1</v>
      </c>
      <c r="X41" s="245">
        <f>六家!N28</f>
        <v>0</v>
      </c>
      <c r="Y41" s="245">
        <f>六家!O28</f>
        <v>769</v>
      </c>
    </row>
    <row r="42" spans="1:25">
      <c r="A42" s="244" t="s">
        <v>163</v>
      </c>
      <c r="B42" s="252"/>
      <c r="C42" s="245" t="str">
        <f>六家!C30</f>
        <v>白米飯</v>
      </c>
      <c r="E42" s="245" t="str">
        <f>六家!D30</f>
        <v>蘿蔔燒雞</v>
      </c>
      <c r="I42" s="245" t="str">
        <f>六家!E30</f>
        <v>彩繪花菜</v>
      </c>
      <c r="O42" s="245" t="str">
        <f>六家!F30</f>
        <v>當令時蔬</v>
      </c>
      <c r="P42" s="245" t="str">
        <f>六家!G30</f>
        <v>玉米排骨湯</v>
      </c>
      <c r="Q42" s="245">
        <f>六家!H30</f>
        <v>0</v>
      </c>
      <c r="R42" s="245"/>
      <c r="S42" s="245">
        <f>六家!I30</f>
        <v>6.3</v>
      </c>
      <c r="T42" s="245">
        <f>六家!J30</f>
        <v>2.2000000000000002</v>
      </c>
      <c r="U42" s="245">
        <f>六家!K30</f>
        <v>1.4</v>
      </c>
      <c r="V42" s="245">
        <f>六家!L30</f>
        <v>2.2999999999999998</v>
      </c>
      <c r="W42" s="245">
        <f>六家!M30</f>
        <v>0</v>
      </c>
      <c r="X42" s="245">
        <f>六家!N30</f>
        <v>0</v>
      </c>
      <c r="Y42" s="245">
        <f>六家!O30</f>
        <v>744.5</v>
      </c>
    </row>
    <row r="43" spans="1:25" s="247" customFormat="1">
      <c r="A43" s="247" t="s">
        <v>163</v>
      </c>
      <c r="B43" s="253"/>
      <c r="C43" s="248" t="str">
        <f>六家!C32</f>
        <v>蕎麥飯</v>
      </c>
      <c r="E43" s="248" t="str">
        <f>六家!D32</f>
        <v>瓜子肉</v>
      </c>
      <c r="I43" s="248" t="str">
        <f>六家!E32</f>
        <v>絲瓜冬粉</v>
      </c>
      <c r="O43" s="248" t="str">
        <f>六家!F32</f>
        <v>有機當令時蔬</v>
      </c>
      <c r="P43" s="248" t="str">
        <f>六家!G32</f>
        <v>味噌湯</v>
      </c>
      <c r="Q43" s="248">
        <f>六家!H32</f>
        <v>0</v>
      </c>
      <c r="R43" s="248"/>
      <c r="S43" s="248">
        <f>六家!I32</f>
        <v>6</v>
      </c>
      <c r="T43" s="248">
        <f>六家!J32</f>
        <v>2.2000000000000002</v>
      </c>
      <c r="U43" s="248">
        <f>六家!K32</f>
        <v>2.6</v>
      </c>
      <c r="V43" s="248">
        <f>六家!L32</f>
        <v>1.2</v>
      </c>
      <c r="W43" s="248">
        <f>六家!M32</f>
        <v>2.1</v>
      </c>
      <c r="X43" s="248">
        <f>六家!N32</f>
        <v>0</v>
      </c>
      <c r="Y43" s="248">
        <f>六家!O32</f>
        <v>830</v>
      </c>
    </row>
    <row r="44" spans="1:25">
      <c r="A44" s="244" t="s">
        <v>163</v>
      </c>
      <c r="B44" s="252"/>
      <c r="C44" s="245" t="str">
        <f>六家!C34</f>
        <v>特餐</v>
      </c>
      <c r="E44" s="245" t="str">
        <f>六家!D34</f>
        <v>日式炒烏龍麵</v>
      </c>
      <c r="I44" s="245" t="str">
        <f>六家!E34</f>
        <v>燒烤雞腿</v>
      </c>
      <c r="O44" s="245" t="str">
        <f>六家!F34</f>
        <v>當令時蔬</v>
      </c>
      <c r="P44" s="245" t="str">
        <f>六家!G34</f>
        <v>玉米濃湯</v>
      </c>
      <c r="Q44" s="245">
        <f>六家!H34</f>
        <v>0</v>
      </c>
      <c r="R44" s="245"/>
      <c r="S44" s="245">
        <f>六家!I34</f>
        <v>6</v>
      </c>
      <c r="T44" s="245">
        <f>六家!J34</f>
        <v>2.2999999999999998</v>
      </c>
      <c r="U44" s="245">
        <f>六家!K34</f>
        <v>1.5</v>
      </c>
      <c r="V44" s="245">
        <f>六家!L34</f>
        <v>2.1</v>
      </c>
      <c r="W44" s="245">
        <f>六家!M34</f>
        <v>0</v>
      </c>
      <c r="X44" s="245">
        <f>六家!N34</f>
        <v>0.8</v>
      </c>
      <c r="Y44" s="245">
        <f>六家!O34</f>
        <v>844.5</v>
      </c>
    </row>
    <row r="45" spans="1:25">
      <c r="A45" s="244" t="s">
        <v>163</v>
      </c>
      <c r="B45" s="252"/>
      <c r="C45" s="245" t="str">
        <f>六家!C36</f>
        <v>五穀飯</v>
      </c>
      <c r="E45" s="245" t="str">
        <f>六家!D36</f>
        <v>黃金魚排</v>
      </c>
      <c r="I45" s="245" t="str">
        <f>六家!E36</f>
        <v>回鍋干片</v>
      </c>
      <c r="O45" s="245" t="str">
        <f>六家!F36</f>
        <v>有機當令時蔬</v>
      </c>
      <c r="P45" s="245" t="str">
        <f>六家!G36</f>
        <v>蒲瓜雞湯</v>
      </c>
      <c r="Q45" s="245">
        <f>六家!H36</f>
        <v>0</v>
      </c>
      <c r="R45" s="245"/>
      <c r="S45" s="245">
        <f>六家!I36</f>
        <v>6</v>
      </c>
      <c r="T45" s="245">
        <f>六家!J36</f>
        <v>2.2000000000000002</v>
      </c>
      <c r="U45" s="245">
        <f>六家!K36</f>
        <v>1.5</v>
      </c>
      <c r="V45" s="245">
        <f>六家!L36</f>
        <v>2.2000000000000002</v>
      </c>
      <c r="W45" s="245">
        <f>六家!M36</f>
        <v>0</v>
      </c>
      <c r="X45" s="245">
        <f>六家!N36</f>
        <v>0</v>
      </c>
      <c r="Y45" s="245">
        <f>六家!O36</f>
        <v>721.5</v>
      </c>
    </row>
    <row r="46" spans="1:25">
      <c r="A46" s="244" t="s">
        <v>163</v>
      </c>
      <c r="B46" s="252"/>
      <c r="C46" s="245" t="str">
        <f>六家!D38</f>
        <v>海結滷肉</v>
      </c>
      <c r="E46" s="245" t="str">
        <f>六家!E38</f>
        <v>番茄炒蛋</v>
      </c>
      <c r="O46" s="245" t="str">
        <f>六家!F38</f>
        <v>當令時蔬</v>
      </c>
      <c r="P46" s="245" t="str">
        <f>六家!G38</f>
        <v>綠豆薏仁湯</v>
      </c>
      <c r="Q46" s="245" t="str">
        <f>六家!H38</f>
        <v>水果</v>
      </c>
      <c r="R46" s="245"/>
      <c r="S46" s="245">
        <f>六家!I38</f>
        <v>6.1</v>
      </c>
      <c r="T46" s="245">
        <f>六家!J38</f>
        <v>2.1</v>
      </c>
      <c r="U46" s="245">
        <f>六家!K38</f>
        <v>1.3</v>
      </c>
      <c r="V46" s="245">
        <f>六家!L38</f>
        <v>2.2999999999999998</v>
      </c>
      <c r="W46" s="245">
        <f>六家!M38</f>
        <v>1</v>
      </c>
      <c r="X46" s="245">
        <f>六家!N38</f>
        <v>0</v>
      </c>
      <c r="Y46" s="245">
        <f>六家!O38</f>
        <v>780.5</v>
      </c>
    </row>
    <row r="47" spans="1:25">
      <c r="A47" s="244" t="s">
        <v>163</v>
      </c>
      <c r="B47" s="252"/>
      <c r="C47" s="245">
        <f>六家!C40</f>
        <v>0</v>
      </c>
      <c r="E47" s="245">
        <f>六家!D40</f>
        <v>0</v>
      </c>
      <c r="I47" s="245">
        <f>六家!E40</f>
        <v>0</v>
      </c>
      <c r="O47" s="245">
        <f>六家!F40</f>
        <v>0</v>
      </c>
      <c r="P47" s="245">
        <f>六家!G40</f>
        <v>0</v>
      </c>
      <c r="Q47" s="245">
        <f>六家!H40</f>
        <v>0</v>
      </c>
      <c r="R47" s="245"/>
      <c r="S47" s="245">
        <f>六家!I40</f>
        <v>6.2</v>
      </c>
      <c r="T47" s="245">
        <f>六家!J40</f>
        <v>2.1</v>
      </c>
      <c r="U47" s="245">
        <f>六家!K40</f>
        <v>1.4</v>
      </c>
      <c r="V47" s="245">
        <f>六家!L40</f>
        <v>2.1</v>
      </c>
      <c r="W47" s="245">
        <f>六家!M40</f>
        <v>0</v>
      </c>
      <c r="X47" s="245">
        <f>六家!N40</f>
        <v>0</v>
      </c>
      <c r="Y47" s="245">
        <f>六家!O40</f>
        <v>721</v>
      </c>
    </row>
    <row r="48" spans="1:25" s="247" customFormat="1">
      <c r="A48" s="247" t="s">
        <v>163</v>
      </c>
      <c r="B48" s="253"/>
      <c r="C48" s="248" t="str">
        <f>六家!C42</f>
        <v>白米飯</v>
      </c>
      <c r="E48" s="248" t="str">
        <f>六家!D42</f>
        <v>蔥燒雞丁</v>
      </c>
      <c r="I48" s="248" t="str">
        <f>六家!E42</f>
        <v>小瓜腸片</v>
      </c>
      <c r="O48" s="248" t="str">
        <f>六家!F42</f>
        <v>當令時蔬</v>
      </c>
      <c r="P48" s="248" t="str">
        <f>六家!G42</f>
        <v>肉骨茶湯</v>
      </c>
      <c r="Q48" s="248">
        <f>六家!H42</f>
        <v>0</v>
      </c>
      <c r="R48" s="248"/>
      <c r="S48" s="248">
        <f>六家!I42</f>
        <v>6</v>
      </c>
      <c r="T48" s="248">
        <f>六家!J42</f>
        <v>2.4</v>
      </c>
      <c r="U48" s="248">
        <f>六家!K42</f>
        <v>1.3</v>
      </c>
      <c r="V48" s="248">
        <f>六家!L42</f>
        <v>2</v>
      </c>
      <c r="W48" s="248">
        <f>六家!M42</f>
        <v>0</v>
      </c>
      <c r="X48" s="248">
        <f>六家!N42</f>
        <v>0</v>
      </c>
      <c r="Y48" s="248">
        <f>六家!O42</f>
        <v>722.5</v>
      </c>
    </row>
    <row r="49" spans="1:25">
      <c r="A49" s="244" t="s">
        <v>163</v>
      </c>
      <c r="B49" s="252"/>
      <c r="C49" s="245" t="str">
        <f>六家!C44</f>
        <v>糙米飯</v>
      </c>
      <c r="E49" s="245" t="str">
        <f>六家!D44</f>
        <v>宮保雞丁</v>
      </c>
      <c r="I49" s="245" t="str">
        <f>六家!E44</f>
        <v>玉米蒸蛋</v>
      </c>
      <c r="O49" s="245" t="str">
        <f>六家!F44</f>
        <v>當令時蔬</v>
      </c>
      <c r="P49" s="245" t="str">
        <f>六家!G44</f>
        <v>芋頭西米露</v>
      </c>
      <c r="Q49" s="245">
        <f>六家!H44</f>
        <v>0</v>
      </c>
      <c r="R49" s="245"/>
      <c r="S49" s="245">
        <f>六家!I44</f>
        <v>6</v>
      </c>
      <c r="T49" s="245">
        <f>六家!J44</f>
        <v>2.1</v>
      </c>
      <c r="U49" s="245">
        <f>六家!K44</f>
        <v>1.7</v>
      </c>
      <c r="V49" s="245">
        <f>六家!L44</f>
        <v>2.2000000000000002</v>
      </c>
      <c r="W49" s="245">
        <f>六家!M44</f>
        <v>0</v>
      </c>
      <c r="X49" s="245">
        <f>六家!N44</f>
        <v>0</v>
      </c>
      <c r="Y49" s="245">
        <f>六家!O44</f>
        <v>719</v>
      </c>
    </row>
    <row r="50" spans="1:25">
      <c r="A50" s="244" t="s">
        <v>163</v>
      </c>
      <c r="B50" s="252"/>
      <c r="C50" s="245" t="e">
        <f>六家!C46</f>
        <v>#REF!</v>
      </c>
      <c r="E50" s="245" t="e">
        <f>六家!D46</f>
        <v>#REF!</v>
      </c>
      <c r="I50" s="245" t="e">
        <f>六家!E46</f>
        <v>#REF!</v>
      </c>
      <c r="O50" s="245" t="e">
        <f>六家!F46</f>
        <v>#REF!</v>
      </c>
      <c r="P50" s="245" t="e">
        <f>六家!G46</f>
        <v>#REF!</v>
      </c>
      <c r="Q50" s="245">
        <f>六家!H46</f>
        <v>0</v>
      </c>
      <c r="R50" s="245"/>
      <c r="S50" s="245" t="e">
        <f>六家!I46</f>
        <v>#REF!</v>
      </c>
      <c r="T50" s="245" t="e">
        <f>六家!J46</f>
        <v>#REF!</v>
      </c>
      <c r="U50" s="245" t="e">
        <f>六家!K46</f>
        <v>#REF!</v>
      </c>
      <c r="V50" s="245" t="e">
        <f>六家!L46</f>
        <v>#REF!</v>
      </c>
      <c r="W50" s="245" t="e">
        <f>六家!M46</f>
        <v>#REF!</v>
      </c>
      <c r="X50" s="245" t="e">
        <f>六家!N46</f>
        <v>#REF!</v>
      </c>
      <c r="Y50" s="245" t="e">
        <f>六家!O46</f>
        <v>#REF!</v>
      </c>
    </row>
    <row r="51" spans="1:25">
      <c r="A51" s="244" t="s">
        <v>163</v>
      </c>
      <c r="B51" s="252"/>
      <c r="C51" s="245" t="e">
        <f>六家!D48</f>
        <v>#REF!</v>
      </c>
      <c r="E51" s="245" t="e">
        <f>六家!E48</f>
        <v>#REF!</v>
      </c>
      <c r="O51" s="245" t="e">
        <f>六家!F48</f>
        <v>#REF!</v>
      </c>
      <c r="P51" s="245" t="e">
        <f>六家!G48</f>
        <v>#REF!</v>
      </c>
      <c r="Q51" s="245" t="str">
        <f>六家!H48</f>
        <v>水果</v>
      </c>
      <c r="R51" s="245"/>
      <c r="S51" s="245" t="e">
        <f>六家!I48</f>
        <v>#REF!</v>
      </c>
      <c r="T51" s="245" t="e">
        <f>六家!J48</f>
        <v>#REF!</v>
      </c>
      <c r="U51" s="245" t="e">
        <f>六家!K48</f>
        <v>#REF!</v>
      </c>
      <c r="V51" s="245" t="e">
        <f>六家!L48</f>
        <v>#REF!</v>
      </c>
      <c r="W51" s="245" t="e">
        <f>六家!M48</f>
        <v>#REF!</v>
      </c>
      <c r="X51" s="245" t="e">
        <f>六家!N48</f>
        <v>#REF!</v>
      </c>
      <c r="Y51" s="245" t="e">
        <f>六家!O48</f>
        <v>#REF!</v>
      </c>
    </row>
    <row r="52" spans="1:25">
      <c r="A52" s="244" t="s">
        <v>163</v>
      </c>
      <c r="B52" s="252"/>
      <c r="C52" s="245" t="e">
        <f>六家!C50</f>
        <v>#REF!</v>
      </c>
      <c r="E52" s="245" t="e">
        <f>六家!D50</f>
        <v>#REF!</v>
      </c>
      <c r="I52" s="245" t="e">
        <f>六家!E50</f>
        <v>#REF!</v>
      </c>
      <c r="O52" s="245" t="e">
        <f>六家!F50</f>
        <v>#REF!</v>
      </c>
      <c r="P52" s="245" t="e">
        <f>六家!G50</f>
        <v>#REF!</v>
      </c>
      <c r="Q52" s="245">
        <f>六家!H50</f>
        <v>0</v>
      </c>
      <c r="R52" s="245"/>
      <c r="S52" s="245" t="e">
        <f>六家!I50</f>
        <v>#REF!</v>
      </c>
      <c r="T52" s="245" t="e">
        <f>六家!J50</f>
        <v>#REF!</v>
      </c>
      <c r="U52" s="245" t="e">
        <f>六家!K50</f>
        <v>#REF!</v>
      </c>
      <c r="V52" s="245" t="e">
        <f>六家!L50</f>
        <v>#REF!</v>
      </c>
      <c r="W52" s="245" t="e">
        <f>六家!M50</f>
        <v>#REF!</v>
      </c>
      <c r="X52" s="245" t="e">
        <f>六家!N50</f>
        <v>#REF!</v>
      </c>
      <c r="Y52" s="245" t="e">
        <f>六家!O50</f>
        <v>#REF!</v>
      </c>
    </row>
    <row r="53" spans="1:25" s="247" customFormat="1">
      <c r="A53" s="247" t="s">
        <v>163</v>
      </c>
      <c r="B53" s="253"/>
      <c r="C53" s="248" t="e">
        <f>六家!C52</f>
        <v>#REF!</v>
      </c>
      <c r="E53" s="248" t="e">
        <f>六家!D52</f>
        <v>#REF!</v>
      </c>
      <c r="I53" s="248" t="e">
        <f>六家!E52</f>
        <v>#REF!</v>
      </c>
      <c r="O53" s="248" t="e">
        <f>六家!F52</f>
        <v>#REF!</v>
      </c>
      <c r="P53" s="248" t="e">
        <f>六家!G52</f>
        <v>#REF!</v>
      </c>
      <c r="Q53" s="248">
        <f>六家!H52</f>
        <v>0</v>
      </c>
      <c r="R53" s="248"/>
      <c r="S53" s="248" t="e">
        <f>六家!I52</f>
        <v>#REF!</v>
      </c>
      <c r="T53" s="248" t="e">
        <f>六家!J52</f>
        <v>#REF!</v>
      </c>
      <c r="U53" s="248" t="e">
        <f>六家!K52</f>
        <v>#REF!</v>
      </c>
      <c r="V53" s="248" t="e">
        <f>六家!L52</f>
        <v>#REF!</v>
      </c>
      <c r="W53" s="248" t="e">
        <f>六家!M52</f>
        <v>#REF!</v>
      </c>
      <c r="X53" s="248" t="e">
        <f>六家!N52</f>
        <v>#REF!</v>
      </c>
      <c r="Y53" s="248" t="e">
        <f>六家!O52</f>
        <v>#REF!</v>
      </c>
    </row>
    <row r="54" spans="1:25" s="249" customFormat="1">
      <c r="B54" s="251"/>
      <c r="C54" s="250"/>
      <c r="E54" s="250"/>
      <c r="I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</row>
    <row r="55" spans="1:25">
      <c r="A55" s="244" t="s">
        <v>164</v>
      </c>
      <c r="B55" s="252"/>
      <c r="C55" s="245">
        <f>仁愛!C4</f>
        <v>0</v>
      </c>
      <c r="E55" s="245">
        <f>仁愛!D4</f>
        <v>0</v>
      </c>
      <c r="I55" s="245">
        <f>仁愛!E4</f>
        <v>0</v>
      </c>
      <c r="O55" s="245">
        <f>仁愛!F4</f>
        <v>0</v>
      </c>
      <c r="P55" s="245">
        <f>仁愛!G4</f>
        <v>0</v>
      </c>
      <c r="Q55" s="245">
        <f>仁愛!H4</f>
        <v>0</v>
      </c>
      <c r="S55" s="245">
        <f>仁愛!I4</f>
        <v>6.5</v>
      </c>
      <c r="T55" s="245">
        <f>仁愛!J4</f>
        <v>2.7</v>
      </c>
      <c r="U55" s="245">
        <f>仁愛!K4</f>
        <v>0</v>
      </c>
      <c r="V55" s="245">
        <f>仁愛!L4</f>
        <v>2.2999999999999998</v>
      </c>
      <c r="W55" s="245">
        <f>仁愛!M4</f>
        <v>0</v>
      </c>
      <c r="X55" s="245">
        <f>仁愛!N4</f>
        <v>0</v>
      </c>
      <c r="Y55" s="245">
        <f>仁愛!O4</f>
        <v>761</v>
      </c>
    </row>
    <row r="56" spans="1:25">
      <c r="A56" s="244" t="s">
        <v>164</v>
      </c>
      <c r="B56" s="252"/>
      <c r="C56" s="245" t="str">
        <f>仁愛!C6</f>
        <v>中秋連假</v>
      </c>
      <c r="E56" s="245">
        <f>仁愛!D6</f>
        <v>0</v>
      </c>
      <c r="I56" s="245">
        <f>仁愛!E6</f>
        <v>0</v>
      </c>
      <c r="O56" s="245">
        <f>仁愛!F6</f>
        <v>0</v>
      </c>
      <c r="P56" s="245">
        <f>仁愛!G6</f>
        <v>0</v>
      </c>
      <c r="Q56" s="245" t="str">
        <f>仁愛!H6</f>
        <v>光泉保久乳</v>
      </c>
      <c r="S56" s="245">
        <f>仁愛!I6</f>
        <v>6</v>
      </c>
      <c r="T56" s="245">
        <f>仁愛!J6</f>
        <v>2.2999999999999998</v>
      </c>
      <c r="U56" s="245">
        <f>仁愛!K6</f>
        <v>1.3</v>
      </c>
      <c r="V56" s="245">
        <f>仁愛!L6</f>
        <v>2.2000000000000002</v>
      </c>
      <c r="W56" s="245">
        <f>仁愛!M6</f>
        <v>0</v>
      </c>
      <c r="X56" s="245">
        <f>仁愛!N6</f>
        <v>0.8</v>
      </c>
      <c r="Y56" s="245">
        <f>仁愛!O6</f>
        <v>844</v>
      </c>
    </row>
    <row r="57" spans="1:25">
      <c r="A57" s="244" t="s">
        <v>164</v>
      </c>
      <c r="B57" s="252"/>
      <c r="C57" s="245">
        <f>仁愛!D8</f>
        <v>0</v>
      </c>
      <c r="E57" s="245">
        <f>仁愛!E8</f>
        <v>0</v>
      </c>
      <c r="O57" s="245">
        <f>仁愛!F8</f>
        <v>0</v>
      </c>
      <c r="P57" s="245">
        <f>仁愛!G8</f>
        <v>0</v>
      </c>
      <c r="Q57" s="245" t="str">
        <f>仁愛!H10</f>
        <v>水果</v>
      </c>
      <c r="S57" s="245">
        <f>仁愛!I8</f>
        <v>6</v>
      </c>
      <c r="T57" s="245">
        <f>仁愛!J8</f>
        <v>2.1</v>
      </c>
      <c r="U57" s="245">
        <f>仁愛!K8</f>
        <v>1.3</v>
      </c>
      <c r="V57" s="245">
        <f>仁愛!L8</f>
        <v>2.2000000000000002</v>
      </c>
      <c r="W57" s="245">
        <f>仁愛!M8</f>
        <v>0</v>
      </c>
      <c r="X57" s="245">
        <f>仁愛!N8</f>
        <v>0</v>
      </c>
      <c r="Y57" s="245">
        <f>仁愛!O8</f>
        <v>709</v>
      </c>
    </row>
    <row r="58" spans="1:25">
      <c r="A58" s="244" t="s">
        <v>164</v>
      </c>
      <c r="B58" s="252"/>
      <c r="C58" s="245" t="str">
        <f>仁愛!C10</f>
        <v>白米飯</v>
      </c>
      <c r="E58" s="245" t="str">
        <f>仁愛!D10</f>
        <v>洋蔥肉片</v>
      </c>
      <c r="I58" s="245" t="str">
        <f>仁愛!E10</f>
        <v>蟹絲冬瓜</v>
      </c>
      <c r="O58" s="245" t="str">
        <f>仁愛!F10</f>
        <v>當令時蔬</v>
      </c>
      <c r="P58" s="245" t="str">
        <f>仁愛!G10</f>
        <v>紫菜蛋花湯</v>
      </c>
      <c r="Q58" s="245" t="e">
        <f>仁愛!#REF!</f>
        <v>#REF!</v>
      </c>
      <c r="S58" s="245">
        <f>仁愛!I10</f>
        <v>6</v>
      </c>
      <c r="T58" s="245">
        <f>仁愛!J10</f>
        <v>2.4</v>
      </c>
      <c r="U58" s="245">
        <f>仁愛!K10</f>
        <v>1.4</v>
      </c>
      <c r="V58" s="245">
        <f>仁愛!L10</f>
        <v>2.2000000000000002</v>
      </c>
      <c r="W58" s="245">
        <f>仁愛!M10</f>
        <v>1</v>
      </c>
      <c r="X58" s="245">
        <f>仁愛!N10</f>
        <v>0</v>
      </c>
      <c r="Y58" s="245">
        <f>仁愛!O10</f>
        <v>794</v>
      </c>
    </row>
    <row r="59" spans="1:25" s="247" customFormat="1">
      <c r="A59" s="247" t="s">
        <v>164</v>
      </c>
      <c r="B59" s="253"/>
      <c r="C59" s="248" t="str">
        <f>仁愛!C12</f>
        <v>小薏仁飯</v>
      </c>
      <c r="E59" s="248" t="str">
        <f>仁愛!D12</f>
        <v>香酥魚片</v>
      </c>
      <c r="I59" s="248" t="str">
        <f>仁愛!E12</f>
        <v>茄汁燴豆腐</v>
      </c>
      <c r="O59" s="248" t="str">
        <f>仁愛!F12</f>
        <v>有機當令時蔬</v>
      </c>
      <c r="P59" s="248" t="str">
        <f>仁愛!G12</f>
        <v>白菜肉片湯</v>
      </c>
      <c r="Q59" s="248">
        <f>仁愛!H12</f>
        <v>0</v>
      </c>
      <c r="S59" s="248">
        <f>仁愛!I12</f>
        <v>6</v>
      </c>
      <c r="T59" s="248">
        <f>仁愛!J12</f>
        <v>2.5</v>
      </c>
      <c r="U59" s="248">
        <f>仁愛!K12</f>
        <v>0</v>
      </c>
      <c r="V59" s="248">
        <f>仁愛!L12</f>
        <v>2.1</v>
      </c>
      <c r="W59" s="248">
        <f>仁愛!M12</f>
        <v>0</v>
      </c>
      <c r="X59" s="248">
        <f>仁愛!N12</f>
        <v>0</v>
      </c>
      <c r="Y59" s="248">
        <f>仁愛!O12</f>
        <v>702</v>
      </c>
    </row>
    <row r="60" spans="1:25">
      <c r="A60" s="244" t="s">
        <v>164</v>
      </c>
      <c r="B60" s="252"/>
      <c r="C60" s="245" t="str">
        <f>仁愛!C14</f>
        <v>特餐</v>
      </c>
      <c r="E60" s="245" t="str">
        <f>仁愛!D14</f>
        <v>客家炒粄條</v>
      </c>
      <c r="I60" s="245" t="str">
        <f>仁愛!E14</f>
        <v>滷豬排</v>
      </c>
      <c r="O60" s="245" t="str">
        <f>仁愛!F14</f>
        <v>當令時蔬</v>
      </c>
      <c r="P60" s="245" t="str">
        <f>仁愛!G14</f>
        <v>銀蘿雞湯</v>
      </c>
      <c r="Q60" s="245">
        <f>仁愛!H14</f>
        <v>0</v>
      </c>
      <c r="S60" s="245">
        <f>仁愛!I14</f>
        <v>6</v>
      </c>
      <c r="T60" s="245">
        <f>仁愛!J14</f>
        <v>2.1</v>
      </c>
      <c r="U60" s="245">
        <f>仁愛!K14</f>
        <v>1.3</v>
      </c>
      <c r="V60" s="245">
        <f>仁愛!L14</f>
        <v>2.2000000000000002</v>
      </c>
      <c r="W60" s="245">
        <f>仁愛!M14</f>
        <v>0</v>
      </c>
      <c r="X60" s="245">
        <f>仁愛!N14</f>
        <v>0</v>
      </c>
      <c r="Y60" s="245">
        <f>仁愛!O14</f>
        <v>709</v>
      </c>
    </row>
    <row r="61" spans="1:25">
      <c r="A61" s="244" t="s">
        <v>164</v>
      </c>
      <c r="B61" s="252"/>
      <c r="C61" s="245" t="str">
        <f>仁愛!C16</f>
        <v>糙米飯</v>
      </c>
      <c r="E61" s="245" t="str">
        <f>仁愛!D16</f>
        <v>茄汁燉雞</v>
      </c>
      <c r="I61" s="245" t="str">
        <f>仁愛!E16</f>
        <v>塔香海茸</v>
      </c>
      <c r="O61" s="245" t="str">
        <f>仁愛!F16</f>
        <v>有機當令時蔬</v>
      </c>
      <c r="P61" s="245" t="str">
        <f>仁愛!G16</f>
        <v>大瓜排骨湯</v>
      </c>
      <c r="Q61" s="245" t="str">
        <f>仁愛!H16</f>
        <v>光泉保久乳</v>
      </c>
      <c r="S61" s="245">
        <f>仁愛!I16</f>
        <v>6</v>
      </c>
      <c r="T61" s="245">
        <f>仁愛!J16</f>
        <v>2.4</v>
      </c>
      <c r="U61" s="245">
        <f>仁愛!K16</f>
        <v>1.4</v>
      </c>
      <c r="V61" s="245">
        <f>仁愛!L16</f>
        <v>2.2000000000000002</v>
      </c>
      <c r="W61" s="245">
        <f>仁愛!M16</f>
        <v>0</v>
      </c>
      <c r="X61" s="245">
        <f>仁愛!N16</f>
        <v>0.8</v>
      </c>
      <c r="Y61" s="245">
        <f>仁愛!O16</f>
        <v>854</v>
      </c>
    </row>
    <row r="62" spans="1:25">
      <c r="A62" s="244" t="s">
        <v>164</v>
      </c>
      <c r="B62" s="252"/>
      <c r="C62" s="245">
        <f>仁愛!D18</f>
        <v>0</v>
      </c>
      <c r="E62" s="245">
        <f>仁愛!E18</f>
        <v>0</v>
      </c>
      <c r="O62" s="245">
        <f>仁愛!F18</f>
        <v>0</v>
      </c>
      <c r="P62" s="245">
        <f>仁愛!G18</f>
        <v>0</v>
      </c>
      <c r="Q62" s="245" t="str">
        <f>仁愛!H20</f>
        <v>水果</v>
      </c>
      <c r="S62" s="245">
        <f>仁愛!I18</f>
        <v>6</v>
      </c>
      <c r="T62" s="245">
        <f>仁愛!J18</f>
        <v>2.5</v>
      </c>
      <c r="U62" s="245">
        <f>仁愛!K18</f>
        <v>1.4</v>
      </c>
      <c r="V62" s="245">
        <f>仁愛!L18</f>
        <v>2.2000000000000002</v>
      </c>
      <c r="W62" s="245">
        <f>仁愛!M18</f>
        <v>0</v>
      </c>
      <c r="X62" s="245">
        <f>仁愛!N18</f>
        <v>0</v>
      </c>
      <c r="Y62" s="245">
        <f>仁愛!O18</f>
        <v>741.5</v>
      </c>
    </row>
    <row r="63" spans="1:25">
      <c r="A63" s="244" t="s">
        <v>164</v>
      </c>
      <c r="B63" s="252"/>
      <c r="C63" s="245" t="str">
        <f>仁愛!C20</f>
        <v>白米飯</v>
      </c>
      <c r="E63" s="245" t="str">
        <f>仁愛!D20</f>
        <v>豆瓣肉絲</v>
      </c>
      <c r="I63" s="245" t="str">
        <f>仁愛!E20</f>
        <v>彩繪玉米</v>
      </c>
      <c r="O63" s="245" t="str">
        <f>仁愛!F20</f>
        <v>當令時蔬</v>
      </c>
      <c r="P63" s="245" t="str">
        <f>仁愛!G20</f>
        <v>豆薯雞湯</v>
      </c>
      <c r="Q63" s="245" t="e">
        <f>仁愛!#REF!</f>
        <v>#REF!</v>
      </c>
      <c r="S63" s="245">
        <f>仁愛!I20</f>
        <v>6</v>
      </c>
      <c r="T63" s="245">
        <f>仁愛!J20</f>
        <v>2.1</v>
      </c>
      <c r="U63" s="245">
        <f>仁愛!K20</f>
        <v>1.3</v>
      </c>
      <c r="V63" s="245">
        <f>仁愛!L20</f>
        <v>2.2000000000000002</v>
      </c>
      <c r="W63" s="245">
        <f>仁愛!M20</f>
        <v>1</v>
      </c>
      <c r="X63" s="245">
        <f>仁愛!N20</f>
        <v>0</v>
      </c>
      <c r="Y63" s="245">
        <f>仁愛!O20</f>
        <v>769</v>
      </c>
    </row>
    <row r="64" spans="1:25" s="247" customFormat="1">
      <c r="A64" s="247" t="s">
        <v>164</v>
      </c>
      <c r="B64" s="253"/>
      <c r="C64" s="248" t="str">
        <f>仁愛!C22</f>
        <v>小米飯</v>
      </c>
      <c r="E64" s="248" t="str">
        <f>仁愛!D22</f>
        <v>椒鹽魚丁</v>
      </c>
      <c r="I64" s="248" t="str">
        <f>仁愛!E22</f>
        <v>白菜滷</v>
      </c>
      <c r="O64" s="248" t="str">
        <f>仁愛!F22</f>
        <v>有機當令時蔬</v>
      </c>
      <c r="P64" s="248" t="str">
        <f>仁愛!G22</f>
        <v>酸菜鴨湯</v>
      </c>
      <c r="Q64" s="248">
        <f>仁愛!H22</f>
        <v>0</v>
      </c>
      <c r="S64" s="248">
        <f>仁愛!I22</f>
        <v>6.3</v>
      </c>
      <c r="T64" s="248">
        <f>仁愛!J22</f>
        <v>2.2000000000000002</v>
      </c>
      <c r="U64" s="248">
        <f>仁愛!K22</f>
        <v>1.3</v>
      </c>
      <c r="V64" s="248">
        <f>仁愛!L22</f>
        <v>2.2999999999999998</v>
      </c>
      <c r="W64" s="248">
        <f>仁愛!M22</f>
        <v>0</v>
      </c>
      <c r="X64" s="248">
        <f>仁愛!N22</f>
        <v>0</v>
      </c>
      <c r="Y64" s="248">
        <f>仁愛!O22</f>
        <v>742</v>
      </c>
    </row>
    <row r="65" spans="1:25">
      <c r="A65" s="244" t="s">
        <v>164</v>
      </c>
      <c r="B65" s="252"/>
      <c r="C65" s="245" t="str">
        <f>仁愛!C24</f>
        <v>特餐</v>
      </c>
      <c r="E65" s="245" t="str">
        <f>仁愛!D24</f>
        <v>古早味拌飯</v>
      </c>
      <c r="I65" s="245" t="str">
        <f>仁愛!E24</f>
        <v>起司豬排</v>
      </c>
      <c r="O65" s="245" t="str">
        <f>仁愛!F24</f>
        <v>當令時蔬</v>
      </c>
      <c r="P65" s="245" t="str">
        <f>仁愛!G24</f>
        <v>冬瓜魚丸湯</v>
      </c>
      <c r="Q65" s="245" t="str">
        <f>仁愛!H26</f>
        <v>光泉保久乳</v>
      </c>
      <c r="S65" s="245">
        <f>仁愛!I24</f>
        <v>6</v>
      </c>
      <c r="T65" s="245">
        <f>仁愛!J24</f>
        <v>2.4</v>
      </c>
      <c r="U65" s="245">
        <f>仁愛!K24</f>
        <v>1.4</v>
      </c>
      <c r="V65" s="245">
        <f>仁愛!L24</f>
        <v>2.2000000000000002</v>
      </c>
      <c r="W65" s="245">
        <f>仁愛!M24</f>
        <v>0</v>
      </c>
      <c r="X65" s="245">
        <f>仁愛!N24</f>
        <v>0.8</v>
      </c>
      <c r="Y65" s="245">
        <f>仁愛!O24</f>
        <v>854</v>
      </c>
    </row>
    <row r="66" spans="1:25">
      <c r="A66" s="244" t="s">
        <v>164</v>
      </c>
      <c r="B66" s="252"/>
      <c r="C66" s="245" t="str">
        <f>仁愛!C26</f>
        <v>燕麥飯</v>
      </c>
      <c r="E66" s="245" t="str">
        <f>仁愛!D26</f>
        <v>義式燒雞</v>
      </c>
      <c r="I66" s="245" t="str">
        <f>仁愛!E26</f>
        <v>蒲瓜鮮燴</v>
      </c>
      <c r="O66" s="245" t="str">
        <f>仁愛!F26</f>
        <v>有機當令時蔬</v>
      </c>
      <c r="P66" s="245" t="str">
        <f>仁愛!G26</f>
        <v>酸辣湯</v>
      </c>
      <c r="Q66" s="245" t="e">
        <f>仁愛!#REF!</f>
        <v>#REF!</v>
      </c>
      <c r="S66" s="245">
        <f>仁愛!I26</f>
        <v>6</v>
      </c>
      <c r="T66" s="245">
        <f>仁愛!J26</f>
        <v>2.5</v>
      </c>
      <c r="U66" s="245">
        <f>仁愛!K26</f>
        <v>1.4</v>
      </c>
      <c r="V66" s="245">
        <f>仁愛!L26</f>
        <v>2.2000000000000002</v>
      </c>
      <c r="W66" s="245">
        <f>仁愛!M26</f>
        <v>0</v>
      </c>
      <c r="X66" s="245">
        <f>仁愛!N26</f>
        <v>0</v>
      </c>
      <c r="Y66" s="245">
        <f>仁愛!O26</f>
        <v>741.5</v>
      </c>
    </row>
    <row r="67" spans="1:25">
      <c r="A67" s="244" t="s">
        <v>164</v>
      </c>
      <c r="B67" s="252"/>
      <c r="C67" s="245" t="str">
        <f>仁愛!D28</f>
        <v>醬燒豆干</v>
      </c>
      <c r="E67" s="245" t="str">
        <f>仁愛!E28</f>
        <v>海芽蒸蛋</v>
      </c>
      <c r="O67" s="245" t="str">
        <f>仁愛!F28</f>
        <v>當令時蔬</v>
      </c>
      <c r="P67" s="245" t="str">
        <f>仁愛!G28</f>
        <v>紅豆小湯圓</v>
      </c>
      <c r="Q67" s="245" t="str">
        <f>仁愛!H30</f>
        <v>水果</v>
      </c>
      <c r="S67" s="245">
        <f>仁愛!I28</f>
        <v>6</v>
      </c>
      <c r="T67" s="245">
        <f>仁愛!J28</f>
        <v>2.1</v>
      </c>
      <c r="U67" s="245">
        <f>仁愛!K28</f>
        <v>1.3</v>
      </c>
      <c r="V67" s="245">
        <f>仁愛!L28</f>
        <v>2.2000000000000002</v>
      </c>
      <c r="W67" s="245">
        <f>仁愛!M28</f>
        <v>1</v>
      </c>
      <c r="X67" s="245">
        <f>仁愛!N28</f>
        <v>0</v>
      </c>
      <c r="Y67" s="245">
        <f>仁愛!O28</f>
        <v>769</v>
      </c>
    </row>
    <row r="68" spans="1:25">
      <c r="A68" s="244" t="s">
        <v>164</v>
      </c>
      <c r="B68" s="252"/>
      <c r="C68" s="245" t="str">
        <f>仁愛!C30</f>
        <v>白米飯</v>
      </c>
      <c r="E68" s="245" t="str">
        <f>仁愛!D30</f>
        <v>蘿蔔燒雞</v>
      </c>
      <c r="I68" s="245" t="str">
        <f>仁愛!E30</f>
        <v>彩繪花菜</v>
      </c>
      <c r="O68" s="245" t="str">
        <f>仁愛!F30</f>
        <v>當令時蔬</v>
      </c>
      <c r="P68" s="245" t="str">
        <f>仁愛!G30</f>
        <v>玉米排骨湯</v>
      </c>
      <c r="Q68" s="245" t="e">
        <f>仁愛!#REF!</f>
        <v>#REF!</v>
      </c>
      <c r="S68" s="245">
        <f>仁愛!I30</f>
        <v>6.3</v>
      </c>
      <c r="T68" s="245">
        <f>仁愛!J30</f>
        <v>2.2000000000000002</v>
      </c>
      <c r="U68" s="245">
        <f>仁愛!K30</f>
        <v>1.4</v>
      </c>
      <c r="V68" s="245">
        <f>仁愛!L30</f>
        <v>2.2999999999999998</v>
      </c>
      <c r="W68" s="245">
        <f>仁愛!M30</f>
        <v>0</v>
      </c>
      <c r="X68" s="245">
        <f>仁愛!N30</f>
        <v>0</v>
      </c>
      <c r="Y68" s="245">
        <f>仁愛!O30</f>
        <v>744.5</v>
      </c>
    </row>
    <row r="69" spans="1:25" s="247" customFormat="1">
      <c r="A69" s="247" t="s">
        <v>164</v>
      </c>
      <c r="B69" s="253"/>
      <c r="C69" s="248" t="str">
        <f>仁愛!C32</f>
        <v>蕎麥飯</v>
      </c>
      <c r="E69" s="248" t="str">
        <f>仁愛!D32</f>
        <v>瓜子肉</v>
      </c>
      <c r="I69" s="248" t="str">
        <f>仁愛!E32</f>
        <v>絲瓜冬粉</v>
      </c>
      <c r="O69" s="248" t="str">
        <f>仁愛!F32</f>
        <v>有機當令時蔬</v>
      </c>
      <c r="P69" s="248" t="str">
        <f>仁愛!G32</f>
        <v>味噌湯</v>
      </c>
      <c r="Q69" s="248">
        <f>仁愛!H32</f>
        <v>0</v>
      </c>
      <c r="S69" s="248">
        <f>仁愛!I32</f>
        <v>6</v>
      </c>
      <c r="T69" s="248">
        <f>仁愛!J32</f>
        <v>2.2000000000000002</v>
      </c>
      <c r="U69" s="248">
        <f>仁愛!K32</f>
        <v>2.6</v>
      </c>
      <c r="V69" s="248">
        <f>仁愛!L32</f>
        <v>1.2</v>
      </c>
      <c r="W69" s="248">
        <f>仁愛!M32</f>
        <v>2.1</v>
      </c>
      <c r="X69" s="248">
        <f>仁愛!N32</f>
        <v>0</v>
      </c>
      <c r="Y69" s="248">
        <f>仁愛!O32</f>
        <v>830</v>
      </c>
    </row>
    <row r="70" spans="1:25">
      <c r="A70" s="244" t="s">
        <v>164</v>
      </c>
      <c r="B70" s="252"/>
      <c r="C70" s="245" t="str">
        <f>仁愛!C34</f>
        <v>特餐</v>
      </c>
      <c r="E70" s="245" t="str">
        <f>仁愛!D34</f>
        <v>日式炒烏龍麵</v>
      </c>
      <c r="I70" s="245" t="str">
        <f>仁愛!E34</f>
        <v>燒烤雞腿</v>
      </c>
      <c r="O70" s="245" t="str">
        <f>仁愛!F34</f>
        <v>當令時蔬</v>
      </c>
      <c r="P70" s="245" t="str">
        <f>仁愛!G34</f>
        <v>玉米濃湯</v>
      </c>
      <c r="Q70" s="245">
        <f>仁愛!H34</f>
        <v>0</v>
      </c>
      <c r="S70" s="245">
        <f>仁愛!I34</f>
        <v>6</v>
      </c>
      <c r="T70" s="245">
        <f>仁愛!J34</f>
        <v>2.2999999999999998</v>
      </c>
      <c r="U70" s="245">
        <f>仁愛!K34</f>
        <v>1.5</v>
      </c>
      <c r="V70" s="245">
        <f>仁愛!L34</f>
        <v>2.1</v>
      </c>
      <c r="W70" s="245">
        <f>仁愛!M34</f>
        <v>0</v>
      </c>
      <c r="X70" s="245">
        <f>仁愛!N34</f>
        <v>0.8</v>
      </c>
      <c r="Y70" s="245">
        <f>仁愛!O34</f>
        <v>844.5</v>
      </c>
    </row>
    <row r="71" spans="1:25">
      <c r="A71" s="244" t="s">
        <v>164</v>
      </c>
      <c r="B71" s="252"/>
      <c r="C71" s="245" t="str">
        <f>仁愛!C36</f>
        <v>五穀飯</v>
      </c>
      <c r="E71" s="245" t="str">
        <f>仁愛!D36</f>
        <v>黃金魚排</v>
      </c>
      <c r="I71" s="245" t="str">
        <f>仁愛!E36</f>
        <v>回鍋干片</v>
      </c>
      <c r="O71" s="245" t="str">
        <f>仁愛!F36</f>
        <v>有機當令時蔬</v>
      </c>
      <c r="P71" s="245" t="str">
        <f>仁愛!G36</f>
        <v>蒲瓜雞湯</v>
      </c>
      <c r="Q71" s="245">
        <f>仁愛!H36</f>
        <v>0</v>
      </c>
      <c r="S71" s="245">
        <f>仁愛!I36</f>
        <v>6</v>
      </c>
      <c r="T71" s="245">
        <f>仁愛!J36</f>
        <v>2.2000000000000002</v>
      </c>
      <c r="U71" s="245">
        <f>仁愛!K36</f>
        <v>1.5</v>
      </c>
      <c r="V71" s="245">
        <f>仁愛!L36</f>
        <v>2.2000000000000002</v>
      </c>
      <c r="W71" s="245">
        <f>仁愛!M36</f>
        <v>0</v>
      </c>
      <c r="X71" s="245">
        <f>仁愛!N36</f>
        <v>0</v>
      </c>
      <c r="Y71" s="245">
        <f>仁愛!O36</f>
        <v>721.5</v>
      </c>
    </row>
    <row r="72" spans="1:25">
      <c r="A72" s="244" t="s">
        <v>164</v>
      </c>
      <c r="B72" s="252"/>
      <c r="C72" s="245" t="str">
        <f>仁愛!D38</f>
        <v>海結滷肉</v>
      </c>
      <c r="E72" s="245" t="str">
        <f>仁愛!E38</f>
        <v>番茄炒蛋</v>
      </c>
      <c r="O72" s="245" t="str">
        <f>仁愛!F38</f>
        <v>當令時蔬</v>
      </c>
      <c r="P72" s="245" t="str">
        <f>仁愛!G38</f>
        <v>綠豆薏仁湯</v>
      </c>
      <c r="Q72" s="245" t="str">
        <f>仁愛!H40</f>
        <v>水果</v>
      </c>
      <c r="S72" s="245">
        <f>仁愛!I38</f>
        <v>6.1</v>
      </c>
      <c r="T72" s="245">
        <f>仁愛!J38</f>
        <v>2.1</v>
      </c>
      <c r="U72" s="245">
        <f>仁愛!K38</f>
        <v>1.3</v>
      </c>
      <c r="V72" s="245">
        <f>仁愛!L38</f>
        <v>2.2999999999999998</v>
      </c>
      <c r="W72" s="245">
        <f>仁愛!M38</f>
        <v>1</v>
      </c>
      <c r="X72" s="245">
        <f>仁愛!N38</f>
        <v>0</v>
      </c>
      <c r="Y72" s="245">
        <f>仁愛!O38</f>
        <v>780.5</v>
      </c>
    </row>
    <row r="73" spans="1:25">
      <c r="A73" s="244" t="s">
        <v>164</v>
      </c>
      <c r="B73" s="252"/>
      <c r="C73" s="245">
        <f>仁愛!C40</f>
        <v>0</v>
      </c>
      <c r="E73" s="245">
        <f>仁愛!D40</f>
        <v>0</v>
      </c>
      <c r="I73" s="245">
        <f>仁愛!E40</f>
        <v>0</v>
      </c>
      <c r="O73" s="245">
        <f>仁愛!F40</f>
        <v>0</v>
      </c>
      <c r="P73" s="245">
        <f>仁愛!G40</f>
        <v>0</v>
      </c>
      <c r="Q73" s="245" t="e">
        <f>仁愛!#REF!</f>
        <v>#REF!</v>
      </c>
      <c r="S73" s="245">
        <f>仁愛!I40</f>
        <v>6.2</v>
      </c>
      <c r="T73" s="245">
        <f>仁愛!J40</f>
        <v>2.1</v>
      </c>
      <c r="U73" s="245">
        <f>仁愛!K40</f>
        <v>1.4</v>
      </c>
      <c r="V73" s="245">
        <f>仁愛!L40</f>
        <v>2.1</v>
      </c>
      <c r="W73" s="245">
        <f>仁愛!M40</f>
        <v>0</v>
      </c>
      <c r="X73" s="245">
        <f>仁愛!N40</f>
        <v>0</v>
      </c>
      <c r="Y73" s="245">
        <f>仁愛!O40</f>
        <v>721</v>
      </c>
    </row>
    <row r="74" spans="1:25" s="247" customFormat="1">
      <c r="A74" s="247" t="s">
        <v>164</v>
      </c>
      <c r="B74" s="253"/>
      <c r="C74" s="248" t="str">
        <f>仁愛!C42</f>
        <v>白米飯</v>
      </c>
      <c r="E74" s="248" t="str">
        <f>仁愛!D42</f>
        <v>蔥燒雞丁</v>
      </c>
      <c r="I74" s="248" t="str">
        <f>仁愛!E42</f>
        <v>小瓜腸片</v>
      </c>
      <c r="O74" s="248" t="str">
        <f>仁愛!F42</f>
        <v>當令時蔬</v>
      </c>
      <c r="P74" s="248" t="str">
        <f>仁愛!G42</f>
        <v>肉骨茶湯</v>
      </c>
      <c r="Q74" s="248">
        <f>仁愛!H42</f>
        <v>0</v>
      </c>
      <c r="S74" s="248">
        <f>仁愛!I42</f>
        <v>6</v>
      </c>
      <c r="T74" s="248">
        <f>仁愛!J42</f>
        <v>2.4</v>
      </c>
      <c r="U74" s="248">
        <f>仁愛!K42</f>
        <v>1.3</v>
      </c>
      <c r="V74" s="248">
        <f>仁愛!L42</f>
        <v>2</v>
      </c>
      <c r="W74" s="248">
        <f>仁愛!M42</f>
        <v>0</v>
      </c>
      <c r="X74" s="248">
        <f>仁愛!N42</f>
        <v>0</v>
      </c>
      <c r="Y74" s="248">
        <f>仁愛!O42</f>
        <v>722.5</v>
      </c>
    </row>
    <row r="75" spans="1:25">
      <c r="A75" s="244" t="s">
        <v>164</v>
      </c>
      <c r="B75" s="252"/>
      <c r="C75" s="245" t="str">
        <f>仁愛!C50</f>
        <v>糙米飯</v>
      </c>
      <c r="E75" s="245" t="str">
        <f>仁愛!D50</f>
        <v>宮保雞丁</v>
      </c>
      <c r="I75" s="245" t="str">
        <f>仁愛!E50</f>
        <v>玉米蒸蛋</v>
      </c>
      <c r="O75" s="245" t="str">
        <f>仁愛!F50</f>
        <v>當令時蔬</v>
      </c>
      <c r="P75" s="245" t="str">
        <f>仁愛!G50</f>
        <v>芋頭西米露</v>
      </c>
      <c r="Q75" s="245">
        <f>仁愛!H50</f>
        <v>0</v>
      </c>
      <c r="S75" s="245">
        <f>仁愛!I50</f>
        <v>6</v>
      </c>
      <c r="T75" s="245">
        <f>仁愛!J50</f>
        <v>2.1</v>
      </c>
      <c r="U75" s="245">
        <f>仁愛!K50</f>
        <v>1.7</v>
      </c>
      <c r="V75" s="245">
        <f>仁愛!L50</f>
        <v>2.2000000000000002</v>
      </c>
      <c r="W75" s="245">
        <f>仁愛!M50</f>
        <v>0</v>
      </c>
      <c r="X75" s="245">
        <f>仁愛!N50</f>
        <v>0</v>
      </c>
      <c r="Y75" s="245">
        <f>仁愛!O50</f>
        <v>719</v>
      </c>
    </row>
    <row r="76" spans="1:25">
      <c r="A76" s="244" t="s">
        <v>164</v>
      </c>
      <c r="B76" s="252"/>
      <c r="C76" s="245" t="e">
        <f>仁愛!#REF!</f>
        <v>#REF!</v>
      </c>
      <c r="E76" s="245" t="e">
        <f>仁愛!#REF!</f>
        <v>#REF!</v>
      </c>
      <c r="I76" s="245" t="e">
        <f>仁愛!#REF!</f>
        <v>#REF!</v>
      </c>
      <c r="O76" s="245" t="e">
        <f>仁愛!#REF!</f>
        <v>#REF!</v>
      </c>
      <c r="P76" s="245" t="e">
        <f>仁愛!#REF!</f>
        <v>#REF!</v>
      </c>
      <c r="Q76" s="245" t="e">
        <f>仁愛!#REF!</f>
        <v>#REF!</v>
      </c>
      <c r="S76" s="245" t="e">
        <f>仁愛!#REF!</f>
        <v>#REF!</v>
      </c>
      <c r="T76" s="245" t="e">
        <f>仁愛!#REF!</f>
        <v>#REF!</v>
      </c>
      <c r="U76" s="245" t="e">
        <f>仁愛!#REF!</f>
        <v>#REF!</v>
      </c>
      <c r="V76" s="245" t="e">
        <f>仁愛!#REF!</f>
        <v>#REF!</v>
      </c>
      <c r="W76" s="245" t="e">
        <f>仁愛!#REF!</f>
        <v>#REF!</v>
      </c>
      <c r="X76" s="245" t="e">
        <f>仁愛!#REF!</f>
        <v>#REF!</v>
      </c>
      <c r="Y76" s="245" t="e">
        <f>仁愛!#REF!</f>
        <v>#REF!</v>
      </c>
    </row>
    <row r="77" spans="1:25">
      <c r="A77" s="244" t="s">
        <v>164</v>
      </c>
      <c r="B77" s="252"/>
      <c r="C77" s="245" t="e">
        <f>仁愛!#REF!</f>
        <v>#REF!</v>
      </c>
      <c r="E77" s="245" t="e">
        <f>仁愛!#REF!</f>
        <v>#REF!</v>
      </c>
      <c r="O77" s="245" t="e">
        <f>仁愛!#REF!</f>
        <v>#REF!</v>
      </c>
      <c r="P77" s="245" t="e">
        <f>仁愛!#REF!</f>
        <v>#REF!</v>
      </c>
      <c r="Q77" s="245" t="e">
        <f>仁愛!#REF!</f>
        <v>#REF!</v>
      </c>
      <c r="S77" s="245" t="e">
        <f>仁愛!#REF!</f>
        <v>#REF!</v>
      </c>
      <c r="T77" s="245" t="e">
        <f>仁愛!#REF!</f>
        <v>#REF!</v>
      </c>
      <c r="U77" s="245" t="e">
        <f>仁愛!#REF!</f>
        <v>#REF!</v>
      </c>
      <c r="V77" s="245" t="e">
        <f>仁愛!#REF!</f>
        <v>#REF!</v>
      </c>
      <c r="W77" s="245" t="e">
        <f>仁愛!#REF!</f>
        <v>#REF!</v>
      </c>
      <c r="X77" s="245" t="e">
        <f>仁愛!#REF!</f>
        <v>#REF!</v>
      </c>
      <c r="Y77" s="245" t="e">
        <f>仁愛!#REF!</f>
        <v>#REF!</v>
      </c>
    </row>
    <row r="78" spans="1:25">
      <c r="A78" s="244" t="s">
        <v>164</v>
      </c>
      <c r="B78" s="252"/>
      <c r="C78" s="245" t="e">
        <f>仁愛!#REF!</f>
        <v>#REF!</v>
      </c>
      <c r="E78" s="245" t="e">
        <f>仁愛!#REF!</f>
        <v>#REF!</v>
      </c>
      <c r="I78" s="245" t="e">
        <f>仁愛!#REF!</f>
        <v>#REF!</v>
      </c>
      <c r="O78" s="245" t="e">
        <f>仁愛!#REF!</f>
        <v>#REF!</v>
      </c>
      <c r="P78" s="245" t="e">
        <f>仁愛!#REF!</f>
        <v>#REF!</v>
      </c>
      <c r="Q78" s="245" t="e">
        <f>仁愛!#REF!</f>
        <v>#REF!</v>
      </c>
      <c r="S78" s="245" t="e">
        <f>仁愛!#REF!</f>
        <v>#REF!</v>
      </c>
      <c r="T78" s="245" t="e">
        <f>仁愛!#REF!</f>
        <v>#REF!</v>
      </c>
      <c r="U78" s="245" t="e">
        <f>仁愛!#REF!</f>
        <v>#REF!</v>
      </c>
      <c r="V78" s="245" t="e">
        <f>仁愛!#REF!</f>
        <v>#REF!</v>
      </c>
      <c r="W78" s="245" t="e">
        <f>仁愛!#REF!</f>
        <v>#REF!</v>
      </c>
      <c r="X78" s="245" t="e">
        <f>仁愛!#REF!</f>
        <v>#REF!</v>
      </c>
      <c r="Y78" s="245" t="e">
        <f>仁愛!#REF!</f>
        <v>#REF!</v>
      </c>
    </row>
    <row r="79" spans="1:25" s="247" customFormat="1">
      <c r="A79" s="247" t="s">
        <v>164</v>
      </c>
      <c r="B79" s="253"/>
      <c r="C79" s="248" t="e">
        <f>仁愛!#REF!</f>
        <v>#REF!</v>
      </c>
      <c r="E79" s="248" t="e">
        <f>仁愛!#REF!</f>
        <v>#REF!</v>
      </c>
      <c r="I79" s="248" t="e">
        <f>仁愛!#REF!</f>
        <v>#REF!</v>
      </c>
      <c r="O79" s="248" t="e">
        <f>仁愛!#REF!</f>
        <v>#REF!</v>
      </c>
      <c r="P79" s="248" t="e">
        <f>仁愛!#REF!</f>
        <v>#REF!</v>
      </c>
      <c r="Q79" s="248" t="e">
        <f>仁愛!#REF!</f>
        <v>#REF!</v>
      </c>
      <c r="S79" s="248" t="e">
        <f>仁愛!#REF!</f>
        <v>#REF!</v>
      </c>
      <c r="T79" s="248" t="e">
        <f>仁愛!#REF!</f>
        <v>#REF!</v>
      </c>
      <c r="U79" s="248" t="e">
        <f>仁愛!#REF!</f>
        <v>#REF!</v>
      </c>
      <c r="V79" s="248" t="e">
        <f>仁愛!#REF!</f>
        <v>#REF!</v>
      </c>
      <c r="W79" s="248" t="e">
        <f>仁愛!#REF!</f>
        <v>#REF!</v>
      </c>
      <c r="X79" s="248" t="e">
        <f>仁愛!#REF!</f>
        <v>#REF!</v>
      </c>
      <c r="Y79" s="248" t="e">
        <f>仁愛!#REF!</f>
        <v>#REF!</v>
      </c>
    </row>
    <row r="80" spans="1:25" s="249" customFormat="1">
      <c r="B80" s="251"/>
      <c r="C80" s="250"/>
      <c r="E80" s="250"/>
      <c r="I80" s="250"/>
      <c r="O80" s="250"/>
      <c r="P80" s="250"/>
      <c r="Q80" s="250"/>
      <c r="S80" s="250"/>
      <c r="T80" s="250"/>
      <c r="U80" s="250"/>
      <c r="V80" s="250"/>
      <c r="W80" s="250"/>
      <c r="X80" s="250"/>
      <c r="Y80" s="250"/>
    </row>
    <row r="81" spans="1:25">
      <c r="A81" s="244" t="s">
        <v>165</v>
      </c>
      <c r="B81" s="252"/>
      <c r="C81" s="245">
        <f>二重!C4</f>
        <v>0</v>
      </c>
      <c r="E81" s="245">
        <f>二重!D4</f>
        <v>0</v>
      </c>
      <c r="I81" s="245">
        <f>二重!E4</f>
        <v>0</v>
      </c>
      <c r="O81" s="245">
        <f>二重!F4</f>
        <v>0</v>
      </c>
      <c r="P81" s="245">
        <f>二重!G4</f>
        <v>0</v>
      </c>
      <c r="Q81" s="245" t="str">
        <f>二重!H4</f>
        <v>水果</v>
      </c>
      <c r="S81" s="245">
        <f>二重!I4</f>
        <v>6.5</v>
      </c>
      <c r="T81" s="245">
        <f>二重!J4</f>
        <v>2.7</v>
      </c>
      <c r="U81" s="245">
        <f>二重!K4</f>
        <v>0</v>
      </c>
      <c r="V81" s="245">
        <f>二重!L4</f>
        <v>2.2999999999999998</v>
      </c>
      <c r="W81" s="245">
        <f>二重!M4</f>
        <v>1</v>
      </c>
      <c r="X81" s="245">
        <f>二重!N4</f>
        <v>0</v>
      </c>
      <c r="Y81" s="245">
        <f>二重!O4</f>
        <v>821</v>
      </c>
    </row>
    <row r="82" spans="1:25">
      <c r="A82" s="244" t="s">
        <v>165</v>
      </c>
      <c r="B82" s="252"/>
      <c r="C82" s="245" t="str">
        <f>二重!C6</f>
        <v>中秋連假</v>
      </c>
      <c r="E82" s="245">
        <f>二重!D6</f>
        <v>0</v>
      </c>
      <c r="I82" s="245">
        <f>二重!E6</f>
        <v>0</v>
      </c>
      <c r="O82" s="245">
        <f>二重!F6</f>
        <v>0</v>
      </c>
      <c r="P82" s="245">
        <f>二重!G6</f>
        <v>0</v>
      </c>
      <c r="Q82" s="245">
        <f>二重!H6</f>
        <v>0</v>
      </c>
      <c r="S82" s="245">
        <f>二重!I6</f>
        <v>6</v>
      </c>
      <c r="T82" s="245">
        <f>二重!J6</f>
        <v>2.2999999999999998</v>
      </c>
      <c r="U82" s="245">
        <f>二重!K6</f>
        <v>1.3</v>
      </c>
      <c r="V82" s="245">
        <f>二重!L6</f>
        <v>2.2000000000000002</v>
      </c>
      <c r="W82" s="245">
        <f>二重!M6</f>
        <v>0</v>
      </c>
      <c r="X82" s="245">
        <f>二重!N6</f>
        <v>0</v>
      </c>
      <c r="Y82" s="245">
        <f>二重!O6</f>
        <v>724</v>
      </c>
    </row>
    <row r="83" spans="1:25">
      <c r="A83" s="244" t="s">
        <v>165</v>
      </c>
      <c r="B83" s="252"/>
      <c r="C83" s="245">
        <f>二重!D8</f>
        <v>0</v>
      </c>
      <c r="E83" s="245">
        <f>二重!E8</f>
        <v>0</v>
      </c>
      <c r="O83" s="245">
        <f>二重!F8</f>
        <v>0</v>
      </c>
      <c r="P83" s="245">
        <f>二重!G8</f>
        <v>0</v>
      </c>
      <c r="Q83" s="245" t="str">
        <f>二重!H8</f>
        <v>鮮乳</v>
      </c>
      <c r="S83" s="245">
        <f>二重!I8</f>
        <v>6</v>
      </c>
      <c r="T83" s="245">
        <f>二重!J8</f>
        <v>2.1</v>
      </c>
      <c r="U83" s="245">
        <f>二重!K8</f>
        <v>1.3</v>
      </c>
      <c r="V83" s="245">
        <f>二重!L8</f>
        <v>2.2000000000000002</v>
      </c>
      <c r="W83" s="245">
        <f>二重!M8</f>
        <v>0</v>
      </c>
      <c r="X83" s="245">
        <f>二重!N8</f>
        <v>0</v>
      </c>
      <c r="Y83" s="245">
        <f>二重!O8</f>
        <v>709</v>
      </c>
    </row>
    <row r="84" spans="1:25">
      <c r="A84" s="244" t="s">
        <v>165</v>
      </c>
      <c r="B84" s="252"/>
      <c r="C84" s="245" t="str">
        <f>二重!C10</f>
        <v>白米飯</v>
      </c>
      <c r="E84" s="245" t="str">
        <f>二重!D10</f>
        <v>洋蔥肉片</v>
      </c>
      <c r="I84" s="245" t="str">
        <f>二重!E10</f>
        <v>蟹絲冬瓜</v>
      </c>
      <c r="O84" s="245" t="str">
        <f>二重!F10</f>
        <v>當令時蔬</v>
      </c>
      <c r="P84" s="245" t="str">
        <f>二重!G10</f>
        <v>紫菜蛋花湯</v>
      </c>
      <c r="Q84" s="245">
        <f>二重!H10</f>
        <v>0</v>
      </c>
      <c r="S84" s="245">
        <f>二重!I10</f>
        <v>6</v>
      </c>
      <c r="T84" s="245">
        <f>二重!J10</f>
        <v>2.4</v>
      </c>
      <c r="U84" s="245">
        <f>二重!K10</f>
        <v>1.4</v>
      </c>
      <c r="V84" s="245">
        <f>二重!L10</f>
        <v>2.2000000000000002</v>
      </c>
      <c r="W84" s="245">
        <f>二重!M10</f>
        <v>0</v>
      </c>
      <c r="X84" s="245">
        <f>二重!N10</f>
        <v>0</v>
      </c>
      <c r="Y84" s="245">
        <f>二重!O10</f>
        <v>734</v>
      </c>
    </row>
    <row r="85" spans="1:25" s="247" customFormat="1">
      <c r="A85" s="247" t="s">
        <v>165</v>
      </c>
      <c r="B85" s="253"/>
      <c r="C85" s="248" t="str">
        <f>二重!C12</f>
        <v>小薏仁飯</v>
      </c>
      <c r="E85" s="248" t="str">
        <f>二重!D12</f>
        <v>香酥魚片</v>
      </c>
      <c r="I85" s="248" t="str">
        <f>二重!E12</f>
        <v>茄汁燴豆腐</v>
      </c>
      <c r="O85" s="248" t="str">
        <f>二重!F12</f>
        <v>有機當令時蔬</v>
      </c>
      <c r="P85" s="248" t="str">
        <f>二重!G12</f>
        <v>白菜肉片湯</v>
      </c>
      <c r="Q85" s="248">
        <f>二重!H12</f>
        <v>0</v>
      </c>
      <c r="S85" s="248">
        <f>二重!I12</f>
        <v>6</v>
      </c>
      <c r="T85" s="248">
        <f>二重!J12</f>
        <v>2.5</v>
      </c>
      <c r="U85" s="248">
        <f>二重!K12</f>
        <v>0</v>
      </c>
      <c r="V85" s="248">
        <f>二重!L12</f>
        <v>2.1</v>
      </c>
      <c r="W85" s="248">
        <f>二重!M12</f>
        <v>0</v>
      </c>
      <c r="X85" s="248">
        <f>二重!N12</f>
        <v>0</v>
      </c>
      <c r="Y85" s="248">
        <f>二重!O12</f>
        <v>702</v>
      </c>
    </row>
    <row r="86" spans="1:25">
      <c r="A86" s="244" t="s">
        <v>165</v>
      </c>
      <c r="B86" s="252"/>
      <c r="C86" s="245" t="str">
        <f>二重!C14</f>
        <v>特餐</v>
      </c>
      <c r="E86" s="245" t="str">
        <f>二重!D14</f>
        <v>客家炒粄條</v>
      </c>
      <c r="I86" s="245" t="str">
        <f>二重!E14</f>
        <v>滷豬排</v>
      </c>
      <c r="O86" s="245" t="str">
        <f>二重!F14</f>
        <v>當令時蔬</v>
      </c>
      <c r="P86" s="245" t="str">
        <f>二重!G14</f>
        <v>銀蘿雞湯</v>
      </c>
      <c r="Q86" s="245">
        <f>二重!H14</f>
        <v>0</v>
      </c>
      <c r="S86" s="245">
        <f>二重!I14</f>
        <v>6</v>
      </c>
      <c r="T86" s="245">
        <f>二重!J14</f>
        <v>2.1</v>
      </c>
      <c r="U86" s="245">
        <f>二重!K14</f>
        <v>1.3</v>
      </c>
      <c r="V86" s="245">
        <f>二重!L14</f>
        <v>2.2000000000000002</v>
      </c>
      <c r="W86" s="245">
        <f>二重!M14</f>
        <v>1</v>
      </c>
      <c r="X86" s="245">
        <f>二重!N14</f>
        <v>0</v>
      </c>
      <c r="Y86" s="245">
        <f>二重!O14</f>
        <v>769</v>
      </c>
    </row>
    <row r="87" spans="1:25">
      <c r="A87" s="244" t="s">
        <v>165</v>
      </c>
      <c r="B87" s="252"/>
      <c r="C87" s="245" t="str">
        <f>二重!C16</f>
        <v>糙米飯</v>
      </c>
      <c r="E87" s="245" t="str">
        <f>二重!D16</f>
        <v>茄汁燉雞</v>
      </c>
      <c r="I87" s="245" t="str">
        <f>二重!E16</f>
        <v>塔香海茸</v>
      </c>
      <c r="O87" s="245" t="str">
        <f>二重!F16</f>
        <v>有機當令時蔬</v>
      </c>
      <c r="P87" s="245" t="str">
        <f>二重!G16</f>
        <v>大瓜排骨湯</v>
      </c>
      <c r="Q87" s="245" t="str">
        <f>二重!H16</f>
        <v>水果</v>
      </c>
      <c r="S87" s="245">
        <f>二重!I16</f>
        <v>6</v>
      </c>
      <c r="T87" s="245">
        <f>二重!J16</f>
        <v>2.4</v>
      </c>
      <c r="U87" s="245">
        <f>二重!K16</f>
        <v>1.4</v>
      </c>
      <c r="V87" s="245">
        <f>二重!L16</f>
        <v>2.2000000000000002</v>
      </c>
      <c r="W87" s="245">
        <f>二重!M16</f>
        <v>0</v>
      </c>
      <c r="X87" s="245">
        <f>二重!N16</f>
        <v>0</v>
      </c>
      <c r="Y87" s="245">
        <f>二重!O16</f>
        <v>734</v>
      </c>
    </row>
    <row r="88" spans="1:25">
      <c r="A88" s="244" t="s">
        <v>165</v>
      </c>
      <c r="B88" s="252"/>
      <c r="C88" s="245">
        <f>二重!D18</f>
        <v>0</v>
      </c>
      <c r="E88" s="245">
        <f>二重!E18</f>
        <v>0</v>
      </c>
      <c r="O88" s="245">
        <f>二重!F18</f>
        <v>0</v>
      </c>
      <c r="P88" s="245">
        <f>二重!G18</f>
        <v>0</v>
      </c>
      <c r="Q88" s="245">
        <f>二重!H18</f>
        <v>0</v>
      </c>
      <c r="S88" s="245">
        <f>二重!I18</f>
        <v>6</v>
      </c>
      <c r="T88" s="245">
        <f>二重!J18</f>
        <v>2.5</v>
      </c>
      <c r="U88" s="245">
        <f>二重!K18</f>
        <v>1.4</v>
      </c>
      <c r="V88" s="245">
        <f>二重!L18</f>
        <v>2.2000000000000002</v>
      </c>
      <c r="W88" s="245">
        <f>二重!M18</f>
        <v>0</v>
      </c>
      <c r="X88" s="245">
        <f>二重!N18</f>
        <v>0</v>
      </c>
      <c r="Y88" s="245">
        <f>二重!O18</f>
        <v>741.5</v>
      </c>
    </row>
    <row r="89" spans="1:25">
      <c r="A89" s="244" t="s">
        <v>165</v>
      </c>
      <c r="B89" s="252"/>
      <c r="C89" s="245" t="str">
        <f>二重!C20</f>
        <v>白米飯</v>
      </c>
      <c r="E89" s="245" t="str">
        <f>二重!D20</f>
        <v>豆瓣肉絲</v>
      </c>
      <c r="I89" s="245" t="str">
        <f>二重!E20</f>
        <v>彩繪玉米</v>
      </c>
      <c r="O89" s="245" t="str">
        <f>二重!F20</f>
        <v>白米飯</v>
      </c>
      <c r="P89" s="245" t="str">
        <f>二重!G20</f>
        <v>豆薯雞湯</v>
      </c>
      <c r="Q89" s="245">
        <f>二重!H20</f>
        <v>0</v>
      </c>
      <c r="S89" s="245">
        <f>二重!I20</f>
        <v>6</v>
      </c>
      <c r="T89" s="245">
        <f>二重!J20</f>
        <v>2.1</v>
      </c>
      <c r="U89" s="245">
        <f>二重!K20</f>
        <v>1.3</v>
      </c>
      <c r="V89" s="245">
        <f>二重!L20</f>
        <v>2.2000000000000002</v>
      </c>
      <c r="W89" s="245">
        <f>二重!M20</f>
        <v>0</v>
      </c>
      <c r="X89" s="245">
        <f>二重!N20</f>
        <v>0</v>
      </c>
      <c r="Y89" s="245">
        <f>二重!O20</f>
        <v>709</v>
      </c>
    </row>
    <row r="90" spans="1:25" s="247" customFormat="1">
      <c r="A90" s="247" t="s">
        <v>165</v>
      </c>
      <c r="B90" s="253"/>
      <c r="C90" s="248" t="str">
        <f>二重!C22</f>
        <v>小米飯</v>
      </c>
      <c r="E90" s="248" t="str">
        <f>二重!D22</f>
        <v>椒鹽魚丁</v>
      </c>
      <c r="I90" s="248" t="str">
        <f>二重!E22</f>
        <v>白菜滷</v>
      </c>
      <c r="O90" s="248" t="str">
        <f>二重!F22</f>
        <v>有機當令時蔬</v>
      </c>
      <c r="P90" s="248" t="str">
        <f>二重!G22</f>
        <v>酸菜鴨湯</v>
      </c>
      <c r="Q90" s="248">
        <f>二重!H22</f>
        <v>0</v>
      </c>
      <c r="S90" s="248">
        <f>二重!I22</f>
        <v>6.3</v>
      </c>
      <c r="T90" s="248">
        <f>二重!J22</f>
        <v>2.2000000000000002</v>
      </c>
      <c r="U90" s="248">
        <f>二重!K22</f>
        <v>1.3</v>
      </c>
      <c r="V90" s="248">
        <f>二重!L22</f>
        <v>2.2999999999999998</v>
      </c>
      <c r="W90" s="248">
        <f>二重!M22</f>
        <v>0</v>
      </c>
      <c r="X90" s="248">
        <f>二重!N22</f>
        <v>0</v>
      </c>
      <c r="Y90" s="248">
        <f>二重!O22</f>
        <v>742</v>
      </c>
    </row>
    <row r="91" spans="1:25">
      <c r="A91" s="244" t="s">
        <v>165</v>
      </c>
      <c r="B91" s="252"/>
      <c r="C91" s="245" t="str">
        <f>二重!C24</f>
        <v>特餐</v>
      </c>
      <c r="E91" s="245" t="str">
        <f>二重!D24</f>
        <v>古早味拌飯</v>
      </c>
      <c r="I91" s="245" t="str">
        <f>二重!E24</f>
        <v>起司豬排</v>
      </c>
      <c r="O91" s="245" t="str">
        <f>二重!F24</f>
        <v>當令時蔬</v>
      </c>
      <c r="P91" s="245" t="str">
        <f>二重!G24</f>
        <v>冬瓜魚丸湯</v>
      </c>
      <c r="Q91" s="245" t="str">
        <f>二重!H24</f>
        <v>水果</v>
      </c>
      <c r="S91" s="245">
        <f>二重!I24</f>
        <v>6</v>
      </c>
      <c r="T91" s="245">
        <f>二重!J24</f>
        <v>2.4</v>
      </c>
      <c r="U91" s="245">
        <f>二重!K24</f>
        <v>1.4</v>
      </c>
      <c r="V91" s="245">
        <f>二重!L24</f>
        <v>2.2000000000000002</v>
      </c>
      <c r="W91" s="245">
        <f>二重!M24</f>
        <v>1</v>
      </c>
      <c r="X91" s="245">
        <f>二重!N24</f>
        <v>0</v>
      </c>
      <c r="Y91" s="245">
        <f>二重!O24</f>
        <v>794</v>
      </c>
    </row>
    <row r="92" spans="1:25">
      <c r="A92" s="244" t="s">
        <v>165</v>
      </c>
      <c r="B92" s="252"/>
      <c r="C92" s="245" t="str">
        <f>二重!C26</f>
        <v>燕麥飯</v>
      </c>
      <c r="E92" s="245" t="str">
        <f>二重!D26</f>
        <v>義式燒雞</v>
      </c>
      <c r="I92" s="245" t="str">
        <f>二重!E26</f>
        <v>蒲瓜鮮燴</v>
      </c>
      <c r="O92" s="245" t="str">
        <f>二重!F26</f>
        <v>有機當令時蔬</v>
      </c>
      <c r="P92" s="245" t="str">
        <f>二重!G26</f>
        <v>酸辣湯</v>
      </c>
      <c r="Q92" s="245">
        <f>二重!H26</f>
        <v>0</v>
      </c>
      <c r="S92" s="245">
        <f>二重!I26</f>
        <v>6</v>
      </c>
      <c r="T92" s="245">
        <f>二重!J26</f>
        <v>2.5</v>
      </c>
      <c r="U92" s="245">
        <f>二重!K26</f>
        <v>1.4</v>
      </c>
      <c r="V92" s="245">
        <f>二重!L26</f>
        <v>2.2000000000000002</v>
      </c>
      <c r="W92" s="245">
        <f>二重!M26</f>
        <v>0</v>
      </c>
      <c r="X92" s="245">
        <f>二重!N26</f>
        <v>0</v>
      </c>
      <c r="Y92" s="245">
        <f>二重!O26</f>
        <v>741.5</v>
      </c>
    </row>
    <row r="93" spans="1:25">
      <c r="A93" s="244" t="s">
        <v>165</v>
      </c>
      <c r="B93" s="252"/>
      <c r="C93" s="245" t="str">
        <f>二重!D28</f>
        <v>醬燒豆干</v>
      </c>
      <c r="E93" s="245" t="str">
        <f>二重!E28</f>
        <v>海芽蒸蛋</v>
      </c>
      <c r="O93" s="245" t="str">
        <f>二重!F28</f>
        <v>當令時蔬</v>
      </c>
      <c r="P93" s="245" t="str">
        <f>二重!G28</f>
        <v>紅豆小湯圓</v>
      </c>
      <c r="Q93" s="245">
        <f>二重!H28</f>
        <v>0</v>
      </c>
      <c r="S93" s="245">
        <f>二重!I28</f>
        <v>6</v>
      </c>
      <c r="T93" s="245">
        <f>二重!J28</f>
        <v>2.1</v>
      </c>
      <c r="U93" s="245">
        <f>二重!K28</f>
        <v>1.3</v>
      </c>
      <c r="V93" s="245">
        <f>二重!L28</f>
        <v>2.2000000000000002</v>
      </c>
      <c r="W93" s="245">
        <f>二重!M28</f>
        <v>0</v>
      </c>
      <c r="X93" s="245">
        <f>二重!N28</f>
        <v>0</v>
      </c>
      <c r="Y93" s="245">
        <f>二重!O28</f>
        <v>709</v>
      </c>
    </row>
    <row r="94" spans="1:25">
      <c r="A94" s="244" t="s">
        <v>165</v>
      </c>
      <c r="B94" s="252"/>
      <c r="C94" s="245" t="str">
        <f>二重!C30</f>
        <v>白米飯</v>
      </c>
      <c r="E94" s="245" t="str">
        <f>二重!D30</f>
        <v>蘿蔔燒雞</v>
      </c>
      <c r="I94" s="245" t="str">
        <f>二重!E30</f>
        <v>彩繪花菜</v>
      </c>
      <c r="O94" s="245" t="str">
        <f>二重!F30</f>
        <v>當令時蔬</v>
      </c>
      <c r="P94" s="245" t="str">
        <f>二重!G30</f>
        <v>玉米排骨湯</v>
      </c>
      <c r="Q94" s="245">
        <f>二重!H30</f>
        <v>0</v>
      </c>
      <c r="S94" s="245">
        <f>二重!I30</f>
        <v>6.3</v>
      </c>
      <c r="T94" s="245">
        <f>二重!J30</f>
        <v>2.2000000000000002</v>
      </c>
      <c r="U94" s="245">
        <f>二重!K30</f>
        <v>1.4</v>
      </c>
      <c r="V94" s="245">
        <f>二重!L30</f>
        <v>2.2999999999999998</v>
      </c>
      <c r="W94" s="245">
        <f>二重!M30</f>
        <v>0</v>
      </c>
      <c r="X94" s="245">
        <f>二重!N30</f>
        <v>0</v>
      </c>
      <c r="Y94" s="245">
        <f>二重!O30</f>
        <v>744.5</v>
      </c>
    </row>
    <row r="95" spans="1:25" s="247" customFormat="1">
      <c r="A95" s="247" t="s">
        <v>165</v>
      </c>
      <c r="B95" s="253"/>
      <c r="C95" s="248" t="str">
        <f>二重!C32</f>
        <v>蕎麥飯</v>
      </c>
      <c r="E95" s="248" t="str">
        <f>二重!D32</f>
        <v>瓜子肉</v>
      </c>
      <c r="I95" s="248" t="str">
        <f>二重!E32</f>
        <v>絲瓜冬粉</v>
      </c>
      <c r="O95" s="248" t="str">
        <f>二重!F32</f>
        <v>有機當令時蔬</v>
      </c>
      <c r="P95" s="248" t="str">
        <f>二重!G32</f>
        <v>味噌湯</v>
      </c>
      <c r="Q95" s="248">
        <f>二重!H32</f>
        <v>0</v>
      </c>
      <c r="S95" s="248">
        <f>二重!I32</f>
        <v>6</v>
      </c>
      <c r="T95" s="248">
        <f>二重!J32</f>
        <v>2.2000000000000002</v>
      </c>
      <c r="U95" s="248">
        <f>二重!K32</f>
        <v>2.6</v>
      </c>
      <c r="V95" s="248">
        <f>二重!L32</f>
        <v>1.2</v>
      </c>
      <c r="W95" s="248">
        <f>二重!M32</f>
        <v>0</v>
      </c>
      <c r="X95" s="248">
        <f>二重!N32</f>
        <v>0</v>
      </c>
      <c r="Y95" s="248">
        <f>二重!O32</f>
        <v>704</v>
      </c>
    </row>
    <row r="96" spans="1:25">
      <c r="A96" s="244" t="s">
        <v>165</v>
      </c>
      <c r="B96" s="252"/>
      <c r="C96" s="245" t="str">
        <f>二重!C34</f>
        <v>特餐</v>
      </c>
      <c r="E96" s="245" t="str">
        <f>二重!D34</f>
        <v>日式炒烏龍麵</v>
      </c>
      <c r="I96" s="245" t="str">
        <f>二重!E34</f>
        <v>燒烤雞腿</v>
      </c>
      <c r="O96" s="245" t="str">
        <f>二重!F34</f>
        <v>當令時蔬</v>
      </c>
      <c r="P96" s="245" t="str">
        <f>二重!G34</f>
        <v>玉米濃湯</v>
      </c>
      <c r="Q96" s="245" t="str">
        <f>二重!H34</f>
        <v>水果</v>
      </c>
      <c r="S96" s="245">
        <f>二重!I34</f>
        <v>6</v>
      </c>
      <c r="T96" s="245">
        <f>二重!J34</f>
        <v>2.2999999999999998</v>
      </c>
      <c r="U96" s="245">
        <f>二重!K34</f>
        <v>1.5</v>
      </c>
      <c r="V96" s="245">
        <f>二重!L34</f>
        <v>2.1</v>
      </c>
      <c r="W96" s="245">
        <f>二重!M34</f>
        <v>1</v>
      </c>
      <c r="X96" s="245">
        <f>二重!N34</f>
        <v>0</v>
      </c>
      <c r="Y96" s="245">
        <f>二重!O34</f>
        <v>784.5</v>
      </c>
    </row>
    <row r="97" spans="1:25">
      <c r="A97" s="244" t="s">
        <v>165</v>
      </c>
      <c r="B97" s="252"/>
      <c r="C97" s="245" t="str">
        <f>二重!C36</f>
        <v>五穀飯</v>
      </c>
      <c r="E97" s="245" t="str">
        <f>二重!D36</f>
        <v>黃金魚排</v>
      </c>
      <c r="I97" s="245" t="str">
        <f>二重!E36</f>
        <v>回鍋干片</v>
      </c>
      <c r="O97" s="245" t="str">
        <f>二重!F36</f>
        <v>有機當令時蔬</v>
      </c>
      <c r="P97" s="245" t="str">
        <f>二重!G36</f>
        <v>蒲瓜雞湯</v>
      </c>
      <c r="Q97" s="245">
        <f>二重!H36</f>
        <v>0</v>
      </c>
      <c r="S97" s="245">
        <f>二重!I36</f>
        <v>6</v>
      </c>
      <c r="T97" s="245">
        <f>二重!J36</f>
        <v>2.2000000000000002</v>
      </c>
      <c r="U97" s="245">
        <f>二重!K36</f>
        <v>1.5</v>
      </c>
      <c r="V97" s="245">
        <f>二重!L36</f>
        <v>2.2000000000000002</v>
      </c>
      <c r="W97" s="245">
        <f>二重!M36</f>
        <v>0</v>
      </c>
      <c r="X97" s="245">
        <f>二重!N36</f>
        <v>0</v>
      </c>
      <c r="Y97" s="245">
        <f>二重!O36</f>
        <v>721.5</v>
      </c>
    </row>
    <row r="98" spans="1:25">
      <c r="A98" s="244" t="s">
        <v>165</v>
      </c>
      <c r="B98" s="252"/>
      <c r="C98" s="245" t="str">
        <f>二重!D38</f>
        <v>海結滷肉</v>
      </c>
      <c r="E98" s="245" t="str">
        <f>二重!E38</f>
        <v>番茄炒蛋</v>
      </c>
      <c r="O98" s="245" t="str">
        <f>二重!F38</f>
        <v>當令時蔬</v>
      </c>
      <c r="P98" s="245" t="str">
        <f>二重!G38</f>
        <v>綠豆薏仁湯</v>
      </c>
      <c r="Q98" s="245">
        <f>二重!H38</f>
        <v>0</v>
      </c>
      <c r="S98" s="245">
        <f>二重!I38</f>
        <v>6.1</v>
      </c>
      <c r="T98" s="245">
        <f>二重!J38</f>
        <v>2.1</v>
      </c>
      <c r="U98" s="245">
        <f>二重!K38</f>
        <v>1.3</v>
      </c>
      <c r="V98" s="245">
        <f>二重!L38</f>
        <v>2.2999999999999998</v>
      </c>
      <c r="W98" s="245">
        <f>二重!M38</f>
        <v>0</v>
      </c>
      <c r="X98" s="245">
        <f>二重!N38</f>
        <v>0</v>
      </c>
      <c r="Y98" s="245">
        <f>二重!O38</f>
        <v>720.5</v>
      </c>
    </row>
    <row r="99" spans="1:25">
      <c r="A99" s="244" t="s">
        <v>165</v>
      </c>
      <c r="B99" s="252"/>
      <c r="C99" s="245">
        <f>二重!C40</f>
        <v>0</v>
      </c>
      <c r="E99" s="245">
        <f>二重!D40</f>
        <v>0</v>
      </c>
      <c r="I99" s="245">
        <f>二重!E40</f>
        <v>0</v>
      </c>
      <c r="O99" s="245">
        <f>二重!F40</f>
        <v>0</v>
      </c>
      <c r="P99" s="245">
        <f>二重!G40</f>
        <v>0</v>
      </c>
      <c r="Q99" s="245" t="str">
        <f>二重!H40</f>
        <v>鮮乳</v>
      </c>
      <c r="S99" s="245">
        <f>二重!I40</f>
        <v>6.2</v>
      </c>
      <c r="T99" s="245">
        <f>二重!J40</f>
        <v>2.1</v>
      </c>
      <c r="U99" s="245">
        <f>二重!K40</f>
        <v>1.4</v>
      </c>
      <c r="V99" s="245">
        <f>二重!L40</f>
        <v>2.1</v>
      </c>
      <c r="W99" s="245">
        <f>二重!M40</f>
        <v>0</v>
      </c>
      <c r="X99" s="245">
        <f>二重!N40</f>
        <v>0</v>
      </c>
      <c r="Y99" s="245">
        <f>二重!O40</f>
        <v>721</v>
      </c>
    </row>
    <row r="100" spans="1:25" s="247" customFormat="1">
      <c r="A100" s="247" t="s">
        <v>165</v>
      </c>
      <c r="B100" s="253"/>
      <c r="C100" s="248" t="str">
        <f>二重!C42</f>
        <v>白米飯</v>
      </c>
      <c r="E100" s="248" t="str">
        <f>二重!D42</f>
        <v>蔥燒雞丁</v>
      </c>
      <c r="I100" s="248" t="str">
        <f>二重!E42</f>
        <v>小瓜腸片</v>
      </c>
      <c r="O100" s="248" t="str">
        <f>二重!F42</f>
        <v>當令時蔬</v>
      </c>
      <c r="P100" s="248" t="str">
        <f>二重!G42</f>
        <v>肉骨茶湯</v>
      </c>
      <c r="Q100" s="248">
        <f>二重!H42</f>
        <v>0</v>
      </c>
      <c r="S100" s="248">
        <f>二重!I42</f>
        <v>6</v>
      </c>
      <c r="T100" s="248">
        <f>二重!J42</f>
        <v>2.4</v>
      </c>
      <c r="U100" s="248">
        <f>二重!K42</f>
        <v>1.3</v>
      </c>
      <c r="V100" s="248">
        <f>二重!L42</f>
        <v>2</v>
      </c>
      <c r="W100" s="248">
        <f>二重!M42</f>
        <v>0</v>
      </c>
      <c r="X100" s="248">
        <f>二重!N42</f>
        <v>0</v>
      </c>
      <c r="Y100" s="248">
        <f>二重!O42</f>
        <v>722.5</v>
      </c>
    </row>
    <row r="101" spans="1:25">
      <c r="A101" s="244" t="s">
        <v>165</v>
      </c>
      <c r="B101" s="252"/>
      <c r="C101" s="245" t="str">
        <f>二重!C44</f>
        <v>糙米飯</v>
      </c>
      <c r="E101" s="245" t="str">
        <f>二重!D44</f>
        <v>宮保雞丁</v>
      </c>
      <c r="I101" s="245" t="str">
        <f>二重!E44</f>
        <v>玉米蒸蛋</v>
      </c>
      <c r="O101" s="245" t="str">
        <f>二重!F44</f>
        <v>當令時蔬</v>
      </c>
      <c r="P101" s="245" t="str">
        <f>二重!G44</f>
        <v>芋頭西米露</v>
      </c>
      <c r="Q101" s="245" t="str">
        <f>二重!H44</f>
        <v>水果</v>
      </c>
      <c r="S101" s="245">
        <f>二重!I44</f>
        <v>6</v>
      </c>
      <c r="T101" s="245">
        <f>二重!J44</f>
        <v>2.1</v>
      </c>
      <c r="U101" s="245">
        <f>二重!K44</f>
        <v>1.7</v>
      </c>
      <c r="V101" s="245">
        <f>二重!L44</f>
        <v>2.2000000000000002</v>
      </c>
      <c r="W101" s="245">
        <f>二重!M44</f>
        <v>1</v>
      </c>
      <c r="X101" s="245">
        <f>二重!N44</f>
        <v>0</v>
      </c>
      <c r="Y101" s="245">
        <f>二重!O44</f>
        <v>779</v>
      </c>
    </row>
    <row r="102" spans="1:25">
      <c r="A102" s="244" t="s">
        <v>165</v>
      </c>
      <c r="B102" s="252"/>
      <c r="C102" s="245" t="e">
        <f>二重!#REF!</f>
        <v>#REF!</v>
      </c>
      <c r="E102" s="245" t="e">
        <f>二重!#REF!</f>
        <v>#REF!</v>
      </c>
      <c r="I102" s="245" t="e">
        <f>二重!#REF!</f>
        <v>#REF!</v>
      </c>
      <c r="O102" s="245" t="e">
        <f>二重!#REF!</f>
        <v>#REF!</v>
      </c>
      <c r="P102" s="245" t="e">
        <f>二重!#REF!</f>
        <v>#REF!</v>
      </c>
      <c r="Q102" s="245" t="e">
        <f>二重!#REF!</f>
        <v>#REF!</v>
      </c>
      <c r="S102" s="245" t="e">
        <f>二重!#REF!</f>
        <v>#REF!</v>
      </c>
      <c r="T102" s="245" t="e">
        <f>二重!#REF!</f>
        <v>#REF!</v>
      </c>
      <c r="U102" s="245" t="e">
        <f>二重!#REF!</f>
        <v>#REF!</v>
      </c>
      <c r="V102" s="245" t="e">
        <f>二重!#REF!</f>
        <v>#REF!</v>
      </c>
      <c r="W102" s="245" t="e">
        <f>二重!#REF!</f>
        <v>#REF!</v>
      </c>
      <c r="X102" s="245" t="e">
        <f>二重!#REF!</f>
        <v>#REF!</v>
      </c>
      <c r="Y102" s="245" t="e">
        <f>二重!#REF!</f>
        <v>#REF!</v>
      </c>
    </row>
    <row r="103" spans="1:25">
      <c r="A103" s="244" t="s">
        <v>165</v>
      </c>
      <c r="B103" s="252"/>
      <c r="C103" s="245" t="e">
        <f>二重!#REF!</f>
        <v>#REF!</v>
      </c>
      <c r="E103" s="245" t="e">
        <f>二重!#REF!</f>
        <v>#REF!</v>
      </c>
      <c r="O103" s="245" t="e">
        <f>二重!#REF!</f>
        <v>#REF!</v>
      </c>
      <c r="P103" s="245" t="e">
        <f>二重!#REF!</f>
        <v>#REF!</v>
      </c>
      <c r="Q103" s="245" t="e">
        <f>二重!#REF!</f>
        <v>#REF!</v>
      </c>
      <c r="S103" s="245" t="e">
        <f>二重!#REF!</f>
        <v>#REF!</v>
      </c>
      <c r="T103" s="245" t="e">
        <f>二重!#REF!</f>
        <v>#REF!</v>
      </c>
      <c r="U103" s="245" t="e">
        <f>二重!#REF!</f>
        <v>#REF!</v>
      </c>
      <c r="V103" s="245" t="e">
        <f>二重!#REF!</f>
        <v>#REF!</v>
      </c>
      <c r="W103" s="245" t="e">
        <f>二重!#REF!</f>
        <v>#REF!</v>
      </c>
      <c r="X103" s="245" t="e">
        <f>二重!#REF!</f>
        <v>#REF!</v>
      </c>
      <c r="Y103" s="245" t="e">
        <f>二重!#REF!</f>
        <v>#REF!</v>
      </c>
    </row>
    <row r="104" spans="1:25">
      <c r="A104" s="244" t="s">
        <v>165</v>
      </c>
      <c r="B104" s="252"/>
      <c r="C104" s="245" t="e">
        <f>二重!#REF!</f>
        <v>#REF!</v>
      </c>
      <c r="E104" s="245" t="e">
        <f>二重!#REF!</f>
        <v>#REF!</v>
      </c>
      <c r="I104" s="245" t="e">
        <f>二重!#REF!</f>
        <v>#REF!</v>
      </c>
      <c r="O104" s="245" t="e">
        <f>二重!#REF!</f>
        <v>#REF!</v>
      </c>
      <c r="P104" s="245" t="e">
        <f>二重!#REF!</f>
        <v>#REF!</v>
      </c>
      <c r="Q104" s="245" t="e">
        <f>二重!#REF!</f>
        <v>#REF!</v>
      </c>
      <c r="S104" s="245" t="e">
        <f>二重!#REF!</f>
        <v>#REF!</v>
      </c>
      <c r="T104" s="245" t="e">
        <f>二重!#REF!</f>
        <v>#REF!</v>
      </c>
      <c r="U104" s="245" t="e">
        <f>二重!#REF!</f>
        <v>#REF!</v>
      </c>
      <c r="V104" s="245" t="e">
        <f>二重!#REF!</f>
        <v>#REF!</v>
      </c>
      <c r="W104" s="245" t="e">
        <f>二重!#REF!</f>
        <v>#REF!</v>
      </c>
      <c r="X104" s="245" t="e">
        <f>二重!#REF!</f>
        <v>#REF!</v>
      </c>
      <c r="Y104" s="245" t="e">
        <f>二重!#REF!</f>
        <v>#REF!</v>
      </c>
    </row>
    <row r="105" spans="1:25" s="247" customFormat="1">
      <c r="A105" s="247" t="s">
        <v>165</v>
      </c>
      <c r="B105" s="253"/>
      <c r="C105" s="248" t="e">
        <f>二重!#REF!</f>
        <v>#REF!</v>
      </c>
      <c r="E105" s="248" t="e">
        <f>二重!#REF!</f>
        <v>#REF!</v>
      </c>
      <c r="I105" s="248" t="e">
        <f>二重!#REF!</f>
        <v>#REF!</v>
      </c>
      <c r="O105" s="248" t="e">
        <f>二重!#REF!</f>
        <v>#REF!</v>
      </c>
      <c r="P105" s="248" t="e">
        <f>二重!#REF!</f>
        <v>#REF!</v>
      </c>
      <c r="Q105" s="248" t="e">
        <f>二重!#REF!</f>
        <v>#REF!</v>
      </c>
      <c r="S105" s="248" t="e">
        <f>二重!#REF!</f>
        <v>#REF!</v>
      </c>
      <c r="T105" s="248" t="e">
        <f>二重!#REF!</f>
        <v>#REF!</v>
      </c>
      <c r="U105" s="248" t="e">
        <f>二重!#REF!</f>
        <v>#REF!</v>
      </c>
      <c r="V105" s="248" t="e">
        <f>二重!#REF!</f>
        <v>#REF!</v>
      </c>
      <c r="W105" s="248" t="e">
        <f>二重!#REF!</f>
        <v>#REF!</v>
      </c>
      <c r="X105" s="248" t="e">
        <f>二重!#REF!</f>
        <v>#REF!</v>
      </c>
      <c r="Y105" s="248" t="e">
        <f>二重!#REF!</f>
        <v>#REF!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K99"/>
  <sheetViews>
    <sheetView view="pageBreakPreview" zoomScale="50" zoomScaleNormal="100" zoomScaleSheetLayoutView="50" workbookViewId="0">
      <selection activeCell="H48" sqref="H48:H49"/>
    </sheetView>
  </sheetViews>
  <sheetFormatPr defaultColWidth="9" defaultRowHeight="16.5"/>
  <cols>
    <col min="1" max="1" width="10.625" style="293" customWidth="1"/>
    <col min="2" max="2" width="10.625" style="225" customWidth="1"/>
    <col min="3" max="6" width="32.625" style="291" customWidth="1"/>
    <col min="7" max="7" width="32.625" style="294" customWidth="1"/>
    <col min="8" max="16384" width="9" style="201"/>
  </cols>
  <sheetData>
    <row r="1" spans="1:7" s="273" customFormat="1" ht="50.1" customHeight="1" thickBot="1">
      <c r="A1" s="2557" t="str">
        <f>一!A1</f>
        <v>【六家高中109年10月菜單明細】</v>
      </c>
      <c r="B1" s="2557"/>
      <c r="C1" s="2557"/>
      <c r="D1" s="2557"/>
      <c r="E1" s="2557"/>
      <c r="F1" s="2557"/>
      <c r="G1" s="2557"/>
    </row>
    <row r="2" spans="1:7" ht="35.1" customHeight="1" thickBot="1">
      <c r="A2" s="272" t="s">
        <v>190</v>
      </c>
      <c r="B2" s="268" t="s">
        <v>191</v>
      </c>
      <c r="C2" s="264" t="s">
        <v>184</v>
      </c>
      <c r="D2" s="265" t="s">
        <v>185</v>
      </c>
      <c r="E2" s="265" t="s">
        <v>186</v>
      </c>
      <c r="F2" s="265" t="s">
        <v>187</v>
      </c>
      <c r="G2" s="265" t="s">
        <v>188</v>
      </c>
    </row>
    <row r="3" spans="1:7" ht="35.1" customHeight="1" thickBot="1">
      <c r="A3" s="2549">
        <f>一!A6</f>
        <v>44102</v>
      </c>
      <c r="B3" s="2555">
        <f>六高!C8</f>
        <v>0</v>
      </c>
      <c r="C3" s="266">
        <f>六高!D8</f>
        <v>0</v>
      </c>
      <c r="D3" s="265">
        <f>六高!E8</f>
        <v>0</v>
      </c>
      <c r="E3" s="267" t="s">
        <v>189</v>
      </c>
      <c r="F3" s="265">
        <f>六高!H8</f>
        <v>0</v>
      </c>
      <c r="G3" s="264" t="e">
        <f>六高!#REF!</f>
        <v>#REF!</v>
      </c>
    </row>
    <row r="4" spans="1:7" ht="35.1" customHeight="1">
      <c r="A4" s="2550"/>
      <c r="B4" s="2552"/>
      <c r="C4" s="274">
        <f>一!C7</f>
        <v>0</v>
      </c>
      <c r="D4" s="275">
        <f>一!G7</f>
        <v>0</v>
      </c>
      <c r="E4" s="276" t="str">
        <f>一!K7</f>
        <v>青菜</v>
      </c>
      <c r="F4" s="275">
        <f>一!O7</f>
        <v>0</v>
      </c>
      <c r="G4" s="277">
        <f>一!S7</f>
        <v>0</v>
      </c>
    </row>
    <row r="5" spans="1:7" ht="35.1" customHeight="1">
      <c r="A5" s="2550"/>
      <c r="B5" s="2552"/>
      <c r="C5" s="278">
        <f>一!C8</f>
        <v>0</v>
      </c>
      <c r="D5" s="279">
        <f>一!G8</f>
        <v>0</v>
      </c>
      <c r="E5" s="280">
        <f>一!K8</f>
        <v>0</v>
      </c>
      <c r="F5" s="279">
        <f>一!O8</f>
        <v>0</v>
      </c>
      <c r="G5" s="281">
        <f>一!S8</f>
        <v>0</v>
      </c>
    </row>
    <row r="6" spans="1:7" ht="35.1" customHeight="1">
      <c r="A6" s="2550"/>
      <c r="B6" s="2552"/>
      <c r="C6" s="278">
        <f>一!C9</f>
        <v>0</v>
      </c>
      <c r="D6" s="279">
        <f>一!G9</f>
        <v>0</v>
      </c>
      <c r="E6" s="280" t="str">
        <f>一!K9</f>
        <v xml:space="preserve"> </v>
      </c>
      <c r="F6" s="279">
        <f>一!O9</f>
        <v>0</v>
      </c>
      <c r="G6" s="281">
        <f>一!S9</f>
        <v>0</v>
      </c>
    </row>
    <row r="7" spans="1:7" ht="35.1" customHeight="1">
      <c r="A7" s="2550"/>
      <c r="B7" s="2552"/>
      <c r="C7" s="278">
        <f>一!C10</f>
        <v>0</v>
      </c>
      <c r="D7" s="279">
        <f>一!G10</f>
        <v>0</v>
      </c>
      <c r="E7" s="280" t="str">
        <f>一!K10</f>
        <v xml:space="preserve"> </v>
      </c>
      <c r="F7" s="279" t="str">
        <f>一!O10</f>
        <v xml:space="preserve"> </v>
      </c>
      <c r="G7" s="281">
        <f>一!S10</f>
        <v>0</v>
      </c>
    </row>
    <row r="8" spans="1:7" ht="35.1" customHeight="1">
      <c r="A8" s="2550"/>
      <c r="B8" s="2552"/>
      <c r="C8" s="278">
        <f>一!C11</f>
        <v>0</v>
      </c>
      <c r="D8" s="279" t="str">
        <f>一!G11</f>
        <v xml:space="preserve"> </v>
      </c>
      <c r="E8" s="280" t="str">
        <f>一!K11</f>
        <v xml:space="preserve"> </v>
      </c>
      <c r="F8" s="279" t="str">
        <f>一!O11</f>
        <v xml:space="preserve"> </v>
      </c>
      <c r="G8" s="281">
        <f>一!S11</f>
        <v>0</v>
      </c>
    </row>
    <row r="9" spans="1:7" ht="35.1" customHeight="1">
      <c r="A9" s="2550"/>
      <c r="B9" s="2552"/>
      <c r="C9" s="278">
        <f>一!C12</f>
        <v>0</v>
      </c>
      <c r="D9" s="279" t="str">
        <f>一!G12</f>
        <v xml:space="preserve"> </v>
      </c>
      <c r="E9" s="280" t="str">
        <f>一!K12</f>
        <v xml:space="preserve"> </v>
      </c>
      <c r="F9" s="279" t="str">
        <f>一!O12</f>
        <v xml:space="preserve"> </v>
      </c>
      <c r="G9" s="281" t="str">
        <f>一!S12</f>
        <v xml:space="preserve"> </v>
      </c>
    </row>
    <row r="10" spans="1:7" ht="35.1" customHeight="1" thickBot="1">
      <c r="A10" s="2550"/>
      <c r="B10" s="2556"/>
      <c r="C10" s="278" t="str">
        <f>一!C13</f>
        <v xml:space="preserve"> </v>
      </c>
      <c r="D10" s="279" t="str">
        <f>一!G13</f>
        <v xml:space="preserve"> </v>
      </c>
      <c r="E10" s="280" t="str">
        <f>一!K13</f>
        <v xml:space="preserve"> </v>
      </c>
      <c r="F10" s="279" t="str">
        <f>一!O13</f>
        <v xml:space="preserve"> </v>
      </c>
      <c r="G10" s="281" t="str">
        <f>一!S13</f>
        <v xml:space="preserve"> </v>
      </c>
    </row>
    <row r="11" spans="1:7" ht="35.1" customHeight="1" thickBot="1">
      <c r="A11" s="2551"/>
      <c r="B11" s="2556"/>
      <c r="C11" s="278" t="str">
        <f>一!C17</f>
        <v xml:space="preserve"> </v>
      </c>
      <c r="D11" s="279" t="str">
        <f>一!G17</f>
        <v xml:space="preserve"> </v>
      </c>
      <c r="E11" s="280" t="str">
        <f>一!K17</f>
        <v xml:space="preserve"> </v>
      </c>
      <c r="F11" s="279" t="str">
        <f>一!O17</f>
        <v xml:space="preserve"> </v>
      </c>
      <c r="G11" s="281" t="str">
        <f>一!S17</f>
        <v xml:space="preserve"> </v>
      </c>
    </row>
    <row r="12" spans="1:7" ht="35.1" customHeight="1" thickBot="1">
      <c r="A12" s="2549">
        <f>A3+1</f>
        <v>44103</v>
      </c>
      <c r="B12" s="2552" t="str">
        <f>六高!C10</f>
        <v>中秋連假</v>
      </c>
      <c r="C12" s="268">
        <f>六高!D10</f>
        <v>0</v>
      </c>
      <c r="D12" s="268">
        <f>六高!E10</f>
        <v>0</v>
      </c>
      <c r="E12" s="269" t="s">
        <v>189</v>
      </c>
      <c r="F12" s="268">
        <f>六高!G10</f>
        <v>0</v>
      </c>
      <c r="G12" s="270">
        <f>六高!H10</f>
        <v>0</v>
      </c>
    </row>
    <row r="13" spans="1:7" ht="35.1" customHeight="1">
      <c r="A13" s="2550"/>
      <c r="B13" s="2553"/>
      <c r="C13" s="274">
        <f>一!C19</f>
        <v>0</v>
      </c>
      <c r="D13" s="275">
        <f>一!G19</f>
        <v>0</v>
      </c>
      <c r="E13" s="276" t="str">
        <f>一!K19</f>
        <v>青菜</v>
      </c>
      <c r="F13" s="275">
        <f>一!O19</f>
        <v>0</v>
      </c>
      <c r="G13" s="277">
        <f>一!S19</f>
        <v>0</v>
      </c>
    </row>
    <row r="14" spans="1:7" ht="35.1" customHeight="1">
      <c r="A14" s="2550"/>
      <c r="B14" s="2553"/>
      <c r="C14" s="278">
        <f>一!C20</f>
        <v>0</v>
      </c>
      <c r="D14" s="279">
        <f>一!G20</f>
        <v>0</v>
      </c>
      <c r="E14" s="280">
        <f>一!K20</f>
        <v>0</v>
      </c>
      <c r="F14" s="279">
        <f>一!O20</f>
        <v>0</v>
      </c>
      <c r="G14" s="281">
        <f>一!S20</f>
        <v>0</v>
      </c>
    </row>
    <row r="15" spans="1:7" ht="35.1" customHeight="1">
      <c r="A15" s="2550"/>
      <c r="B15" s="2553"/>
      <c r="C15" s="278">
        <f>一!C21</f>
        <v>0</v>
      </c>
      <c r="D15" s="279">
        <f>一!G21</f>
        <v>0</v>
      </c>
      <c r="E15" s="280" t="str">
        <f>一!K21</f>
        <v xml:space="preserve"> </v>
      </c>
      <c r="F15" s="279">
        <f>一!O21</f>
        <v>0</v>
      </c>
      <c r="G15" s="281">
        <f>一!S21</f>
        <v>0</v>
      </c>
    </row>
    <row r="16" spans="1:7" ht="35.1" customHeight="1">
      <c r="A16" s="2550"/>
      <c r="B16" s="2553"/>
      <c r="C16" s="278">
        <f>一!C22</f>
        <v>0</v>
      </c>
      <c r="D16" s="279">
        <f>一!G22</f>
        <v>0</v>
      </c>
      <c r="E16" s="280" t="str">
        <f>一!K22</f>
        <v xml:space="preserve"> </v>
      </c>
      <c r="F16" s="279">
        <f>一!O22</f>
        <v>0</v>
      </c>
      <c r="G16" s="281">
        <f>一!S22</f>
        <v>0</v>
      </c>
    </row>
    <row r="17" spans="1:7" ht="35.1" customHeight="1">
      <c r="A17" s="2550"/>
      <c r="B17" s="2553"/>
      <c r="C17" s="278">
        <f>一!C23</f>
        <v>0</v>
      </c>
      <c r="D17" s="279">
        <f>一!G23</f>
        <v>0</v>
      </c>
      <c r="E17" s="280" t="str">
        <f>一!K23</f>
        <v xml:space="preserve"> </v>
      </c>
      <c r="F17" s="279">
        <f>一!O23</f>
        <v>0</v>
      </c>
      <c r="G17" s="281">
        <f>一!S23</f>
        <v>0</v>
      </c>
    </row>
    <row r="18" spans="1:7" ht="35.1" customHeight="1">
      <c r="A18" s="2550"/>
      <c r="B18" s="2553"/>
      <c r="C18" s="278">
        <f>一!C24</f>
        <v>0</v>
      </c>
      <c r="D18" s="279" t="str">
        <f>一!G24</f>
        <v xml:space="preserve"> </v>
      </c>
      <c r="E18" s="280" t="str">
        <f>一!K24</f>
        <v xml:space="preserve"> </v>
      </c>
      <c r="F18" s="279">
        <f>一!O24</f>
        <v>0</v>
      </c>
      <c r="G18" s="281" t="str">
        <f>一!S24</f>
        <v xml:space="preserve"> </v>
      </c>
    </row>
    <row r="19" spans="1:7" ht="35.1" customHeight="1" thickBot="1">
      <c r="A19" s="2551"/>
      <c r="B19" s="2554"/>
      <c r="C19" s="278" t="str">
        <f>一!C25</f>
        <v xml:space="preserve"> </v>
      </c>
      <c r="D19" s="279" t="str">
        <f>一!G25</f>
        <v xml:space="preserve"> </v>
      </c>
      <c r="E19" s="280" t="str">
        <f>一!K25</f>
        <v xml:space="preserve"> </v>
      </c>
      <c r="F19" s="279">
        <f>一!O25</f>
        <v>0</v>
      </c>
      <c r="G19" s="281" t="str">
        <f>一!S25</f>
        <v xml:space="preserve"> </v>
      </c>
    </row>
    <row r="20" spans="1:7" ht="35.1" customHeight="1" thickBot="1">
      <c r="A20" s="2549">
        <f>A12+1</f>
        <v>44104</v>
      </c>
      <c r="B20" s="2553">
        <f>六高!C12</f>
        <v>0</v>
      </c>
      <c r="C20" s="271">
        <f>六高!D12</f>
        <v>0</v>
      </c>
      <c r="D20" s="268">
        <f>六高!E12</f>
        <v>0</v>
      </c>
      <c r="E20" s="269" t="s">
        <v>189</v>
      </c>
      <c r="F20" s="268">
        <f>六高!G12</f>
        <v>0</v>
      </c>
      <c r="G20" s="270">
        <f>六高!H12</f>
        <v>0</v>
      </c>
    </row>
    <row r="21" spans="1:7" ht="35.1" customHeight="1">
      <c r="A21" s="2550"/>
      <c r="B21" s="2553"/>
      <c r="C21" s="278">
        <f>一!C27</f>
        <v>0</v>
      </c>
      <c r="D21" s="278">
        <f>一!G27</f>
        <v>0</v>
      </c>
      <c r="E21" s="282" t="str">
        <f>一!K27</f>
        <v>青菜</v>
      </c>
      <c r="F21" s="279">
        <f>一!O27</f>
        <v>0</v>
      </c>
      <c r="G21" s="275">
        <f>一!S27</f>
        <v>0</v>
      </c>
    </row>
    <row r="22" spans="1:7" ht="35.1" customHeight="1">
      <c r="A22" s="2550"/>
      <c r="B22" s="2553"/>
      <c r="C22" s="278">
        <f>一!C28</f>
        <v>0</v>
      </c>
      <c r="D22" s="278">
        <f>一!G28</f>
        <v>0</v>
      </c>
      <c r="E22" s="283">
        <f>一!K28</f>
        <v>0</v>
      </c>
      <c r="F22" s="279">
        <f>一!O28</f>
        <v>0</v>
      </c>
      <c r="G22" s="279">
        <f>一!S28</f>
        <v>0</v>
      </c>
    </row>
    <row r="23" spans="1:7" ht="35.1" customHeight="1">
      <c r="A23" s="2550"/>
      <c r="B23" s="2553"/>
      <c r="C23" s="278">
        <f>一!C29</f>
        <v>0</v>
      </c>
      <c r="D23" s="278">
        <f>一!G29</f>
        <v>0</v>
      </c>
      <c r="E23" s="283" t="str">
        <f>一!K29</f>
        <v xml:space="preserve"> </v>
      </c>
      <c r="F23" s="279">
        <f>一!O29</f>
        <v>0</v>
      </c>
      <c r="G23" s="279">
        <f>一!S29</f>
        <v>0</v>
      </c>
    </row>
    <row r="24" spans="1:7" ht="35.1" customHeight="1">
      <c r="A24" s="2550"/>
      <c r="B24" s="2553"/>
      <c r="C24" s="278">
        <f>一!C30</f>
        <v>0</v>
      </c>
      <c r="D24" s="278">
        <f>一!G30</f>
        <v>0</v>
      </c>
      <c r="E24" s="283" t="str">
        <f>一!K30</f>
        <v xml:space="preserve"> </v>
      </c>
      <c r="F24" s="279">
        <f>一!O30</f>
        <v>0</v>
      </c>
      <c r="G24" s="279">
        <f>一!S30</f>
        <v>0</v>
      </c>
    </row>
    <row r="25" spans="1:7" ht="35.1" customHeight="1">
      <c r="A25" s="2550"/>
      <c r="B25" s="2553"/>
      <c r="C25" s="278">
        <f>一!C31</f>
        <v>0</v>
      </c>
      <c r="D25" s="278">
        <f>一!G31</f>
        <v>0</v>
      </c>
      <c r="E25" s="283" t="str">
        <f>一!K31</f>
        <v xml:space="preserve"> </v>
      </c>
      <c r="F25" s="279">
        <f>一!O31</f>
        <v>0</v>
      </c>
      <c r="G25" s="279">
        <f>一!S31</f>
        <v>0</v>
      </c>
    </row>
    <row r="26" spans="1:7" ht="35.1" customHeight="1">
      <c r="A26" s="2550"/>
      <c r="B26" s="2553"/>
      <c r="C26" s="278">
        <f>一!C32</f>
        <v>0</v>
      </c>
      <c r="D26" s="278" t="str">
        <f>一!G32</f>
        <v xml:space="preserve"> </v>
      </c>
      <c r="E26" s="283" t="str">
        <f>一!K32</f>
        <v xml:space="preserve"> </v>
      </c>
      <c r="F26" s="279" t="str">
        <f>一!O32</f>
        <v xml:space="preserve"> </v>
      </c>
      <c r="G26" s="279" t="str">
        <f>一!S32</f>
        <v xml:space="preserve"> </v>
      </c>
    </row>
    <row r="27" spans="1:7" ht="35.1" customHeight="1">
      <c r="A27" s="2550"/>
      <c r="B27" s="2553"/>
      <c r="C27" s="278">
        <f>一!C33</f>
        <v>0</v>
      </c>
      <c r="D27" s="278">
        <f>一!G33</f>
        <v>0</v>
      </c>
      <c r="E27" s="283">
        <f>一!K33</f>
        <v>0</v>
      </c>
      <c r="F27" s="279">
        <f>一!O33</f>
        <v>0</v>
      </c>
      <c r="G27" s="279">
        <f>一!S33</f>
        <v>0</v>
      </c>
    </row>
    <row r="28" spans="1:7" ht="35.1" customHeight="1">
      <c r="A28" s="2550"/>
      <c r="B28" s="2553"/>
      <c r="C28" s="278">
        <f>一!C34</f>
        <v>0</v>
      </c>
      <c r="D28" s="278" t="str">
        <f>一!G34</f>
        <v xml:space="preserve"> </v>
      </c>
      <c r="E28" s="283" t="str">
        <f>一!K34</f>
        <v xml:space="preserve"> </v>
      </c>
      <c r="F28" s="279" t="str">
        <f>一!O34</f>
        <v xml:space="preserve"> </v>
      </c>
      <c r="G28" s="279" t="str">
        <f>一!S34</f>
        <v xml:space="preserve"> </v>
      </c>
    </row>
    <row r="29" spans="1:7" ht="35.1" customHeight="1" thickBot="1">
      <c r="A29" s="2551"/>
      <c r="B29" s="2554"/>
      <c r="C29" s="278">
        <f>一!C35</f>
        <v>0</v>
      </c>
      <c r="D29" s="278" t="str">
        <f>一!G35</f>
        <v xml:space="preserve"> </v>
      </c>
      <c r="E29" s="284" t="str">
        <f>一!K35</f>
        <v xml:space="preserve"> </v>
      </c>
      <c r="F29" s="279" t="str">
        <f>一!O35</f>
        <v xml:space="preserve"> </v>
      </c>
      <c r="G29" s="279" t="str">
        <f>一!S35</f>
        <v xml:space="preserve"> </v>
      </c>
    </row>
    <row r="30" spans="1:7" ht="35.1" customHeight="1" thickBot="1">
      <c r="A30" s="2549">
        <f>A20+1</f>
        <v>44105</v>
      </c>
      <c r="B30" s="2555" t="str">
        <f>六高!C14</f>
        <v>白米飯</v>
      </c>
      <c r="C30" s="271" t="str">
        <f>六高!D14</f>
        <v>洋蔥肉片</v>
      </c>
      <c r="D30" s="268" t="str">
        <f>六高!E14</f>
        <v>蟹絲冬瓜</v>
      </c>
      <c r="E30" s="270" t="s">
        <v>189</v>
      </c>
      <c r="F30" s="268" t="str">
        <f>六高!G14</f>
        <v>豬肉餡餅</v>
      </c>
      <c r="G30" s="270" t="str">
        <f>六高!H14</f>
        <v>紫菜蛋花湯</v>
      </c>
    </row>
    <row r="31" spans="1:7" ht="35.1" customHeight="1">
      <c r="A31" s="2550"/>
      <c r="B31" s="2553"/>
      <c r="C31" s="279">
        <f>一!C37</f>
        <v>0</v>
      </c>
      <c r="D31" s="279">
        <f>一!G37</f>
        <v>0</v>
      </c>
      <c r="E31" s="285" t="str">
        <f>一!K37</f>
        <v>青菜</v>
      </c>
      <c r="F31" s="279">
        <f>一!O37</f>
        <v>0</v>
      </c>
      <c r="G31" s="281">
        <f>一!S37</f>
        <v>0</v>
      </c>
    </row>
    <row r="32" spans="1:7" ht="35.1" customHeight="1">
      <c r="A32" s="2550"/>
      <c r="B32" s="2553"/>
      <c r="C32" s="279">
        <f>一!C38</f>
        <v>0</v>
      </c>
      <c r="D32" s="279">
        <f>一!G38</f>
        <v>0</v>
      </c>
      <c r="E32" s="285">
        <f>一!K38</f>
        <v>0</v>
      </c>
      <c r="F32" s="279">
        <f>一!O38</f>
        <v>0</v>
      </c>
      <c r="G32" s="281">
        <f>一!S38</f>
        <v>0</v>
      </c>
    </row>
    <row r="33" spans="1:7" ht="35.1" customHeight="1">
      <c r="A33" s="2550"/>
      <c r="B33" s="2553"/>
      <c r="C33" s="279">
        <f>一!C39</f>
        <v>0</v>
      </c>
      <c r="D33" s="279">
        <f>一!G39</f>
        <v>0</v>
      </c>
      <c r="E33" s="285" t="str">
        <f>一!K39</f>
        <v xml:space="preserve"> </v>
      </c>
      <c r="F33" s="279">
        <f>一!O39</f>
        <v>0</v>
      </c>
      <c r="G33" s="281">
        <f>一!S39</f>
        <v>0</v>
      </c>
    </row>
    <row r="34" spans="1:7" ht="35.1" customHeight="1">
      <c r="A34" s="2550"/>
      <c r="B34" s="2553"/>
      <c r="C34" s="279">
        <f>一!C40</f>
        <v>0</v>
      </c>
      <c r="D34" s="279">
        <f>一!G40</f>
        <v>0</v>
      </c>
      <c r="E34" s="285" t="str">
        <f>一!K40</f>
        <v xml:space="preserve"> </v>
      </c>
      <c r="F34" s="279" t="str">
        <f>一!O40</f>
        <v xml:space="preserve"> </v>
      </c>
      <c r="G34" s="281">
        <f>一!S40</f>
        <v>0</v>
      </c>
    </row>
    <row r="35" spans="1:7" ht="35.1" customHeight="1">
      <c r="A35" s="2550"/>
      <c r="B35" s="2553"/>
      <c r="C35" s="279">
        <f>一!C41</f>
        <v>0</v>
      </c>
      <c r="D35" s="279">
        <f>一!G41</f>
        <v>0</v>
      </c>
      <c r="E35" s="285" t="str">
        <f>一!K41</f>
        <v xml:space="preserve"> </v>
      </c>
      <c r="F35" s="279">
        <f>一!O41</f>
        <v>0</v>
      </c>
      <c r="G35" s="281">
        <f>一!S41</f>
        <v>0</v>
      </c>
    </row>
    <row r="36" spans="1:7" ht="35.1" customHeight="1">
      <c r="A36" s="2550"/>
      <c r="B36" s="2553"/>
      <c r="C36" s="279">
        <f>一!C42</f>
        <v>0</v>
      </c>
      <c r="D36" s="279">
        <f>一!G42</f>
        <v>0</v>
      </c>
      <c r="E36" s="285">
        <f>一!K42</f>
        <v>0</v>
      </c>
      <c r="F36" s="279">
        <f>一!O42</f>
        <v>0</v>
      </c>
      <c r="G36" s="281">
        <f>一!S42</f>
        <v>0</v>
      </c>
    </row>
    <row r="37" spans="1:7" ht="35.1" customHeight="1" thickBot="1">
      <c r="A37" s="2551"/>
      <c r="B37" s="2553"/>
      <c r="C37" s="279" t="e">
        <f>一!#REF!</f>
        <v>#REF!</v>
      </c>
      <c r="D37" s="279" t="str">
        <f>一!G43</f>
        <v xml:space="preserve"> </v>
      </c>
      <c r="E37" s="285" t="str">
        <f>一!K43</f>
        <v xml:space="preserve"> </v>
      </c>
      <c r="F37" s="279" t="str">
        <f>一!O43</f>
        <v xml:space="preserve"> </v>
      </c>
      <c r="G37" s="281" t="str">
        <f>一!S43</f>
        <v xml:space="preserve"> </v>
      </c>
    </row>
    <row r="38" spans="1:7" ht="35.1" customHeight="1" thickBot="1">
      <c r="A38" s="2549">
        <f>A30+1</f>
        <v>44106</v>
      </c>
      <c r="B38" s="2555" t="str">
        <f>六高!C16</f>
        <v>小薏仁飯</v>
      </c>
      <c r="C38" s="271" t="str">
        <f>六高!D16</f>
        <v>香酥魚片</v>
      </c>
      <c r="D38" s="268" t="str">
        <f>六高!E16</f>
        <v>茄汁燴豆腐</v>
      </c>
      <c r="E38" s="268" t="s">
        <v>189</v>
      </c>
      <c r="F38" s="270" t="str">
        <f>六高!G16</f>
        <v>筍干滷肉</v>
      </c>
      <c r="G38" s="270" t="str">
        <f>六高!H16</f>
        <v>白菜肉片湯</v>
      </c>
    </row>
    <row r="39" spans="1:7" ht="35.1" customHeight="1">
      <c r="A39" s="2550"/>
      <c r="B39" s="2553"/>
      <c r="C39" s="286">
        <f>一!C45</f>
        <v>0</v>
      </c>
      <c r="D39" s="287">
        <f>一!G45</f>
        <v>0</v>
      </c>
      <c r="E39" s="283" t="str">
        <f>一!K45</f>
        <v>青菜</v>
      </c>
      <c r="F39" s="281">
        <f>一!O45</f>
        <v>0</v>
      </c>
      <c r="G39" s="281">
        <f>一!S45</f>
        <v>0</v>
      </c>
    </row>
    <row r="40" spans="1:7" ht="35.1" customHeight="1">
      <c r="A40" s="2550"/>
      <c r="B40" s="2553"/>
      <c r="C40" s="286">
        <f>一!C46</f>
        <v>0</v>
      </c>
      <c r="D40" s="287">
        <f>一!G46</f>
        <v>0</v>
      </c>
      <c r="E40" s="283">
        <f>一!K46</f>
        <v>0</v>
      </c>
      <c r="F40" s="281">
        <f>一!O46</f>
        <v>0</v>
      </c>
      <c r="G40" s="281">
        <f>一!S46</f>
        <v>0</v>
      </c>
    </row>
    <row r="41" spans="1:7" ht="35.1" customHeight="1">
      <c r="A41" s="2550"/>
      <c r="B41" s="2553"/>
      <c r="C41" s="286">
        <f>一!C47</f>
        <v>0</v>
      </c>
      <c r="D41" s="287">
        <f>一!G47</f>
        <v>0</v>
      </c>
      <c r="E41" s="283">
        <f>一!K47</f>
        <v>0</v>
      </c>
      <c r="F41" s="281">
        <f>一!O47</f>
        <v>0</v>
      </c>
      <c r="G41" s="281">
        <f>一!S47</f>
        <v>0</v>
      </c>
    </row>
    <row r="42" spans="1:7" ht="35.1" customHeight="1">
      <c r="A42" s="2550"/>
      <c r="B42" s="2553"/>
      <c r="C42" s="286">
        <f>一!C48</f>
        <v>0</v>
      </c>
      <c r="D42" s="287">
        <f>一!G48</f>
        <v>0</v>
      </c>
      <c r="E42" s="283" t="str">
        <f>一!K48</f>
        <v xml:space="preserve"> </v>
      </c>
      <c r="F42" s="281">
        <f>一!O48</f>
        <v>0</v>
      </c>
      <c r="G42" s="281">
        <f>一!S48</f>
        <v>0</v>
      </c>
    </row>
    <row r="43" spans="1:7" ht="35.1" customHeight="1">
      <c r="A43" s="2550"/>
      <c r="B43" s="2553"/>
      <c r="C43" s="286">
        <f>一!C49</f>
        <v>0</v>
      </c>
      <c r="D43" s="287">
        <f>一!G49</f>
        <v>0</v>
      </c>
      <c r="E43" s="283" t="str">
        <f>一!K49</f>
        <v xml:space="preserve"> </v>
      </c>
      <c r="F43" s="281">
        <f>一!O49</f>
        <v>0</v>
      </c>
      <c r="G43" s="281">
        <f>一!S49</f>
        <v>0</v>
      </c>
    </row>
    <row r="44" spans="1:7" ht="35.1" customHeight="1">
      <c r="A44" s="2550"/>
      <c r="B44" s="2553"/>
      <c r="C44" s="286">
        <f>一!C50</f>
        <v>0</v>
      </c>
      <c r="D44" s="287" t="str">
        <f>一!G50</f>
        <v xml:space="preserve"> </v>
      </c>
      <c r="E44" s="283" t="str">
        <f>一!K50</f>
        <v xml:space="preserve"> </v>
      </c>
      <c r="F44" s="281" t="str">
        <f>一!O50</f>
        <v xml:space="preserve"> </v>
      </c>
      <c r="G44" s="281" t="str">
        <f>一!S50</f>
        <v xml:space="preserve"> </v>
      </c>
    </row>
    <row r="45" spans="1:7" ht="35.1" customHeight="1" thickBot="1">
      <c r="A45" s="2551"/>
      <c r="B45" s="2554"/>
      <c r="C45" s="288" t="str">
        <f>一!C51</f>
        <v xml:space="preserve"> </v>
      </c>
      <c r="D45" s="289" t="str">
        <f>一!G51</f>
        <v xml:space="preserve"> </v>
      </c>
      <c r="E45" s="284" t="str">
        <f>一!K51</f>
        <v xml:space="preserve"> </v>
      </c>
      <c r="F45" s="290" t="str">
        <f>一!O51</f>
        <v xml:space="preserve"> </v>
      </c>
      <c r="G45" s="290" t="str">
        <f>一!S51</f>
        <v xml:space="preserve"> </v>
      </c>
    </row>
    <row r="46" spans="1:7" ht="20.100000000000001" customHeight="1">
      <c r="A46" s="201"/>
      <c r="B46" s="224"/>
      <c r="C46" s="201"/>
      <c r="D46" s="201"/>
      <c r="E46" s="201"/>
      <c r="F46" s="201"/>
      <c r="G46" s="201"/>
    </row>
    <row r="47" spans="1:7" ht="20.100000000000001" customHeight="1">
      <c r="A47" s="201"/>
      <c r="B47" s="224"/>
      <c r="C47" s="201"/>
      <c r="D47" s="201"/>
      <c r="E47" s="201"/>
      <c r="F47" s="201"/>
      <c r="G47" s="201"/>
    </row>
    <row r="48" spans="1:7" ht="20.100000000000001" customHeight="1">
      <c r="A48" s="201"/>
      <c r="B48" s="224"/>
      <c r="F48" s="201"/>
      <c r="G48" s="201"/>
    </row>
    <row r="49" spans="1:37" ht="20.100000000000001" customHeight="1">
      <c r="A49" s="201"/>
      <c r="B49" s="224"/>
      <c r="F49" s="201"/>
      <c r="G49" s="201"/>
    </row>
    <row r="50" spans="1:37" ht="20.100000000000001" customHeight="1">
      <c r="A50" s="201"/>
      <c r="B50" s="224"/>
      <c r="F50" s="201"/>
      <c r="G50" s="201"/>
    </row>
    <row r="51" spans="1:37" ht="20.100000000000001" customHeight="1">
      <c r="A51" s="201"/>
      <c r="B51" s="224"/>
      <c r="F51" s="201"/>
      <c r="G51" s="201"/>
    </row>
    <row r="52" spans="1:37" ht="20.100000000000001" customHeight="1">
      <c r="A52" s="201"/>
      <c r="B52" s="224"/>
      <c r="F52" s="201"/>
      <c r="G52" s="201"/>
    </row>
    <row r="53" spans="1:37" ht="20.100000000000001" customHeight="1">
      <c r="A53" s="201"/>
      <c r="B53" s="224"/>
      <c r="F53" s="201"/>
      <c r="G53" s="201"/>
    </row>
    <row r="54" spans="1:37" ht="20.100000000000001" customHeight="1">
      <c r="A54" s="292"/>
      <c r="B54" s="224"/>
      <c r="F54" s="201"/>
      <c r="G54" s="201"/>
    </row>
    <row r="55" spans="1:37" ht="20.100000000000001" customHeight="1">
      <c r="A55" s="201"/>
      <c r="B55" s="224"/>
      <c r="F55" s="201"/>
      <c r="G55" s="201"/>
    </row>
    <row r="56" spans="1:37" ht="20.100000000000001" customHeight="1">
      <c r="A56" s="201"/>
      <c r="B56" s="224"/>
      <c r="F56" s="201"/>
      <c r="G56" s="201"/>
    </row>
    <row r="57" spans="1:37" ht="20.100000000000001" customHeight="1">
      <c r="A57" s="201"/>
      <c r="B57" s="224"/>
      <c r="F57" s="201"/>
      <c r="G57" s="201"/>
    </row>
    <row r="58" spans="1:37" ht="20.100000000000001" customHeight="1">
      <c r="A58" s="201"/>
      <c r="B58" s="224"/>
      <c r="C58" s="201"/>
      <c r="D58" s="201"/>
      <c r="E58" s="201"/>
      <c r="F58" s="201"/>
      <c r="G58" s="201"/>
    </row>
    <row r="59" spans="1:37" ht="20.100000000000001" customHeight="1">
      <c r="A59" s="201"/>
      <c r="B59" s="224"/>
      <c r="C59" s="201"/>
      <c r="D59" s="201"/>
      <c r="E59" s="201"/>
      <c r="F59" s="201"/>
      <c r="G59" s="201"/>
    </row>
    <row r="60" spans="1:37" ht="20.100000000000001" customHeight="1"/>
    <row r="61" spans="1:37" ht="20.100000000000001" customHeight="1"/>
    <row r="62" spans="1:37" ht="20.100000000000001" customHeight="1"/>
    <row r="63" spans="1:37" s="293" customFormat="1" ht="20.100000000000001" customHeight="1">
      <c r="B63" s="225"/>
      <c r="C63" s="291"/>
      <c r="D63" s="291"/>
      <c r="E63" s="291"/>
      <c r="F63" s="291"/>
      <c r="G63" s="294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</row>
    <row r="64" spans="1:37" s="293" customFormat="1" ht="20.100000000000001" customHeight="1">
      <c r="B64" s="225"/>
      <c r="C64" s="291"/>
      <c r="D64" s="291"/>
      <c r="E64" s="291"/>
      <c r="F64" s="291"/>
      <c r="G64" s="294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</row>
    <row r="65" spans="2:37" s="293" customFormat="1" ht="20.100000000000001" customHeight="1">
      <c r="B65" s="225"/>
      <c r="C65" s="291"/>
      <c r="D65" s="291"/>
      <c r="E65" s="291"/>
      <c r="F65" s="291"/>
      <c r="G65" s="294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</row>
    <row r="66" spans="2:37" s="293" customFormat="1" ht="20.100000000000001" customHeight="1">
      <c r="B66" s="225"/>
      <c r="C66" s="291"/>
      <c r="D66" s="291"/>
      <c r="E66" s="291"/>
      <c r="F66" s="291"/>
      <c r="G66" s="294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</row>
    <row r="67" spans="2:37" s="293" customFormat="1" ht="20.100000000000001" customHeight="1">
      <c r="B67" s="225"/>
      <c r="C67" s="291"/>
      <c r="D67" s="291"/>
      <c r="E67" s="291"/>
      <c r="F67" s="291"/>
      <c r="G67" s="294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  <c r="AD67" s="201"/>
      <c r="AE67" s="201"/>
      <c r="AF67" s="201"/>
      <c r="AG67" s="201"/>
      <c r="AH67" s="201"/>
      <c r="AI67" s="201"/>
      <c r="AJ67" s="201"/>
      <c r="AK67" s="201"/>
    </row>
    <row r="68" spans="2:37" s="293" customFormat="1" ht="20.100000000000001" customHeight="1">
      <c r="B68" s="225"/>
      <c r="C68" s="291"/>
      <c r="D68" s="291"/>
      <c r="E68" s="291"/>
      <c r="F68" s="291"/>
      <c r="G68" s="294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</row>
    <row r="69" spans="2:37" s="293" customFormat="1" ht="20.100000000000001" customHeight="1">
      <c r="B69" s="225"/>
      <c r="C69" s="291"/>
      <c r="D69" s="291"/>
      <c r="E69" s="291"/>
      <c r="F69" s="291"/>
      <c r="G69" s="294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</row>
    <row r="70" spans="2:37" s="293" customFormat="1" ht="20.100000000000001" customHeight="1">
      <c r="B70" s="225"/>
      <c r="C70" s="291"/>
      <c r="D70" s="291"/>
      <c r="E70" s="291"/>
      <c r="F70" s="291"/>
      <c r="G70" s="294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  <c r="AD70" s="201"/>
      <c r="AE70" s="201"/>
      <c r="AF70" s="201"/>
      <c r="AG70" s="201"/>
      <c r="AH70" s="201"/>
      <c r="AI70" s="201"/>
      <c r="AJ70" s="201"/>
      <c r="AK70" s="201"/>
    </row>
    <row r="71" spans="2:37" s="293" customFormat="1" ht="20.100000000000001" customHeight="1">
      <c r="B71" s="225"/>
      <c r="C71" s="291"/>
      <c r="D71" s="291"/>
      <c r="E71" s="291"/>
      <c r="F71" s="291"/>
      <c r="G71" s="294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01"/>
      <c r="AI71" s="201"/>
      <c r="AJ71" s="201"/>
      <c r="AK71" s="201"/>
    </row>
    <row r="72" spans="2:37" s="293" customFormat="1" ht="20.100000000000001" customHeight="1">
      <c r="B72" s="225"/>
      <c r="C72" s="291"/>
      <c r="D72" s="291"/>
      <c r="E72" s="291"/>
      <c r="F72" s="291"/>
      <c r="G72" s="294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</row>
    <row r="73" spans="2:37" s="293" customFormat="1" ht="20.100000000000001" customHeight="1">
      <c r="B73" s="225"/>
      <c r="C73" s="291"/>
      <c r="D73" s="291"/>
      <c r="E73" s="291"/>
      <c r="F73" s="291"/>
      <c r="G73" s="294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</row>
    <row r="74" spans="2:37" s="293" customFormat="1" ht="20.100000000000001" customHeight="1">
      <c r="B74" s="225"/>
      <c r="C74" s="291"/>
      <c r="D74" s="291"/>
      <c r="E74" s="291"/>
      <c r="F74" s="291"/>
      <c r="G74" s="294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  <c r="AD74" s="201"/>
      <c r="AE74" s="201"/>
      <c r="AF74" s="201"/>
      <c r="AG74" s="201"/>
      <c r="AH74" s="201"/>
      <c r="AI74" s="201"/>
      <c r="AJ74" s="201"/>
      <c r="AK74" s="201"/>
    </row>
    <row r="75" spans="2:37" s="293" customFormat="1" ht="20.100000000000001" customHeight="1">
      <c r="B75" s="225"/>
      <c r="C75" s="291"/>
      <c r="D75" s="291"/>
      <c r="E75" s="291"/>
      <c r="F75" s="291"/>
      <c r="G75" s="294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  <c r="AD75" s="201"/>
      <c r="AE75" s="201"/>
      <c r="AF75" s="201"/>
      <c r="AG75" s="201"/>
      <c r="AH75" s="201"/>
      <c r="AI75" s="201"/>
      <c r="AJ75" s="201"/>
      <c r="AK75" s="201"/>
    </row>
    <row r="76" spans="2:37" s="293" customFormat="1" ht="20.100000000000001" customHeight="1">
      <c r="B76" s="225"/>
      <c r="C76" s="291"/>
      <c r="D76" s="291"/>
      <c r="E76" s="291"/>
      <c r="F76" s="291"/>
      <c r="G76" s="294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</row>
    <row r="77" spans="2:37" s="293" customFormat="1" ht="20.100000000000001" customHeight="1">
      <c r="B77" s="225"/>
      <c r="C77" s="291"/>
      <c r="D77" s="291"/>
      <c r="E77" s="291"/>
      <c r="F77" s="291"/>
      <c r="G77" s="294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</row>
    <row r="78" spans="2:37" s="293" customFormat="1" ht="20.100000000000001" customHeight="1">
      <c r="B78" s="225"/>
      <c r="C78" s="291"/>
      <c r="D78" s="291"/>
      <c r="E78" s="291"/>
      <c r="F78" s="291"/>
      <c r="G78" s="294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</row>
    <row r="79" spans="2:37" s="293" customFormat="1" ht="20.100000000000001" customHeight="1">
      <c r="B79" s="225"/>
      <c r="C79" s="291"/>
      <c r="D79" s="291"/>
      <c r="E79" s="291"/>
      <c r="F79" s="291"/>
      <c r="G79" s="294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  <c r="AB79" s="201"/>
      <c r="AC79" s="201"/>
      <c r="AD79" s="201"/>
      <c r="AE79" s="201"/>
      <c r="AF79" s="201"/>
      <c r="AG79" s="201"/>
      <c r="AH79" s="201"/>
      <c r="AI79" s="201"/>
      <c r="AJ79" s="201"/>
      <c r="AK79" s="201"/>
    </row>
    <row r="80" spans="2:37" s="293" customFormat="1" ht="20.100000000000001" customHeight="1">
      <c r="B80" s="225"/>
      <c r="C80" s="291"/>
      <c r="D80" s="291"/>
      <c r="E80" s="291"/>
      <c r="F80" s="291"/>
      <c r="G80" s="294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  <c r="AD80" s="201"/>
      <c r="AE80" s="201"/>
      <c r="AF80" s="201"/>
      <c r="AG80" s="201"/>
      <c r="AH80" s="201"/>
      <c r="AI80" s="201"/>
      <c r="AJ80" s="201"/>
      <c r="AK80" s="201"/>
    </row>
    <row r="81" spans="2:37" s="293" customFormat="1" ht="20.100000000000001" customHeight="1">
      <c r="B81" s="225"/>
      <c r="C81" s="291"/>
      <c r="D81" s="291"/>
      <c r="E81" s="291"/>
      <c r="F81" s="291"/>
      <c r="G81" s="294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</row>
    <row r="82" spans="2:37" s="293" customFormat="1" ht="20.100000000000001" customHeight="1">
      <c r="B82" s="225"/>
      <c r="C82" s="291"/>
      <c r="D82" s="291"/>
      <c r="E82" s="291"/>
      <c r="F82" s="291"/>
      <c r="G82" s="294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01"/>
      <c r="AI82" s="201"/>
      <c r="AJ82" s="201"/>
      <c r="AK82" s="201"/>
    </row>
    <row r="83" spans="2:37" s="293" customFormat="1" ht="20.100000000000001" customHeight="1">
      <c r="B83" s="225"/>
      <c r="C83" s="291"/>
      <c r="D83" s="291"/>
      <c r="E83" s="291"/>
      <c r="F83" s="291"/>
      <c r="G83" s="294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</row>
    <row r="84" spans="2:37" s="293" customFormat="1" ht="20.100000000000001" customHeight="1">
      <c r="B84" s="225"/>
      <c r="C84" s="291"/>
      <c r="D84" s="291"/>
      <c r="E84" s="291"/>
      <c r="F84" s="291"/>
      <c r="G84" s="294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</row>
    <row r="85" spans="2:37" s="293" customFormat="1" ht="20.100000000000001" customHeight="1">
      <c r="B85" s="225"/>
      <c r="C85" s="291"/>
      <c r="D85" s="291"/>
      <c r="E85" s="291"/>
      <c r="F85" s="291"/>
      <c r="G85" s="294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</row>
    <row r="86" spans="2:37" s="293" customFormat="1" ht="20.100000000000001" customHeight="1">
      <c r="B86" s="225"/>
      <c r="C86" s="291"/>
      <c r="D86" s="291"/>
      <c r="E86" s="291"/>
      <c r="F86" s="291"/>
      <c r="G86" s="294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</row>
    <row r="87" spans="2:37" s="293" customFormat="1" ht="20.100000000000001" customHeight="1">
      <c r="B87" s="225"/>
      <c r="C87" s="291"/>
      <c r="D87" s="291"/>
      <c r="E87" s="291"/>
      <c r="F87" s="291"/>
      <c r="G87" s="294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</row>
    <row r="88" spans="2:37" s="293" customFormat="1" ht="20.100000000000001" customHeight="1">
      <c r="B88" s="225"/>
      <c r="C88" s="291"/>
      <c r="D88" s="291"/>
      <c r="E88" s="291"/>
      <c r="F88" s="291"/>
      <c r="G88" s="294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</row>
    <row r="89" spans="2:37" s="293" customFormat="1" ht="20.100000000000001" customHeight="1">
      <c r="B89" s="225"/>
      <c r="C89" s="291"/>
      <c r="D89" s="291"/>
      <c r="E89" s="291"/>
      <c r="F89" s="291"/>
      <c r="G89" s="294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201"/>
    </row>
    <row r="90" spans="2:37" s="293" customFormat="1" ht="20.100000000000001" customHeight="1">
      <c r="B90" s="225"/>
      <c r="C90" s="291"/>
      <c r="D90" s="291"/>
      <c r="E90" s="291"/>
      <c r="F90" s="291"/>
      <c r="G90" s="294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</row>
    <row r="91" spans="2:37" s="293" customFormat="1" ht="20.100000000000001" customHeight="1">
      <c r="B91" s="225"/>
      <c r="C91" s="291"/>
      <c r="D91" s="291"/>
      <c r="E91" s="291"/>
      <c r="F91" s="291"/>
      <c r="G91" s="294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</row>
    <row r="92" spans="2:37" s="293" customFormat="1" ht="20.100000000000001" customHeight="1">
      <c r="B92" s="225"/>
      <c r="C92" s="291"/>
      <c r="D92" s="291"/>
      <c r="E92" s="291"/>
      <c r="F92" s="291"/>
      <c r="G92" s="294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1"/>
      <c r="AH92" s="201"/>
      <c r="AI92" s="201"/>
      <c r="AJ92" s="201"/>
      <c r="AK92" s="201"/>
    </row>
    <row r="93" spans="2:37" s="293" customFormat="1" ht="20.100000000000001" customHeight="1">
      <c r="B93" s="225"/>
      <c r="C93" s="291"/>
      <c r="D93" s="291"/>
      <c r="E93" s="291"/>
      <c r="F93" s="291"/>
      <c r="G93" s="294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</row>
    <row r="94" spans="2:37" s="293" customFormat="1" ht="20.100000000000001" customHeight="1">
      <c r="B94" s="225"/>
      <c r="C94" s="291"/>
      <c r="D94" s="291"/>
      <c r="E94" s="291"/>
      <c r="F94" s="291"/>
      <c r="G94" s="294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</row>
    <row r="95" spans="2:37" s="293" customFormat="1" ht="20.100000000000001" customHeight="1">
      <c r="B95" s="225"/>
      <c r="C95" s="291"/>
      <c r="D95" s="291"/>
      <c r="E95" s="291"/>
      <c r="F95" s="291"/>
      <c r="G95" s="294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</row>
    <row r="96" spans="2:37" s="293" customFormat="1" ht="20.100000000000001" customHeight="1">
      <c r="B96" s="225"/>
      <c r="C96" s="291"/>
      <c r="D96" s="291"/>
      <c r="E96" s="291"/>
      <c r="F96" s="291"/>
      <c r="G96" s="294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</row>
    <row r="97" spans="2:37" s="293" customFormat="1" ht="20.100000000000001" customHeight="1">
      <c r="B97" s="225"/>
      <c r="C97" s="291"/>
      <c r="D97" s="291"/>
      <c r="E97" s="291"/>
      <c r="F97" s="291"/>
      <c r="G97" s="294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1"/>
      <c r="Z97" s="201"/>
      <c r="AA97" s="201"/>
      <c r="AB97" s="201"/>
      <c r="AC97" s="201"/>
      <c r="AD97" s="201"/>
      <c r="AE97" s="201"/>
      <c r="AF97" s="201"/>
      <c r="AG97" s="201"/>
      <c r="AH97" s="201"/>
      <c r="AI97" s="201"/>
      <c r="AJ97" s="201"/>
      <c r="AK97" s="201"/>
    </row>
    <row r="98" spans="2:37" s="293" customFormat="1" ht="20.100000000000001" customHeight="1">
      <c r="B98" s="225"/>
      <c r="C98" s="291"/>
      <c r="D98" s="291"/>
      <c r="E98" s="291"/>
      <c r="F98" s="291"/>
      <c r="G98" s="294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  <c r="AA98" s="201"/>
      <c r="AB98" s="201"/>
      <c r="AC98" s="201"/>
      <c r="AD98" s="201"/>
      <c r="AE98" s="201"/>
      <c r="AF98" s="201"/>
      <c r="AG98" s="201"/>
      <c r="AH98" s="201"/>
      <c r="AI98" s="201"/>
      <c r="AJ98" s="201"/>
      <c r="AK98" s="201"/>
    </row>
    <row r="99" spans="2:37" s="293" customFormat="1" ht="20.100000000000001" customHeight="1">
      <c r="B99" s="225"/>
      <c r="C99" s="291"/>
      <c r="D99" s="291"/>
      <c r="E99" s="291"/>
      <c r="F99" s="291"/>
      <c r="G99" s="294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201"/>
      <c r="AH99" s="201"/>
      <c r="AI99" s="201"/>
      <c r="AJ99" s="201"/>
      <c r="AK99" s="201"/>
    </row>
  </sheetData>
  <mergeCells count="11">
    <mergeCell ref="A38:A45"/>
    <mergeCell ref="B38:B45"/>
    <mergeCell ref="A30:A37"/>
    <mergeCell ref="B30:B37"/>
    <mergeCell ref="A20:A29"/>
    <mergeCell ref="B20:B29"/>
    <mergeCell ref="A12:A19"/>
    <mergeCell ref="B12:B19"/>
    <mergeCell ref="A3:A11"/>
    <mergeCell ref="B3:B11"/>
    <mergeCell ref="A1:G1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12" scale="6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K99"/>
  <sheetViews>
    <sheetView view="pageBreakPreview" zoomScale="50" zoomScaleNormal="100" zoomScaleSheetLayoutView="50" workbookViewId="0">
      <selection activeCell="H48" sqref="H48:H49"/>
    </sheetView>
  </sheetViews>
  <sheetFormatPr defaultColWidth="9" defaultRowHeight="16.5"/>
  <cols>
    <col min="1" max="1" width="10.625" style="293" customWidth="1"/>
    <col min="2" max="2" width="10.625" style="225" customWidth="1"/>
    <col min="3" max="6" width="32.625" style="291" customWidth="1"/>
    <col min="7" max="7" width="32.625" style="294" customWidth="1"/>
    <col min="8" max="16384" width="9" style="201"/>
  </cols>
  <sheetData>
    <row r="1" spans="1:7" s="273" customFormat="1" ht="50.1" customHeight="1" thickBot="1">
      <c r="A1" s="2557" t="str">
        <f>一!A1</f>
        <v>【六家高中109年10月菜單明細】</v>
      </c>
      <c r="B1" s="2557"/>
      <c r="C1" s="2557"/>
      <c r="D1" s="2557"/>
      <c r="E1" s="2557"/>
      <c r="F1" s="2557"/>
      <c r="G1" s="2557"/>
    </row>
    <row r="2" spans="1:7" ht="35.1" customHeight="1" thickBot="1">
      <c r="A2" s="272" t="s">
        <v>190</v>
      </c>
      <c r="B2" s="268" t="s">
        <v>191</v>
      </c>
      <c r="C2" s="264" t="s">
        <v>184</v>
      </c>
      <c r="D2" s="265" t="s">
        <v>185</v>
      </c>
      <c r="E2" s="265" t="s">
        <v>186</v>
      </c>
      <c r="F2" s="265" t="s">
        <v>187</v>
      </c>
      <c r="G2" s="265" t="s">
        <v>188</v>
      </c>
    </row>
    <row r="3" spans="1:7" ht="35.1" customHeight="1" thickBot="1">
      <c r="A3" s="2549">
        <f>大一!A3+7</f>
        <v>44109</v>
      </c>
      <c r="B3" s="2555" t="str">
        <f>六高!C18</f>
        <v>特餐</v>
      </c>
      <c r="C3" s="266" t="str">
        <f>六高!D18</f>
        <v>客家炒粄條</v>
      </c>
      <c r="D3" s="265" t="str">
        <f>六高!E18</f>
        <v>滷豬排</v>
      </c>
      <c r="E3" s="267" t="s">
        <v>189</v>
      </c>
      <c r="F3" s="265" t="str">
        <f>六高!G18</f>
        <v>糖醋雞丁</v>
      </c>
      <c r="G3" s="264" t="str">
        <f>六高!H18</f>
        <v>銀蘿雞湯</v>
      </c>
    </row>
    <row r="4" spans="1:7" ht="35.1" customHeight="1">
      <c r="A4" s="2550"/>
      <c r="B4" s="2552"/>
      <c r="C4" s="274" t="str">
        <f>二!C7</f>
        <v>豬肉片</v>
      </c>
      <c r="D4" s="275" t="str">
        <f>二!G7</f>
        <v>冬瓜</v>
      </c>
      <c r="E4" s="276" t="str">
        <f>二!K7</f>
        <v>青菜</v>
      </c>
      <c r="F4" s="275" t="str">
        <f>二!O7</f>
        <v>豬肉餡餅</v>
      </c>
      <c r="G4" s="277" t="str">
        <f>二!S7</f>
        <v>紫菜(前)</v>
      </c>
    </row>
    <row r="5" spans="1:7" ht="35.1" customHeight="1">
      <c r="A5" s="2550"/>
      <c r="B5" s="2552"/>
      <c r="C5" s="278" t="str">
        <f>二!C8</f>
        <v>洋蔥</v>
      </c>
      <c r="D5" s="279" t="str">
        <f>二!G8</f>
        <v>蟹肉棒</v>
      </c>
      <c r="E5" s="280" t="str">
        <f>二!K8</f>
        <v>胡蘿蔔</v>
      </c>
      <c r="F5" s="279">
        <f>二!O8</f>
        <v>0</v>
      </c>
      <c r="G5" s="281" t="str">
        <f>二!S8</f>
        <v>雞蛋</v>
      </c>
    </row>
    <row r="6" spans="1:7" ht="35.1" customHeight="1">
      <c r="A6" s="2550"/>
      <c r="B6" s="2552"/>
      <c r="C6" s="278" t="str">
        <f>二!C9</f>
        <v>胡蘿蔔</v>
      </c>
      <c r="D6" s="279" t="str">
        <f>二!G9</f>
        <v>木耳絲</v>
      </c>
      <c r="E6" s="280" t="str">
        <f>二!K9</f>
        <v xml:space="preserve"> </v>
      </c>
      <c r="F6" s="279">
        <f>二!O9</f>
        <v>0</v>
      </c>
      <c r="G6" s="281" t="str">
        <f>二!S9</f>
        <v>豬大骨</v>
      </c>
    </row>
    <row r="7" spans="1:7" ht="35.1" customHeight="1">
      <c r="A7" s="2550"/>
      <c r="B7" s="2552"/>
      <c r="C7" s="278" t="str">
        <f>二!C10</f>
        <v>黑胡椒粒</v>
      </c>
      <c r="D7" s="279">
        <f>二!G10</f>
        <v>0</v>
      </c>
      <c r="E7" s="280" t="str">
        <f>二!K10</f>
        <v xml:space="preserve"> </v>
      </c>
      <c r="F7" s="279">
        <f>二!O10</f>
        <v>0</v>
      </c>
      <c r="G7" s="281">
        <f>二!S10</f>
        <v>0</v>
      </c>
    </row>
    <row r="8" spans="1:7" ht="35.1" customHeight="1">
      <c r="A8" s="2550"/>
      <c r="B8" s="2552"/>
      <c r="C8" s="278">
        <f>二!C11</f>
        <v>0</v>
      </c>
      <c r="D8" s="279">
        <f>二!G11</f>
        <v>0</v>
      </c>
      <c r="E8" s="280" t="str">
        <f>二!K11</f>
        <v xml:space="preserve"> </v>
      </c>
      <c r="F8" s="279" t="str">
        <f>二!O11</f>
        <v xml:space="preserve"> </v>
      </c>
      <c r="G8" s="281" t="str">
        <f>二!S11</f>
        <v xml:space="preserve"> </v>
      </c>
    </row>
    <row r="9" spans="1:7" ht="35.1" customHeight="1">
      <c r="A9" s="2550"/>
      <c r="B9" s="2552"/>
      <c r="C9" s="278">
        <f>二!C13</f>
        <v>0</v>
      </c>
      <c r="D9" s="279" t="str">
        <f>二!G13</f>
        <v xml:space="preserve"> </v>
      </c>
      <c r="E9" s="280" t="str">
        <f>二!K13</f>
        <v xml:space="preserve"> </v>
      </c>
      <c r="F9" s="279" t="str">
        <f>二!O13</f>
        <v xml:space="preserve"> </v>
      </c>
      <c r="G9" s="281" t="str">
        <f>二!S13</f>
        <v xml:space="preserve"> </v>
      </c>
    </row>
    <row r="10" spans="1:7" ht="35.1" customHeight="1" thickBot="1">
      <c r="A10" s="2550"/>
      <c r="B10" s="2556"/>
      <c r="C10" s="278" t="str">
        <f>二!C14</f>
        <v xml:space="preserve"> </v>
      </c>
      <c r="D10" s="279" t="str">
        <f>二!G14</f>
        <v xml:space="preserve"> </v>
      </c>
      <c r="E10" s="280" t="str">
        <f>二!K14</f>
        <v xml:space="preserve"> </v>
      </c>
      <c r="F10" s="279" t="str">
        <f>二!O14</f>
        <v xml:space="preserve"> </v>
      </c>
      <c r="G10" s="281" t="str">
        <f>二!S14</f>
        <v xml:space="preserve"> </v>
      </c>
    </row>
    <row r="11" spans="1:7" ht="35.1" customHeight="1" thickBot="1">
      <c r="A11" s="2551"/>
      <c r="B11" s="2556"/>
      <c r="C11" s="278" t="str">
        <f>二!C15</f>
        <v xml:space="preserve"> </v>
      </c>
      <c r="D11" s="279" t="str">
        <f>二!G15</f>
        <v xml:space="preserve"> </v>
      </c>
      <c r="E11" s="280" t="str">
        <f>二!K15</f>
        <v xml:space="preserve"> </v>
      </c>
      <c r="F11" s="279" t="str">
        <f>二!O15</f>
        <v xml:space="preserve"> </v>
      </c>
      <c r="G11" s="281" t="str">
        <f>二!S15</f>
        <v xml:space="preserve"> </v>
      </c>
    </row>
    <row r="12" spans="1:7" ht="35.1" customHeight="1" thickBot="1">
      <c r="A12" s="2549">
        <f>A3+1</f>
        <v>44110</v>
      </c>
      <c r="B12" s="2552" t="str">
        <f>六高!C20</f>
        <v>糙米飯</v>
      </c>
      <c r="C12" s="268" t="str">
        <f>六高!D20</f>
        <v>茄汁燉雞</v>
      </c>
      <c r="D12" s="268" t="str">
        <f>六高!E20</f>
        <v>塔香海茸</v>
      </c>
      <c r="E12" s="269" t="s">
        <v>189</v>
      </c>
      <c r="F12" s="268" t="str">
        <f>六高!G20</f>
        <v>鍋貼</v>
      </c>
      <c r="G12" s="270" t="str">
        <f>六高!H20</f>
        <v>大瓜排骨湯</v>
      </c>
    </row>
    <row r="13" spans="1:7" ht="35.1" customHeight="1">
      <c r="A13" s="2550"/>
      <c r="B13" s="2553"/>
      <c r="C13" s="274" t="str">
        <f>二!C17</f>
        <v>生鮮魚片</v>
      </c>
      <c r="D13" s="275" t="str">
        <f>二!G17</f>
        <v>板豆腐</v>
      </c>
      <c r="E13" s="276" t="str">
        <f>二!K17</f>
        <v>青菜</v>
      </c>
      <c r="F13" s="275" t="str">
        <f>二!O17</f>
        <v>筍干(前)</v>
      </c>
      <c r="G13" s="277" t="str">
        <f>二!S17</f>
        <v>大白菜</v>
      </c>
    </row>
    <row r="14" spans="1:7" ht="35.1" customHeight="1">
      <c r="A14" s="2550"/>
      <c r="B14" s="2553"/>
      <c r="C14" s="278">
        <f>二!C18</f>
        <v>0</v>
      </c>
      <c r="D14" s="279" t="str">
        <f>二!G18</f>
        <v>番茄</v>
      </c>
      <c r="E14" s="280" t="str">
        <f>二!K18</f>
        <v>胡蘿蔔</v>
      </c>
      <c r="F14" s="279" t="str">
        <f>二!O18</f>
        <v>豬肉角</v>
      </c>
      <c r="G14" s="281" t="str">
        <f>二!S18</f>
        <v>木耳絲</v>
      </c>
    </row>
    <row r="15" spans="1:7" ht="35.1" customHeight="1">
      <c r="A15" s="2550"/>
      <c r="B15" s="2553"/>
      <c r="C15" s="278">
        <f>二!C19</f>
        <v>0</v>
      </c>
      <c r="D15" s="279" t="str">
        <f>二!G19</f>
        <v>三色丁</v>
      </c>
      <c r="E15" s="280">
        <f>二!K19</f>
        <v>0</v>
      </c>
      <c r="F15" s="279">
        <f>二!O19</f>
        <v>0</v>
      </c>
      <c r="G15" s="281" t="str">
        <f>二!S19</f>
        <v>胡蘿蔔</v>
      </c>
    </row>
    <row r="16" spans="1:7" ht="35.1" customHeight="1">
      <c r="A16" s="2550"/>
      <c r="B16" s="2553"/>
      <c r="C16" s="278">
        <f>二!C20</f>
        <v>0</v>
      </c>
      <c r="D16" s="279" t="str">
        <f>二!G20</f>
        <v>豬絞肉</v>
      </c>
      <c r="E16" s="280" t="str">
        <f>二!K20</f>
        <v xml:space="preserve"> </v>
      </c>
      <c r="F16" s="279">
        <f>二!O20</f>
        <v>0</v>
      </c>
      <c r="G16" s="281" t="str">
        <f>二!S20</f>
        <v>豬肉片</v>
      </c>
    </row>
    <row r="17" spans="1:7" ht="35.1" customHeight="1">
      <c r="A17" s="2550"/>
      <c r="B17" s="2553"/>
      <c r="C17" s="278">
        <f>二!C21</f>
        <v>0</v>
      </c>
      <c r="D17" s="279">
        <f>二!G21</f>
        <v>0</v>
      </c>
      <c r="E17" s="280" t="str">
        <f>二!K21</f>
        <v xml:space="preserve"> </v>
      </c>
      <c r="F17" s="279">
        <f>二!O21</f>
        <v>0</v>
      </c>
      <c r="G17" s="281">
        <f>二!S21</f>
        <v>0</v>
      </c>
    </row>
    <row r="18" spans="1:7" ht="35.1" customHeight="1">
      <c r="A18" s="2550"/>
      <c r="B18" s="2553"/>
      <c r="C18" s="278" t="str">
        <f>二!C22</f>
        <v xml:space="preserve"> </v>
      </c>
      <c r="D18" s="279" t="str">
        <f>二!G22</f>
        <v xml:space="preserve"> </v>
      </c>
      <c r="E18" s="280" t="str">
        <f>二!K22</f>
        <v xml:space="preserve"> </v>
      </c>
      <c r="F18" s="279">
        <f>二!O22</f>
        <v>0</v>
      </c>
      <c r="G18" s="281" t="str">
        <f>二!S22</f>
        <v xml:space="preserve"> </v>
      </c>
    </row>
    <row r="19" spans="1:7" ht="35.1" customHeight="1" thickBot="1">
      <c r="A19" s="2551"/>
      <c r="B19" s="2554"/>
      <c r="C19" s="278" t="str">
        <f>二!C23</f>
        <v xml:space="preserve"> </v>
      </c>
      <c r="D19" s="279" t="str">
        <f>二!G23</f>
        <v xml:space="preserve"> </v>
      </c>
      <c r="E19" s="280" t="str">
        <f>二!K23</f>
        <v xml:space="preserve"> </v>
      </c>
      <c r="F19" s="279">
        <f>二!O23</f>
        <v>0</v>
      </c>
      <c r="G19" s="281" t="str">
        <f>二!S23</f>
        <v xml:space="preserve"> </v>
      </c>
    </row>
    <row r="20" spans="1:7" ht="35.1" customHeight="1" thickBot="1">
      <c r="A20" s="2549">
        <f>A12+1</f>
        <v>44111</v>
      </c>
      <c r="B20" s="2553" t="s">
        <v>167</v>
      </c>
      <c r="C20" s="271">
        <f>六高!D22</f>
        <v>0</v>
      </c>
      <c r="D20" s="268">
        <f>六高!E22</f>
        <v>0</v>
      </c>
      <c r="E20" s="269" t="s">
        <v>189</v>
      </c>
      <c r="F20" s="268">
        <f>六高!G22</f>
        <v>0</v>
      </c>
      <c r="G20" s="270">
        <f>六高!H22</f>
        <v>0</v>
      </c>
    </row>
    <row r="21" spans="1:7" ht="35.1" customHeight="1">
      <c r="A21" s="2550"/>
      <c r="B21" s="2553"/>
      <c r="C21" s="278" t="str">
        <f>二!C25</f>
        <v>粄條</v>
      </c>
      <c r="D21" s="278" t="str">
        <f>二!G25</f>
        <v>岩燒里肌豬排</v>
      </c>
      <c r="E21" s="282" t="str">
        <f>二!K25</f>
        <v>青菜</v>
      </c>
      <c r="F21" s="279" t="str">
        <f>二!O25</f>
        <v>雞丁</v>
      </c>
      <c r="G21" s="275" t="str">
        <f>二!S25</f>
        <v>白蘿蔔</v>
      </c>
    </row>
    <row r="22" spans="1:7" ht="35.1" customHeight="1">
      <c r="A22" s="2550"/>
      <c r="B22" s="2553"/>
      <c r="C22" s="278" t="str">
        <f>二!C26</f>
        <v>豬肉絲</v>
      </c>
      <c r="D22" s="278">
        <f>二!G26</f>
        <v>0</v>
      </c>
      <c r="E22" s="283" t="str">
        <f>二!K26</f>
        <v>胡蘿蔔</v>
      </c>
      <c r="F22" s="279" t="str">
        <f>二!O26</f>
        <v>彩椒</v>
      </c>
      <c r="G22" s="279" t="str">
        <f>二!S26</f>
        <v>雞丁</v>
      </c>
    </row>
    <row r="23" spans="1:7" ht="35.1" customHeight="1">
      <c r="A23" s="2550"/>
      <c r="B23" s="2553"/>
      <c r="C23" s="278" t="str">
        <f>二!C27</f>
        <v>豆芽菜</v>
      </c>
      <c r="D23" s="278">
        <f>二!G27</f>
        <v>0</v>
      </c>
      <c r="E23" s="283" t="str">
        <f>二!K27</f>
        <v xml:space="preserve"> </v>
      </c>
      <c r="F23" s="279" t="str">
        <f>二!O27</f>
        <v>洋蔥</v>
      </c>
      <c r="G23" s="279">
        <f>二!S27</f>
        <v>0</v>
      </c>
    </row>
    <row r="24" spans="1:7" ht="35.1" customHeight="1">
      <c r="A24" s="2550"/>
      <c r="B24" s="2553"/>
      <c r="C24" s="278" t="str">
        <f>二!C28</f>
        <v>胡蘿蔔</v>
      </c>
      <c r="D24" s="278">
        <f>二!G28</f>
        <v>0</v>
      </c>
      <c r="E24" s="283" t="str">
        <f>二!K28</f>
        <v xml:space="preserve"> </v>
      </c>
      <c r="F24" s="279">
        <f>二!O28</f>
        <v>0</v>
      </c>
      <c r="G24" s="279">
        <f>二!S28</f>
        <v>0</v>
      </c>
    </row>
    <row r="25" spans="1:7" ht="35.1" customHeight="1">
      <c r="A25" s="2550"/>
      <c r="B25" s="2553"/>
      <c r="C25" s="278" t="str">
        <f>二!C29</f>
        <v>韭菜</v>
      </c>
      <c r="D25" s="278">
        <f>二!G29</f>
        <v>0</v>
      </c>
      <c r="E25" s="283" t="str">
        <f>二!K29</f>
        <v xml:space="preserve"> </v>
      </c>
      <c r="F25" s="279">
        <f>二!O29</f>
        <v>0</v>
      </c>
      <c r="G25" s="279">
        <f>二!S29</f>
        <v>0</v>
      </c>
    </row>
    <row r="26" spans="1:7" ht="35.1" customHeight="1">
      <c r="A26" s="2550"/>
      <c r="B26" s="2553"/>
      <c r="C26" s="278" t="str">
        <f>二!C30</f>
        <v>蝦米</v>
      </c>
      <c r="D26" s="278" t="str">
        <f>二!G30</f>
        <v xml:space="preserve"> </v>
      </c>
      <c r="E26" s="283" t="str">
        <f>二!K30</f>
        <v xml:space="preserve"> </v>
      </c>
      <c r="F26" s="279" t="str">
        <f>二!O30</f>
        <v xml:space="preserve"> </v>
      </c>
      <c r="G26" s="279" t="str">
        <f>二!S30</f>
        <v xml:space="preserve"> </v>
      </c>
    </row>
    <row r="27" spans="1:7" ht="35.1" customHeight="1">
      <c r="A27" s="2550"/>
      <c r="B27" s="2553"/>
      <c r="C27" s="278">
        <f>二!C31</f>
        <v>0</v>
      </c>
      <c r="D27" s="278">
        <f>二!G31</f>
        <v>0</v>
      </c>
      <c r="E27" s="283">
        <f>二!K31</f>
        <v>0</v>
      </c>
      <c r="F27" s="279">
        <f>二!O31</f>
        <v>0</v>
      </c>
      <c r="G27" s="279">
        <f>二!S31</f>
        <v>0</v>
      </c>
    </row>
    <row r="28" spans="1:7" ht="35.1" customHeight="1">
      <c r="A28" s="2550"/>
      <c r="B28" s="2553"/>
      <c r="C28" s="278">
        <f>二!C32</f>
        <v>0</v>
      </c>
      <c r="D28" s="278">
        <f>二!G32</f>
        <v>0</v>
      </c>
      <c r="E28" s="283" t="str">
        <f>二!K32</f>
        <v xml:space="preserve"> </v>
      </c>
      <c r="F28" s="279" t="str">
        <f>二!O32</f>
        <v xml:space="preserve"> </v>
      </c>
      <c r="G28" s="279" t="str">
        <f>二!S32</f>
        <v xml:space="preserve"> </v>
      </c>
    </row>
    <row r="29" spans="1:7" ht="35.1" customHeight="1" thickBot="1">
      <c r="A29" s="2551"/>
      <c r="B29" s="2554"/>
      <c r="C29" s="278">
        <f>二!C33</f>
        <v>0</v>
      </c>
      <c r="D29" s="278" t="str">
        <f>二!G33</f>
        <v xml:space="preserve"> </v>
      </c>
      <c r="E29" s="284" t="str">
        <f>二!K33</f>
        <v xml:space="preserve"> </v>
      </c>
      <c r="F29" s="279" t="str">
        <f>二!O33</f>
        <v xml:space="preserve"> </v>
      </c>
      <c r="G29" s="279" t="str">
        <f>二!S33</f>
        <v xml:space="preserve"> </v>
      </c>
    </row>
    <row r="30" spans="1:7" ht="35.1" customHeight="1" thickBot="1">
      <c r="A30" s="2549">
        <f>A20+1</f>
        <v>44112</v>
      </c>
      <c r="B30" s="2555" t="e">
        <f>六高!#REF!</f>
        <v>#REF!</v>
      </c>
      <c r="C30" s="271" t="str">
        <f>六高!D24</f>
        <v>豆瓣肉絲</v>
      </c>
      <c r="D30" s="268" t="str">
        <f>六高!E24</f>
        <v>彩繪玉米</v>
      </c>
      <c r="E30" s="270" t="s">
        <v>189</v>
      </c>
      <c r="F30" s="268" t="str">
        <f>六高!G24</f>
        <v>咖哩雞</v>
      </c>
      <c r="G30" s="270" t="str">
        <f>六高!H24</f>
        <v>豆薯雞湯</v>
      </c>
    </row>
    <row r="31" spans="1:7" ht="35.1" customHeight="1">
      <c r="A31" s="2550"/>
      <c r="B31" s="2553"/>
      <c r="C31" s="279" t="str">
        <f>二!C35</f>
        <v>雞丁</v>
      </c>
      <c r="D31" s="279" t="str">
        <f>二!G35</f>
        <v>海茸(前)</v>
      </c>
      <c r="E31" s="285" t="str">
        <f>二!K35</f>
        <v>青菜</v>
      </c>
      <c r="F31" s="279" t="str">
        <f>二!O35</f>
        <v>鍋貼*2</v>
      </c>
      <c r="G31" s="281" t="str">
        <f>二!S35</f>
        <v>大黃瓜</v>
      </c>
    </row>
    <row r="32" spans="1:7" ht="35.1" customHeight="1">
      <c r="A32" s="2550"/>
      <c r="B32" s="2553"/>
      <c r="C32" s="279" t="str">
        <f>二!C36</f>
        <v>洋蔥</v>
      </c>
      <c r="D32" s="279" t="str">
        <f>二!G36</f>
        <v>豬肉絲</v>
      </c>
      <c r="E32" s="285" t="str">
        <f>二!K36</f>
        <v>木耳絲</v>
      </c>
      <c r="F32" s="279">
        <f>二!O36</f>
        <v>0</v>
      </c>
      <c r="G32" s="281" t="str">
        <f>二!S36</f>
        <v>排骨丁</v>
      </c>
    </row>
    <row r="33" spans="1:7" ht="35.1" customHeight="1">
      <c r="A33" s="2550"/>
      <c r="B33" s="2553"/>
      <c r="C33" s="279" t="str">
        <f>二!C37</f>
        <v>小四角油腐</v>
      </c>
      <c r="D33" s="279" t="str">
        <f>二!G37</f>
        <v>九層塔</v>
      </c>
      <c r="E33" s="285" t="str">
        <f>二!K37</f>
        <v xml:space="preserve"> </v>
      </c>
      <c r="F33" s="279">
        <f>二!O37</f>
        <v>0</v>
      </c>
      <c r="G33" s="281">
        <f>二!S37</f>
        <v>0</v>
      </c>
    </row>
    <row r="34" spans="1:7" ht="35.1" customHeight="1">
      <c r="A34" s="2550"/>
      <c r="B34" s="2553"/>
      <c r="C34" s="279" t="str">
        <f>二!C38</f>
        <v>番茄</v>
      </c>
      <c r="D34" s="279">
        <f>二!G38</f>
        <v>0</v>
      </c>
      <c r="E34" s="285" t="str">
        <f>二!K38</f>
        <v xml:space="preserve"> </v>
      </c>
      <c r="F34" s="279" t="str">
        <f>二!O38</f>
        <v xml:space="preserve"> </v>
      </c>
      <c r="G34" s="281">
        <f>二!S38</f>
        <v>0</v>
      </c>
    </row>
    <row r="35" spans="1:7" ht="35.1" customHeight="1">
      <c r="A35" s="2550"/>
      <c r="B35" s="2553"/>
      <c r="C35" s="279" t="str">
        <f>二!C39</f>
        <v>蘑菇罐</v>
      </c>
      <c r="D35" s="279">
        <f>二!G39</f>
        <v>0</v>
      </c>
      <c r="E35" s="285" t="str">
        <f>二!K39</f>
        <v xml:space="preserve"> </v>
      </c>
      <c r="F35" s="279">
        <f>二!O39</f>
        <v>0</v>
      </c>
      <c r="G35" s="281">
        <f>二!S39</f>
        <v>0</v>
      </c>
    </row>
    <row r="36" spans="1:7" ht="35.1" customHeight="1">
      <c r="A36" s="2550"/>
      <c r="B36" s="2553"/>
      <c r="C36" s="279" t="str">
        <f>二!C40</f>
        <v>迷迭香粉</v>
      </c>
      <c r="D36" s="279">
        <f>二!G40</f>
        <v>0</v>
      </c>
      <c r="E36" s="285">
        <f>二!K40</f>
        <v>0</v>
      </c>
      <c r="F36" s="279">
        <f>二!O40</f>
        <v>0</v>
      </c>
      <c r="G36" s="281">
        <f>二!S40</f>
        <v>0</v>
      </c>
    </row>
    <row r="37" spans="1:7" ht="35.1" customHeight="1" thickBot="1">
      <c r="A37" s="2551"/>
      <c r="B37" s="2553"/>
      <c r="C37" s="279">
        <f>二!C41</f>
        <v>0</v>
      </c>
      <c r="D37" s="279" t="str">
        <f>二!G41</f>
        <v xml:space="preserve"> </v>
      </c>
      <c r="E37" s="285" t="str">
        <f>二!K41</f>
        <v xml:space="preserve"> </v>
      </c>
      <c r="F37" s="279" t="str">
        <f>二!O41</f>
        <v xml:space="preserve"> </v>
      </c>
      <c r="G37" s="281" t="str">
        <f>二!S41</f>
        <v xml:space="preserve"> </v>
      </c>
    </row>
    <row r="38" spans="1:7" ht="35.1" customHeight="1" thickBot="1">
      <c r="A38" s="2549">
        <f>A30+1</f>
        <v>44113</v>
      </c>
      <c r="B38" s="2555" t="str">
        <f>六高!C26</f>
        <v>小米飯</v>
      </c>
      <c r="C38" s="271" t="str">
        <f>六高!D26</f>
        <v>椒鹽魚丁</v>
      </c>
      <c r="D38" s="268" t="str">
        <f>六高!E26</f>
        <v>白菜滷</v>
      </c>
      <c r="E38" s="268" t="s">
        <v>189</v>
      </c>
      <c r="F38" s="270" t="str">
        <f>六高!G26</f>
        <v>燒賣</v>
      </c>
      <c r="G38" s="270" t="str">
        <f>六高!H26</f>
        <v>酸菜鴨湯</v>
      </c>
    </row>
    <row r="39" spans="1:7" ht="35.1" customHeight="1">
      <c r="A39" s="2550"/>
      <c r="B39" s="2553"/>
      <c r="C39" s="286">
        <f>二!C43</f>
        <v>0</v>
      </c>
      <c r="D39" s="287">
        <f>二!G43</f>
        <v>0</v>
      </c>
      <c r="E39" s="283" t="str">
        <f>二!K43</f>
        <v>青菜</v>
      </c>
      <c r="F39" s="281">
        <f>二!O43</f>
        <v>0</v>
      </c>
      <c r="G39" s="281">
        <f>二!S43</f>
        <v>0</v>
      </c>
    </row>
    <row r="40" spans="1:7" ht="35.1" customHeight="1">
      <c r="A40" s="2550"/>
      <c r="B40" s="2553"/>
      <c r="C40" s="286">
        <f>二!C44</f>
        <v>0</v>
      </c>
      <c r="D40" s="287">
        <f>二!G44</f>
        <v>0</v>
      </c>
      <c r="E40" s="283">
        <f>二!K44</f>
        <v>0</v>
      </c>
      <c r="F40" s="281">
        <f>二!O44</f>
        <v>0</v>
      </c>
      <c r="G40" s="281">
        <f>二!S44</f>
        <v>0</v>
      </c>
    </row>
    <row r="41" spans="1:7" ht="35.1" customHeight="1">
      <c r="A41" s="2550"/>
      <c r="B41" s="2553"/>
      <c r="C41" s="286">
        <f>二!C45</f>
        <v>0</v>
      </c>
      <c r="D41" s="287">
        <f>二!G45</f>
        <v>0</v>
      </c>
      <c r="E41" s="283" t="str">
        <f>二!K45</f>
        <v xml:space="preserve"> </v>
      </c>
      <c r="F41" s="281">
        <f>二!O45</f>
        <v>0</v>
      </c>
      <c r="G41" s="281">
        <f>二!S45</f>
        <v>0</v>
      </c>
    </row>
    <row r="42" spans="1:7" ht="35.1" customHeight="1">
      <c r="A42" s="2550"/>
      <c r="B42" s="2553"/>
      <c r="C42" s="286">
        <f>二!C46</f>
        <v>0</v>
      </c>
      <c r="D42" s="287">
        <f>二!G46</f>
        <v>0</v>
      </c>
      <c r="E42" s="283">
        <f>二!K46</f>
        <v>0</v>
      </c>
      <c r="F42" s="281">
        <f>二!O46</f>
        <v>0</v>
      </c>
      <c r="G42" s="281">
        <f>二!S46</f>
        <v>0</v>
      </c>
    </row>
    <row r="43" spans="1:7" ht="35.1" customHeight="1">
      <c r="A43" s="2550"/>
      <c r="B43" s="2553"/>
      <c r="C43" s="286">
        <f>二!C47</f>
        <v>0</v>
      </c>
      <c r="D43" s="287">
        <f>二!G47</f>
        <v>0</v>
      </c>
      <c r="E43" s="283">
        <f>二!K47</f>
        <v>0</v>
      </c>
      <c r="F43" s="281">
        <f>二!O47</f>
        <v>0</v>
      </c>
      <c r="G43" s="281">
        <f>二!S47</f>
        <v>0</v>
      </c>
    </row>
    <row r="44" spans="1:7" ht="35.1" customHeight="1">
      <c r="A44" s="2550"/>
      <c r="B44" s="2553"/>
      <c r="C44" s="286">
        <f>二!C48</f>
        <v>0</v>
      </c>
      <c r="D44" s="287">
        <f>二!G48</f>
        <v>0</v>
      </c>
      <c r="E44" s="283">
        <f>二!K48</f>
        <v>0</v>
      </c>
      <c r="F44" s="281">
        <f>二!O48</f>
        <v>0</v>
      </c>
      <c r="G44" s="281" t="str">
        <f>二!S48</f>
        <v xml:space="preserve"> </v>
      </c>
    </row>
    <row r="45" spans="1:7" ht="35.1" customHeight="1" thickBot="1">
      <c r="A45" s="2551"/>
      <c r="B45" s="2554"/>
      <c r="C45" s="288">
        <f>二!C49</f>
        <v>0</v>
      </c>
      <c r="D45" s="289" t="str">
        <f>二!G49</f>
        <v xml:space="preserve"> </v>
      </c>
      <c r="E45" s="284" t="str">
        <f>二!K49</f>
        <v xml:space="preserve"> </v>
      </c>
      <c r="F45" s="290" t="str">
        <f>二!O49</f>
        <v xml:space="preserve"> </v>
      </c>
      <c r="G45" s="290" t="str">
        <f>二!S49</f>
        <v xml:space="preserve"> </v>
      </c>
    </row>
    <row r="46" spans="1:7" ht="20.100000000000001" customHeight="1">
      <c r="A46" s="201"/>
      <c r="B46" s="224"/>
      <c r="C46" s="201"/>
      <c r="D46" s="201"/>
      <c r="E46" s="201"/>
      <c r="F46" s="201"/>
      <c r="G46" s="201"/>
    </row>
    <row r="47" spans="1:7" ht="20.100000000000001" customHeight="1">
      <c r="A47" s="201"/>
      <c r="B47" s="224"/>
      <c r="C47" s="201"/>
      <c r="D47" s="201"/>
      <c r="E47" s="201"/>
      <c r="F47" s="201"/>
      <c r="G47" s="201"/>
    </row>
    <row r="48" spans="1:7" ht="20.100000000000001" customHeight="1">
      <c r="A48" s="201"/>
      <c r="B48" s="224"/>
      <c r="F48" s="201"/>
      <c r="G48" s="201"/>
    </row>
    <row r="49" spans="1:37" ht="20.100000000000001" customHeight="1">
      <c r="A49" s="201"/>
      <c r="B49" s="224"/>
      <c r="F49" s="201"/>
      <c r="G49" s="201"/>
    </row>
    <row r="50" spans="1:37" ht="20.100000000000001" customHeight="1">
      <c r="A50" s="201"/>
      <c r="B50" s="224"/>
      <c r="F50" s="201"/>
      <c r="G50" s="201"/>
    </row>
    <row r="51" spans="1:37" ht="20.100000000000001" customHeight="1">
      <c r="A51" s="201"/>
      <c r="B51" s="224"/>
      <c r="F51" s="201"/>
      <c r="G51" s="201"/>
    </row>
    <row r="52" spans="1:37" ht="20.100000000000001" customHeight="1">
      <c r="A52" s="201"/>
      <c r="B52" s="224"/>
      <c r="F52" s="201"/>
      <c r="G52" s="201"/>
    </row>
    <row r="53" spans="1:37" ht="20.100000000000001" customHeight="1">
      <c r="A53" s="201"/>
      <c r="B53" s="224"/>
      <c r="F53" s="201"/>
      <c r="G53" s="201"/>
    </row>
    <row r="54" spans="1:37" ht="20.100000000000001" customHeight="1">
      <c r="A54" s="292"/>
      <c r="B54" s="224"/>
      <c r="F54" s="201"/>
      <c r="G54" s="201"/>
    </row>
    <row r="55" spans="1:37" ht="20.100000000000001" customHeight="1">
      <c r="A55" s="201"/>
      <c r="B55" s="224"/>
      <c r="F55" s="201"/>
      <c r="G55" s="201"/>
    </row>
    <row r="56" spans="1:37" ht="20.100000000000001" customHeight="1">
      <c r="A56" s="201"/>
      <c r="B56" s="224"/>
      <c r="F56" s="201"/>
      <c r="G56" s="201"/>
    </row>
    <row r="57" spans="1:37" ht="20.100000000000001" customHeight="1">
      <c r="A57" s="201"/>
      <c r="B57" s="224"/>
      <c r="F57" s="201"/>
      <c r="G57" s="201"/>
    </row>
    <row r="58" spans="1:37" ht="20.100000000000001" customHeight="1">
      <c r="A58" s="201"/>
      <c r="B58" s="224"/>
      <c r="C58" s="201"/>
      <c r="D58" s="201"/>
      <c r="E58" s="201"/>
      <c r="F58" s="201"/>
      <c r="G58" s="201"/>
    </row>
    <row r="59" spans="1:37" ht="20.100000000000001" customHeight="1">
      <c r="A59" s="201"/>
      <c r="B59" s="224"/>
      <c r="C59" s="201"/>
      <c r="D59" s="201"/>
      <c r="E59" s="201"/>
      <c r="F59" s="201"/>
      <c r="G59" s="201"/>
    </row>
    <row r="60" spans="1:37" ht="20.100000000000001" customHeight="1"/>
    <row r="61" spans="1:37" ht="20.100000000000001" customHeight="1"/>
    <row r="62" spans="1:37" ht="20.100000000000001" customHeight="1"/>
    <row r="63" spans="1:37" s="293" customFormat="1" ht="20.100000000000001" customHeight="1">
      <c r="B63" s="225"/>
      <c r="C63" s="291"/>
      <c r="D63" s="291"/>
      <c r="E63" s="291"/>
      <c r="F63" s="291"/>
      <c r="G63" s="294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</row>
    <row r="64" spans="1:37" s="293" customFormat="1" ht="20.100000000000001" customHeight="1">
      <c r="B64" s="225"/>
      <c r="C64" s="291"/>
      <c r="D64" s="291"/>
      <c r="E64" s="291"/>
      <c r="F64" s="291"/>
      <c r="G64" s="294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</row>
    <row r="65" spans="2:37" s="293" customFormat="1" ht="20.100000000000001" customHeight="1">
      <c r="B65" s="225"/>
      <c r="C65" s="291"/>
      <c r="D65" s="291"/>
      <c r="E65" s="291"/>
      <c r="F65" s="291"/>
      <c r="G65" s="294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</row>
    <row r="66" spans="2:37" s="293" customFormat="1" ht="20.100000000000001" customHeight="1">
      <c r="B66" s="225"/>
      <c r="C66" s="291"/>
      <c r="D66" s="291"/>
      <c r="E66" s="291"/>
      <c r="F66" s="291"/>
      <c r="G66" s="294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</row>
    <row r="67" spans="2:37" s="293" customFormat="1" ht="20.100000000000001" customHeight="1">
      <c r="B67" s="225"/>
      <c r="C67" s="291"/>
      <c r="D67" s="291"/>
      <c r="E67" s="291"/>
      <c r="F67" s="291"/>
      <c r="G67" s="294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  <c r="AD67" s="201"/>
      <c r="AE67" s="201"/>
      <c r="AF67" s="201"/>
      <c r="AG67" s="201"/>
      <c r="AH67" s="201"/>
      <c r="AI67" s="201"/>
      <c r="AJ67" s="201"/>
      <c r="AK67" s="201"/>
    </row>
    <row r="68" spans="2:37" s="293" customFormat="1" ht="20.100000000000001" customHeight="1">
      <c r="B68" s="225"/>
      <c r="C68" s="291"/>
      <c r="D68" s="291"/>
      <c r="E68" s="291"/>
      <c r="F68" s="291"/>
      <c r="G68" s="294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</row>
    <row r="69" spans="2:37" s="293" customFormat="1" ht="20.100000000000001" customHeight="1">
      <c r="B69" s="225"/>
      <c r="C69" s="291"/>
      <c r="D69" s="291"/>
      <c r="E69" s="291"/>
      <c r="F69" s="291"/>
      <c r="G69" s="294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</row>
    <row r="70" spans="2:37" s="293" customFormat="1" ht="20.100000000000001" customHeight="1">
      <c r="B70" s="225"/>
      <c r="C70" s="291"/>
      <c r="D70" s="291"/>
      <c r="E70" s="291"/>
      <c r="F70" s="291"/>
      <c r="G70" s="294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  <c r="AD70" s="201"/>
      <c r="AE70" s="201"/>
      <c r="AF70" s="201"/>
      <c r="AG70" s="201"/>
      <c r="AH70" s="201"/>
      <c r="AI70" s="201"/>
      <c r="AJ70" s="201"/>
      <c r="AK70" s="201"/>
    </row>
    <row r="71" spans="2:37" s="293" customFormat="1" ht="20.100000000000001" customHeight="1">
      <c r="B71" s="225"/>
      <c r="C71" s="291"/>
      <c r="D71" s="291"/>
      <c r="E71" s="291"/>
      <c r="F71" s="291"/>
      <c r="G71" s="294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01"/>
      <c r="AI71" s="201"/>
      <c r="AJ71" s="201"/>
      <c r="AK71" s="201"/>
    </row>
    <row r="72" spans="2:37" s="293" customFormat="1" ht="20.100000000000001" customHeight="1">
      <c r="B72" s="225"/>
      <c r="C72" s="291"/>
      <c r="D72" s="291"/>
      <c r="E72" s="291"/>
      <c r="F72" s="291"/>
      <c r="G72" s="294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</row>
    <row r="73" spans="2:37" s="293" customFormat="1" ht="20.100000000000001" customHeight="1">
      <c r="B73" s="225"/>
      <c r="C73" s="291"/>
      <c r="D73" s="291"/>
      <c r="E73" s="291"/>
      <c r="F73" s="291"/>
      <c r="G73" s="294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</row>
    <row r="74" spans="2:37" s="293" customFormat="1" ht="20.100000000000001" customHeight="1">
      <c r="B74" s="225"/>
      <c r="C74" s="291"/>
      <c r="D74" s="291"/>
      <c r="E74" s="291"/>
      <c r="F74" s="291"/>
      <c r="G74" s="294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  <c r="AD74" s="201"/>
      <c r="AE74" s="201"/>
      <c r="AF74" s="201"/>
      <c r="AG74" s="201"/>
      <c r="AH74" s="201"/>
      <c r="AI74" s="201"/>
      <c r="AJ74" s="201"/>
      <c r="AK74" s="201"/>
    </row>
    <row r="75" spans="2:37" s="293" customFormat="1" ht="20.100000000000001" customHeight="1">
      <c r="B75" s="225"/>
      <c r="C75" s="291"/>
      <c r="D75" s="291"/>
      <c r="E75" s="291"/>
      <c r="F75" s="291"/>
      <c r="G75" s="294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  <c r="AD75" s="201"/>
      <c r="AE75" s="201"/>
      <c r="AF75" s="201"/>
      <c r="AG75" s="201"/>
      <c r="AH75" s="201"/>
      <c r="AI75" s="201"/>
      <c r="AJ75" s="201"/>
      <c r="AK75" s="201"/>
    </row>
    <row r="76" spans="2:37" s="293" customFormat="1" ht="20.100000000000001" customHeight="1">
      <c r="B76" s="225"/>
      <c r="C76" s="291"/>
      <c r="D76" s="291"/>
      <c r="E76" s="291"/>
      <c r="F76" s="291"/>
      <c r="G76" s="294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</row>
    <row r="77" spans="2:37" s="293" customFormat="1" ht="20.100000000000001" customHeight="1">
      <c r="B77" s="225"/>
      <c r="C77" s="291"/>
      <c r="D77" s="291"/>
      <c r="E77" s="291"/>
      <c r="F77" s="291"/>
      <c r="G77" s="294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</row>
    <row r="78" spans="2:37" s="293" customFormat="1" ht="20.100000000000001" customHeight="1">
      <c r="B78" s="225"/>
      <c r="C78" s="291"/>
      <c r="D78" s="291"/>
      <c r="E78" s="291"/>
      <c r="F78" s="291"/>
      <c r="G78" s="294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</row>
    <row r="79" spans="2:37" s="293" customFormat="1" ht="20.100000000000001" customHeight="1">
      <c r="B79" s="225"/>
      <c r="C79" s="291"/>
      <c r="D79" s="291"/>
      <c r="E79" s="291"/>
      <c r="F79" s="291"/>
      <c r="G79" s="294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  <c r="AB79" s="201"/>
      <c r="AC79" s="201"/>
      <c r="AD79" s="201"/>
      <c r="AE79" s="201"/>
      <c r="AF79" s="201"/>
      <c r="AG79" s="201"/>
      <c r="AH79" s="201"/>
      <c r="AI79" s="201"/>
      <c r="AJ79" s="201"/>
      <c r="AK79" s="201"/>
    </row>
    <row r="80" spans="2:37" s="293" customFormat="1" ht="20.100000000000001" customHeight="1">
      <c r="B80" s="225"/>
      <c r="C80" s="291"/>
      <c r="D80" s="291"/>
      <c r="E80" s="291"/>
      <c r="F80" s="291"/>
      <c r="G80" s="294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  <c r="AD80" s="201"/>
      <c r="AE80" s="201"/>
      <c r="AF80" s="201"/>
      <c r="AG80" s="201"/>
      <c r="AH80" s="201"/>
      <c r="AI80" s="201"/>
      <c r="AJ80" s="201"/>
      <c r="AK80" s="201"/>
    </row>
    <row r="81" spans="2:37" s="293" customFormat="1" ht="20.100000000000001" customHeight="1">
      <c r="B81" s="225"/>
      <c r="C81" s="291"/>
      <c r="D81" s="291"/>
      <c r="E81" s="291"/>
      <c r="F81" s="291"/>
      <c r="G81" s="294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</row>
    <row r="82" spans="2:37" s="293" customFormat="1" ht="20.100000000000001" customHeight="1">
      <c r="B82" s="225"/>
      <c r="C82" s="291"/>
      <c r="D82" s="291"/>
      <c r="E82" s="291"/>
      <c r="F82" s="291"/>
      <c r="G82" s="294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01"/>
      <c r="AI82" s="201"/>
      <c r="AJ82" s="201"/>
      <c r="AK82" s="201"/>
    </row>
    <row r="83" spans="2:37" s="293" customFormat="1" ht="20.100000000000001" customHeight="1">
      <c r="B83" s="225"/>
      <c r="C83" s="291"/>
      <c r="D83" s="291"/>
      <c r="E83" s="291"/>
      <c r="F83" s="291"/>
      <c r="G83" s="294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</row>
    <row r="84" spans="2:37" s="293" customFormat="1" ht="20.100000000000001" customHeight="1">
      <c r="B84" s="225"/>
      <c r="C84" s="291"/>
      <c r="D84" s="291"/>
      <c r="E84" s="291"/>
      <c r="F84" s="291"/>
      <c r="G84" s="294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</row>
    <row r="85" spans="2:37" s="293" customFormat="1" ht="20.100000000000001" customHeight="1">
      <c r="B85" s="225"/>
      <c r="C85" s="291"/>
      <c r="D85" s="291"/>
      <c r="E85" s="291"/>
      <c r="F85" s="291"/>
      <c r="G85" s="294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</row>
    <row r="86" spans="2:37" s="293" customFormat="1" ht="20.100000000000001" customHeight="1">
      <c r="B86" s="225"/>
      <c r="C86" s="291"/>
      <c r="D86" s="291"/>
      <c r="E86" s="291"/>
      <c r="F86" s="291"/>
      <c r="G86" s="294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</row>
    <row r="87" spans="2:37" s="293" customFormat="1" ht="20.100000000000001" customHeight="1">
      <c r="B87" s="225"/>
      <c r="C87" s="291"/>
      <c r="D87" s="291"/>
      <c r="E87" s="291"/>
      <c r="F87" s="291"/>
      <c r="G87" s="294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</row>
    <row r="88" spans="2:37" s="293" customFormat="1" ht="20.100000000000001" customHeight="1">
      <c r="B88" s="225"/>
      <c r="C88" s="291"/>
      <c r="D88" s="291"/>
      <c r="E88" s="291"/>
      <c r="F88" s="291"/>
      <c r="G88" s="294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</row>
    <row r="89" spans="2:37" s="293" customFormat="1" ht="20.100000000000001" customHeight="1">
      <c r="B89" s="225"/>
      <c r="C89" s="291"/>
      <c r="D89" s="291"/>
      <c r="E89" s="291"/>
      <c r="F89" s="291"/>
      <c r="G89" s="294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201"/>
    </row>
    <row r="90" spans="2:37" s="293" customFormat="1" ht="20.100000000000001" customHeight="1">
      <c r="B90" s="225"/>
      <c r="C90" s="291"/>
      <c r="D90" s="291"/>
      <c r="E90" s="291"/>
      <c r="F90" s="291"/>
      <c r="G90" s="294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</row>
    <row r="91" spans="2:37" s="293" customFormat="1" ht="20.100000000000001" customHeight="1">
      <c r="B91" s="225"/>
      <c r="C91" s="291"/>
      <c r="D91" s="291"/>
      <c r="E91" s="291"/>
      <c r="F91" s="291"/>
      <c r="G91" s="294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</row>
    <row r="92" spans="2:37" s="293" customFormat="1" ht="20.100000000000001" customHeight="1">
      <c r="B92" s="225"/>
      <c r="C92" s="291"/>
      <c r="D92" s="291"/>
      <c r="E92" s="291"/>
      <c r="F92" s="291"/>
      <c r="G92" s="294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1"/>
      <c r="AH92" s="201"/>
      <c r="AI92" s="201"/>
      <c r="AJ92" s="201"/>
      <c r="AK92" s="201"/>
    </row>
    <row r="93" spans="2:37" s="293" customFormat="1" ht="20.100000000000001" customHeight="1">
      <c r="B93" s="225"/>
      <c r="C93" s="291"/>
      <c r="D93" s="291"/>
      <c r="E93" s="291"/>
      <c r="F93" s="291"/>
      <c r="G93" s="294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</row>
    <row r="94" spans="2:37" s="293" customFormat="1" ht="20.100000000000001" customHeight="1">
      <c r="B94" s="225"/>
      <c r="C94" s="291"/>
      <c r="D94" s="291"/>
      <c r="E94" s="291"/>
      <c r="F94" s="291"/>
      <c r="G94" s="294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</row>
    <row r="95" spans="2:37" s="293" customFormat="1" ht="20.100000000000001" customHeight="1">
      <c r="B95" s="225"/>
      <c r="C95" s="291"/>
      <c r="D95" s="291"/>
      <c r="E95" s="291"/>
      <c r="F95" s="291"/>
      <c r="G95" s="294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</row>
    <row r="96" spans="2:37" s="293" customFormat="1" ht="20.100000000000001" customHeight="1">
      <c r="B96" s="225"/>
      <c r="C96" s="291"/>
      <c r="D96" s="291"/>
      <c r="E96" s="291"/>
      <c r="F96" s="291"/>
      <c r="G96" s="294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</row>
    <row r="97" spans="2:37" s="293" customFormat="1" ht="20.100000000000001" customHeight="1">
      <c r="B97" s="225"/>
      <c r="C97" s="291"/>
      <c r="D97" s="291"/>
      <c r="E97" s="291"/>
      <c r="F97" s="291"/>
      <c r="G97" s="294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1"/>
      <c r="Z97" s="201"/>
      <c r="AA97" s="201"/>
      <c r="AB97" s="201"/>
      <c r="AC97" s="201"/>
      <c r="AD97" s="201"/>
      <c r="AE97" s="201"/>
      <c r="AF97" s="201"/>
      <c r="AG97" s="201"/>
      <c r="AH97" s="201"/>
      <c r="AI97" s="201"/>
      <c r="AJ97" s="201"/>
      <c r="AK97" s="201"/>
    </row>
    <row r="98" spans="2:37" s="293" customFormat="1" ht="20.100000000000001" customHeight="1">
      <c r="B98" s="225"/>
      <c r="C98" s="291"/>
      <c r="D98" s="291"/>
      <c r="E98" s="291"/>
      <c r="F98" s="291"/>
      <c r="G98" s="294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  <c r="AA98" s="201"/>
      <c r="AB98" s="201"/>
      <c r="AC98" s="201"/>
      <c r="AD98" s="201"/>
      <c r="AE98" s="201"/>
      <c r="AF98" s="201"/>
      <c r="AG98" s="201"/>
      <c r="AH98" s="201"/>
      <c r="AI98" s="201"/>
      <c r="AJ98" s="201"/>
      <c r="AK98" s="201"/>
    </row>
    <row r="99" spans="2:37" s="293" customFormat="1" ht="20.100000000000001" customHeight="1">
      <c r="B99" s="225"/>
      <c r="C99" s="291"/>
      <c r="D99" s="291"/>
      <c r="E99" s="291"/>
      <c r="F99" s="291"/>
      <c r="G99" s="294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201"/>
      <c r="AH99" s="201"/>
      <c r="AI99" s="201"/>
      <c r="AJ99" s="201"/>
      <c r="AK99" s="201"/>
    </row>
  </sheetData>
  <mergeCells count="11">
    <mergeCell ref="A38:A45"/>
    <mergeCell ref="B38:B45"/>
    <mergeCell ref="A30:A37"/>
    <mergeCell ref="B30:B37"/>
    <mergeCell ref="A20:A29"/>
    <mergeCell ref="B20:B29"/>
    <mergeCell ref="A12:A19"/>
    <mergeCell ref="B12:B19"/>
    <mergeCell ref="A3:A11"/>
    <mergeCell ref="B3:B11"/>
    <mergeCell ref="A1:G1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12" scale="6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K99"/>
  <sheetViews>
    <sheetView view="pageBreakPreview" zoomScale="50" zoomScaleNormal="100" zoomScaleSheetLayoutView="50" workbookViewId="0">
      <selection activeCell="H48" sqref="H48:H49"/>
    </sheetView>
  </sheetViews>
  <sheetFormatPr defaultColWidth="9" defaultRowHeight="16.5"/>
  <cols>
    <col min="1" max="1" width="10.625" style="293" customWidth="1"/>
    <col min="2" max="2" width="10.625" style="225" customWidth="1"/>
    <col min="3" max="6" width="32.625" style="291" customWidth="1"/>
    <col min="7" max="7" width="32.625" style="294" customWidth="1"/>
    <col min="8" max="16384" width="9" style="201"/>
  </cols>
  <sheetData>
    <row r="1" spans="1:7" s="273" customFormat="1" ht="50.1" customHeight="1" thickBot="1">
      <c r="A1" s="2557" t="str">
        <f>一!A1</f>
        <v>【六家高中109年10月菜單明細】</v>
      </c>
      <c r="B1" s="2557"/>
      <c r="C1" s="2557"/>
      <c r="D1" s="2557"/>
      <c r="E1" s="2557"/>
      <c r="F1" s="2557"/>
      <c r="G1" s="2557"/>
    </row>
    <row r="2" spans="1:7" ht="35.1" customHeight="1" thickBot="1">
      <c r="A2" s="272" t="s">
        <v>190</v>
      </c>
      <c r="B2" s="268" t="s">
        <v>191</v>
      </c>
      <c r="C2" s="264" t="s">
        <v>184</v>
      </c>
      <c r="D2" s="265" t="s">
        <v>185</v>
      </c>
      <c r="E2" s="265" t="s">
        <v>186</v>
      </c>
      <c r="F2" s="265" t="s">
        <v>187</v>
      </c>
      <c r="G2" s="265" t="s">
        <v>188</v>
      </c>
    </row>
    <row r="3" spans="1:7" ht="35.1" customHeight="1" thickBot="1">
      <c r="A3" s="2549">
        <f>大一!A3+14</f>
        <v>44116</v>
      </c>
      <c r="B3" s="2555" t="str">
        <f>六高!C28</f>
        <v>特餐</v>
      </c>
      <c r="C3" s="266" t="str">
        <f>六高!D28</f>
        <v>古早味拌飯</v>
      </c>
      <c r="D3" s="265" t="str">
        <f>六高!E28</f>
        <v>起司豬排</v>
      </c>
      <c r="E3" s="267" t="s">
        <v>189</v>
      </c>
      <c r="F3" s="265" t="str">
        <f>六高!G28</f>
        <v>鹹水雞</v>
      </c>
      <c r="G3" s="264" t="str">
        <f>六高!H28</f>
        <v>冬瓜魚丸湯</v>
      </c>
    </row>
    <row r="4" spans="1:7" ht="35.1" customHeight="1">
      <c r="A4" s="2550"/>
      <c r="B4" s="2552"/>
      <c r="C4" s="274" t="str">
        <f>三!C7</f>
        <v>豬肉絲</v>
      </c>
      <c r="D4" s="275" t="str">
        <f>三!G7</f>
        <v>玉米粒</v>
      </c>
      <c r="E4" s="276" t="str">
        <f>三!K7</f>
        <v>青菜</v>
      </c>
      <c r="F4" s="275" t="str">
        <f>三!O7</f>
        <v>雞丁</v>
      </c>
      <c r="G4" s="277" t="str">
        <f>三!S7</f>
        <v>豆薯</v>
      </c>
    </row>
    <row r="5" spans="1:7" ht="35.1" customHeight="1">
      <c r="A5" s="2550"/>
      <c r="B5" s="2552"/>
      <c r="C5" s="278" t="str">
        <f>三!C8</f>
        <v>豆芽菜</v>
      </c>
      <c r="D5" s="279" t="str">
        <f>三!G8</f>
        <v>三色丁</v>
      </c>
      <c r="E5" s="280" t="str">
        <f>三!K8</f>
        <v>木耳絲</v>
      </c>
      <c r="F5" s="279" t="str">
        <f>三!O8</f>
        <v>洋芋</v>
      </c>
      <c r="G5" s="281" t="str">
        <f>三!S8</f>
        <v>雞丁</v>
      </c>
    </row>
    <row r="6" spans="1:7" ht="35.1" customHeight="1">
      <c r="A6" s="2550"/>
      <c r="B6" s="2552"/>
      <c r="C6" s="278" t="str">
        <f>三!C9</f>
        <v>胡蘿蔔</v>
      </c>
      <c r="D6" s="279" t="str">
        <f>三!G9</f>
        <v>豬絞肉</v>
      </c>
      <c r="E6" s="280" t="str">
        <f>三!K9</f>
        <v xml:space="preserve"> </v>
      </c>
      <c r="F6" s="279" t="str">
        <f>三!O9</f>
        <v>胡蘿蔔</v>
      </c>
      <c r="G6" s="281" t="str">
        <f>三!S9</f>
        <v>蔥</v>
      </c>
    </row>
    <row r="7" spans="1:7" ht="35.1" customHeight="1">
      <c r="A7" s="2550"/>
      <c r="B7" s="2552"/>
      <c r="C7" s="278" t="str">
        <f>三!C10</f>
        <v>黑豆瓣醬</v>
      </c>
      <c r="D7" s="279">
        <f>三!G10</f>
        <v>0</v>
      </c>
      <c r="E7" s="280" t="str">
        <f>三!K10</f>
        <v xml:space="preserve"> </v>
      </c>
      <c r="F7" s="279" t="str">
        <f>三!O10</f>
        <v>咖哩粉</v>
      </c>
      <c r="G7" s="281">
        <f>三!S10</f>
        <v>0</v>
      </c>
    </row>
    <row r="8" spans="1:7" ht="35.1" customHeight="1">
      <c r="A8" s="2550"/>
      <c r="B8" s="2552"/>
      <c r="C8" s="278">
        <f>三!C11</f>
        <v>0</v>
      </c>
      <c r="D8" s="279">
        <f>三!G11</f>
        <v>0</v>
      </c>
      <c r="E8" s="280" t="str">
        <f>三!K11</f>
        <v xml:space="preserve"> </v>
      </c>
      <c r="F8" s="279" t="str">
        <f>三!O11</f>
        <v xml:space="preserve"> </v>
      </c>
      <c r="G8" s="281">
        <f>三!S11</f>
        <v>0</v>
      </c>
    </row>
    <row r="9" spans="1:7" ht="35.1" customHeight="1">
      <c r="A9" s="2550"/>
      <c r="B9" s="2552"/>
      <c r="C9" s="278">
        <f>三!C12</f>
        <v>0</v>
      </c>
      <c r="D9" s="279">
        <f>三!G12</f>
        <v>0</v>
      </c>
      <c r="E9" s="280">
        <f>三!K12</f>
        <v>0</v>
      </c>
      <c r="F9" s="279">
        <f>三!O12</f>
        <v>0</v>
      </c>
      <c r="G9" s="281">
        <f>三!S12</f>
        <v>0</v>
      </c>
    </row>
    <row r="10" spans="1:7" ht="35.1" customHeight="1" thickBot="1">
      <c r="A10" s="2550"/>
      <c r="B10" s="2556"/>
      <c r="C10" s="278" t="e">
        <f>三!#REF!</f>
        <v>#REF!</v>
      </c>
      <c r="D10" s="279" t="e">
        <f>三!#REF!</f>
        <v>#REF!</v>
      </c>
      <c r="E10" s="280" t="e">
        <f>三!#REF!</f>
        <v>#REF!</v>
      </c>
      <c r="F10" s="279" t="e">
        <f>三!#REF!</f>
        <v>#REF!</v>
      </c>
      <c r="G10" s="281" t="e">
        <f>三!#REF!</f>
        <v>#REF!</v>
      </c>
    </row>
    <row r="11" spans="1:7" ht="35.1" customHeight="1" thickBot="1">
      <c r="A11" s="2551"/>
      <c r="B11" s="2556"/>
      <c r="C11" s="278">
        <f>三!C15</f>
        <v>0</v>
      </c>
      <c r="D11" s="279">
        <f>三!G15</f>
        <v>0</v>
      </c>
      <c r="E11" s="280">
        <f>三!K15</f>
        <v>0</v>
      </c>
      <c r="F11" s="279">
        <f>三!O15</f>
        <v>0</v>
      </c>
      <c r="G11" s="281">
        <f>三!S15</f>
        <v>0</v>
      </c>
    </row>
    <row r="12" spans="1:7" ht="35.1" customHeight="1" thickBot="1">
      <c r="A12" s="2549">
        <f>A3+1</f>
        <v>44117</v>
      </c>
      <c r="B12" s="2552" t="str">
        <f>六高!C30</f>
        <v>燕麥飯</v>
      </c>
      <c r="C12" s="268" t="str">
        <f>六高!D30</f>
        <v>義式燒雞</v>
      </c>
      <c r="D12" s="268" t="str">
        <f>六高!E30</f>
        <v>蒲瓜鮮燴</v>
      </c>
      <c r="E12" s="269" t="s">
        <v>189</v>
      </c>
      <c r="F12" s="268">
        <f>六高!G44</f>
        <v>0</v>
      </c>
      <c r="G12" s="270" t="str">
        <f>六高!H30</f>
        <v>酸辣湯</v>
      </c>
    </row>
    <row r="13" spans="1:7" ht="35.1" customHeight="1">
      <c r="A13" s="2550"/>
      <c r="B13" s="2553"/>
      <c r="C13" s="274" t="str">
        <f>三!C16</f>
        <v xml:space="preserve"> </v>
      </c>
      <c r="D13" s="275" t="str">
        <f>三!G16</f>
        <v xml:space="preserve"> </v>
      </c>
      <c r="E13" s="276" t="str">
        <f>三!K16</f>
        <v xml:space="preserve"> </v>
      </c>
      <c r="F13" s="275" t="str">
        <f>三!O16</f>
        <v xml:space="preserve"> </v>
      </c>
      <c r="G13" s="277" t="str">
        <f>三!S16</f>
        <v xml:space="preserve"> </v>
      </c>
    </row>
    <row r="14" spans="1:7" ht="35.1" customHeight="1">
      <c r="A14" s="2550"/>
      <c r="B14" s="2553"/>
      <c r="C14" s="278" t="str">
        <f>三!C17</f>
        <v>椒鹽魚丁</v>
      </c>
      <c r="D14" s="279" t="str">
        <f>三!G17</f>
        <v>白菜滷</v>
      </c>
      <c r="E14" s="280" t="str">
        <f>三!K17</f>
        <v>有機當令時蔬</v>
      </c>
      <c r="F14" s="279" t="str">
        <f>三!O17</f>
        <v>燒賣</v>
      </c>
      <c r="G14" s="281" t="str">
        <f>三!S17</f>
        <v>酸菜鴨湯</v>
      </c>
    </row>
    <row r="15" spans="1:7" ht="35.1" customHeight="1">
      <c r="A15" s="2550"/>
      <c r="B15" s="2553"/>
      <c r="C15" s="278" t="str">
        <f>三!C18</f>
        <v>生鮮魚丁</v>
      </c>
      <c r="D15" s="279" t="str">
        <f>三!G18</f>
        <v>大白菜</v>
      </c>
      <c r="E15" s="280" t="str">
        <f>三!K18</f>
        <v>青菜</v>
      </c>
      <c r="F15" s="279" t="str">
        <f>三!O18</f>
        <v>燒賣*2</v>
      </c>
      <c r="G15" s="281" t="str">
        <f>三!S18</f>
        <v>酸菜(前)</v>
      </c>
    </row>
    <row r="16" spans="1:7" ht="35.1" customHeight="1">
      <c r="A16" s="2550"/>
      <c r="B16" s="2553"/>
      <c r="C16" s="278" t="str">
        <f>三!C19</f>
        <v>中干丁</v>
      </c>
      <c r="D16" s="279" t="str">
        <f>三!G19</f>
        <v>豬肉絲</v>
      </c>
      <c r="E16" s="280" t="str">
        <f>三!K19</f>
        <v>胡蘿蔔</v>
      </c>
      <c r="F16" s="279">
        <f>三!O19</f>
        <v>0</v>
      </c>
      <c r="G16" s="281" t="str">
        <f>三!S19</f>
        <v>鴨丁</v>
      </c>
    </row>
    <row r="17" spans="1:7" ht="35.1" customHeight="1">
      <c r="A17" s="2550"/>
      <c r="B17" s="2553"/>
      <c r="C17" s="278">
        <f>三!C20</f>
        <v>0</v>
      </c>
      <c r="D17" s="279" t="str">
        <f>三!G20</f>
        <v>胡蘿蔔</v>
      </c>
      <c r="E17" s="280" t="str">
        <f>三!K20</f>
        <v xml:space="preserve"> </v>
      </c>
      <c r="F17" s="279">
        <f>三!O20</f>
        <v>0</v>
      </c>
      <c r="G17" s="281">
        <f>三!S20</f>
        <v>0</v>
      </c>
    </row>
    <row r="18" spans="1:7" ht="35.1" customHeight="1">
      <c r="A18" s="2550"/>
      <c r="B18" s="2553"/>
      <c r="C18" s="278">
        <f>三!C21</f>
        <v>0</v>
      </c>
      <c r="D18" s="279" t="str">
        <f>三!G21</f>
        <v>木耳絲</v>
      </c>
      <c r="E18" s="280" t="str">
        <f>三!K21</f>
        <v xml:space="preserve"> </v>
      </c>
      <c r="F18" s="279">
        <f>三!O21</f>
        <v>0</v>
      </c>
      <c r="G18" s="281">
        <f>三!S21</f>
        <v>0</v>
      </c>
    </row>
    <row r="19" spans="1:7" ht="35.1" customHeight="1" thickBot="1">
      <c r="A19" s="2551"/>
      <c r="B19" s="2554"/>
      <c r="C19" s="278">
        <f>三!C22</f>
        <v>0</v>
      </c>
      <c r="D19" s="279" t="str">
        <f>三!G22</f>
        <v>蝦米</v>
      </c>
      <c r="E19" s="280" t="str">
        <f>三!K22</f>
        <v xml:space="preserve"> </v>
      </c>
      <c r="F19" s="279">
        <f>三!O22</f>
        <v>0</v>
      </c>
      <c r="G19" s="281">
        <f>三!S22</f>
        <v>0</v>
      </c>
    </row>
    <row r="20" spans="1:7" ht="35.1" customHeight="1" thickBot="1">
      <c r="A20" s="2549">
        <f>A12+1</f>
        <v>44118</v>
      </c>
      <c r="B20" s="2553" t="s">
        <v>167</v>
      </c>
      <c r="C20" s="271" t="str">
        <f>六高!D32</f>
        <v>醬燒豆干</v>
      </c>
      <c r="D20" s="268" t="str">
        <f>六高!E32</f>
        <v>海芽蒸蛋</v>
      </c>
      <c r="E20" s="269" t="s">
        <v>189</v>
      </c>
      <c r="F20" s="268" t="str">
        <f>六高!G32</f>
        <v>豆瓣素雞</v>
      </c>
      <c r="G20" s="270" t="str">
        <f>六高!H32</f>
        <v>紅豆小湯圓</v>
      </c>
    </row>
    <row r="21" spans="1:7" ht="35.1" customHeight="1">
      <c r="A21" s="2550"/>
      <c r="B21" s="2553"/>
      <c r="C21" s="278" t="str">
        <f>三!C24</f>
        <v xml:space="preserve"> </v>
      </c>
      <c r="D21" s="278" t="str">
        <f>三!G24</f>
        <v xml:space="preserve"> </v>
      </c>
      <c r="E21" s="282" t="str">
        <f>三!K24</f>
        <v xml:space="preserve"> </v>
      </c>
      <c r="F21" s="279" t="str">
        <f>三!O24</f>
        <v xml:space="preserve"> </v>
      </c>
      <c r="G21" s="275" t="str">
        <f>三!S24</f>
        <v xml:space="preserve"> </v>
      </c>
    </row>
    <row r="22" spans="1:7" ht="35.1" customHeight="1">
      <c r="A22" s="2550"/>
      <c r="B22" s="2553"/>
      <c r="C22" s="278" t="str">
        <f>三!C25</f>
        <v>古早味拌飯</v>
      </c>
      <c r="D22" s="278" t="str">
        <f>三!G25</f>
        <v>起司豬排</v>
      </c>
      <c r="E22" s="283" t="str">
        <f>三!K25</f>
        <v>當令時蔬</v>
      </c>
      <c r="F22" s="279" t="str">
        <f>三!O25</f>
        <v>鹹水雞</v>
      </c>
      <c r="G22" s="279" t="str">
        <f>三!S25</f>
        <v>冬瓜魚丸湯</v>
      </c>
    </row>
    <row r="23" spans="1:7" ht="35.1" customHeight="1">
      <c r="A23" s="2550"/>
      <c r="B23" s="2553"/>
      <c r="C23" s="278" t="str">
        <f>三!C26</f>
        <v>豬絞肉</v>
      </c>
      <c r="D23" s="278" t="str">
        <f>三!G26</f>
        <v>起司豬排</v>
      </c>
      <c r="E23" s="283" t="str">
        <f>三!K26</f>
        <v>青菜</v>
      </c>
      <c r="F23" s="279" t="str">
        <f>三!O26</f>
        <v>雞丁</v>
      </c>
      <c r="G23" s="279" t="str">
        <f>三!S26</f>
        <v>冬瓜</v>
      </c>
    </row>
    <row r="24" spans="1:7" ht="35.1" customHeight="1">
      <c r="A24" s="2550"/>
      <c r="B24" s="2553"/>
      <c r="C24" s="278" t="str">
        <f>三!C28</f>
        <v>菜脯</v>
      </c>
      <c r="D24" s="278" t="str">
        <f>三!G27</f>
        <v xml:space="preserve"> </v>
      </c>
      <c r="E24" s="283" t="str">
        <f>三!K27</f>
        <v>胡蘿蔔</v>
      </c>
      <c r="F24" s="279" t="str">
        <f>三!O27</f>
        <v>筍片(前)</v>
      </c>
      <c r="G24" s="279" t="str">
        <f>三!S27</f>
        <v>小魚丸</v>
      </c>
    </row>
    <row r="25" spans="1:7" ht="35.1" customHeight="1">
      <c r="A25" s="2550"/>
      <c r="B25" s="2553"/>
      <c r="C25" s="278" t="str">
        <f>三!C27</f>
        <v>碎干丁</v>
      </c>
      <c r="D25" s="278">
        <f>三!G28</f>
        <v>0</v>
      </c>
      <c r="E25" s="283">
        <f>三!K28</f>
        <v>0</v>
      </c>
      <c r="F25" s="279" t="str">
        <f>三!O28</f>
        <v>小黃瓜</v>
      </c>
      <c r="G25" s="279" t="str">
        <f>三!S28</f>
        <v>薑絲</v>
      </c>
    </row>
    <row r="26" spans="1:7" ht="35.1" customHeight="1">
      <c r="A26" s="2550"/>
      <c r="B26" s="2553"/>
      <c r="C26" s="278" t="e">
        <f>三!#REF!</f>
        <v>#REF!</v>
      </c>
      <c r="D26" s="278">
        <f>三!G29</f>
        <v>0</v>
      </c>
      <c r="E26" s="283" t="str">
        <f>三!K29</f>
        <v xml:space="preserve"> </v>
      </c>
      <c r="F26" s="279">
        <f>三!O29</f>
        <v>0</v>
      </c>
      <c r="G26" s="279">
        <f>三!S29</f>
        <v>0</v>
      </c>
    </row>
    <row r="27" spans="1:7" ht="35.1" customHeight="1">
      <c r="A27" s="2550"/>
      <c r="B27" s="2553"/>
      <c r="C27" s="278" t="str">
        <f>三!C30</f>
        <v>高麗菜</v>
      </c>
      <c r="D27" s="278" t="str">
        <f>三!G30</f>
        <v xml:space="preserve"> </v>
      </c>
      <c r="E27" s="283" t="str">
        <f>三!K30</f>
        <v xml:space="preserve"> </v>
      </c>
      <c r="F27" s="279" t="str">
        <f>三!O30</f>
        <v xml:space="preserve"> </v>
      </c>
      <c r="G27" s="279">
        <f>三!S30</f>
        <v>0</v>
      </c>
    </row>
    <row r="28" spans="1:7" ht="35.1" customHeight="1">
      <c r="A28" s="2550"/>
      <c r="B28" s="2553"/>
      <c r="C28" s="278" t="str">
        <f>三!C31</f>
        <v>紅蔥頭</v>
      </c>
      <c r="D28" s="278" t="str">
        <f>三!G31</f>
        <v xml:space="preserve"> </v>
      </c>
      <c r="E28" s="283" t="str">
        <f>三!K31</f>
        <v xml:space="preserve"> </v>
      </c>
      <c r="F28" s="279">
        <f>三!O31</f>
        <v>0</v>
      </c>
      <c r="G28" s="279" t="str">
        <f>三!S31</f>
        <v xml:space="preserve"> </v>
      </c>
    </row>
    <row r="29" spans="1:7" ht="35.1" customHeight="1" thickBot="1">
      <c r="A29" s="2551"/>
      <c r="B29" s="2554"/>
      <c r="C29" s="278">
        <f>三!C32</f>
        <v>0</v>
      </c>
      <c r="D29" s="278" t="str">
        <f>三!G32</f>
        <v xml:space="preserve"> </v>
      </c>
      <c r="E29" s="284" t="str">
        <f>三!K32</f>
        <v xml:space="preserve"> </v>
      </c>
      <c r="F29" s="279" t="str">
        <f>三!O32</f>
        <v xml:space="preserve"> </v>
      </c>
      <c r="G29" s="279" t="str">
        <f>三!S32</f>
        <v xml:space="preserve"> </v>
      </c>
    </row>
    <row r="30" spans="1:7" ht="35.1" customHeight="1" thickBot="1">
      <c r="A30" s="2549">
        <f>A20+1</f>
        <v>44119</v>
      </c>
      <c r="B30" s="2555" t="str">
        <f>六高!C34</f>
        <v>白米飯</v>
      </c>
      <c r="C30" s="271" t="str">
        <f>六高!D34</f>
        <v>蘿蔔燒雞</v>
      </c>
      <c r="D30" s="268" t="str">
        <f>六高!E34</f>
        <v>彩繪花菜</v>
      </c>
      <c r="E30" s="270" t="s">
        <v>189</v>
      </c>
      <c r="F30" s="268" t="str">
        <f>六高!G34</f>
        <v>水煎包</v>
      </c>
      <c r="G30" s="270" t="str">
        <f>六高!H34</f>
        <v>玉米排骨湯</v>
      </c>
    </row>
    <row r="31" spans="1:7" ht="35.1" customHeight="1">
      <c r="A31" s="2550"/>
      <c r="B31" s="2553"/>
      <c r="C31" s="279" t="str">
        <f>三!C34</f>
        <v xml:space="preserve"> </v>
      </c>
      <c r="D31" s="279" t="str">
        <f>三!G34</f>
        <v xml:space="preserve"> </v>
      </c>
      <c r="E31" s="285" t="str">
        <f>三!K34</f>
        <v xml:space="preserve"> </v>
      </c>
      <c r="F31" s="279" t="str">
        <f>三!O34</f>
        <v xml:space="preserve"> </v>
      </c>
      <c r="G31" s="281" t="str">
        <f>三!S34</f>
        <v xml:space="preserve"> </v>
      </c>
    </row>
    <row r="32" spans="1:7" ht="35.1" customHeight="1">
      <c r="A32" s="2550"/>
      <c r="B32" s="2553"/>
      <c r="C32" s="279" t="str">
        <f>三!C35</f>
        <v>義式燒雞</v>
      </c>
      <c r="D32" s="279" t="str">
        <f>三!G35</f>
        <v>蒲瓜鮮燴</v>
      </c>
      <c r="E32" s="285" t="str">
        <f>三!K35</f>
        <v>有機當令時蔬</v>
      </c>
      <c r="F32" s="279" t="str">
        <f>三!O35</f>
        <v>油腐燒肉</v>
      </c>
      <c r="G32" s="281" t="str">
        <f>三!S35</f>
        <v>酸辣湯</v>
      </c>
    </row>
    <row r="33" spans="1:7" ht="35.1" customHeight="1">
      <c r="A33" s="2550"/>
      <c r="B33" s="2553"/>
      <c r="C33" s="279" t="str">
        <f>三!C36</f>
        <v>雞丁</v>
      </c>
      <c r="D33" s="279" t="str">
        <f>三!G36</f>
        <v>蒲瓜</v>
      </c>
      <c r="E33" s="285" t="str">
        <f>三!K36</f>
        <v>青菜</v>
      </c>
      <c r="F33" s="279" t="str">
        <f>三!O36</f>
        <v>豬肉角</v>
      </c>
      <c r="G33" s="281" t="str">
        <f>三!S36</f>
        <v>板豆腐</v>
      </c>
    </row>
    <row r="34" spans="1:7" ht="35.1" customHeight="1">
      <c r="A34" s="2550"/>
      <c r="B34" s="2553"/>
      <c r="C34" s="279" t="str">
        <f>三!C37</f>
        <v>番茄</v>
      </c>
      <c r="D34" s="279" t="str">
        <f>三!G37</f>
        <v>豬肉片</v>
      </c>
      <c r="E34" s="285" t="str">
        <f>三!K37</f>
        <v>胡蘿蔔</v>
      </c>
      <c r="F34" s="279" t="str">
        <f>三!O37</f>
        <v>小四角油腐</v>
      </c>
      <c r="G34" s="281" t="str">
        <f>三!S37</f>
        <v>筍絲</v>
      </c>
    </row>
    <row r="35" spans="1:7" ht="35.1" customHeight="1">
      <c r="A35" s="2550"/>
      <c r="B35" s="2553"/>
      <c r="C35" s="279" t="str">
        <f>三!C38</f>
        <v>彩椒</v>
      </c>
      <c r="D35" s="279" t="str">
        <f>三!G38</f>
        <v>秀珍菇</v>
      </c>
      <c r="E35" s="285" t="str">
        <f>三!K38</f>
        <v xml:space="preserve"> </v>
      </c>
      <c r="F35" s="279" t="str">
        <f>三!O38</f>
        <v>胡蘿蔔</v>
      </c>
      <c r="G35" s="281" t="str">
        <f>三!S38</f>
        <v>木耳絲</v>
      </c>
    </row>
    <row r="36" spans="1:7" ht="35.1" customHeight="1">
      <c r="A36" s="2550"/>
      <c r="B36" s="2553"/>
      <c r="C36" s="279" t="str">
        <f>三!C39</f>
        <v>義大利香料</v>
      </c>
      <c r="D36" s="279" t="str">
        <f>三!G39</f>
        <v>木耳絲</v>
      </c>
      <c r="E36" s="285" t="str">
        <f>三!K39</f>
        <v xml:space="preserve"> </v>
      </c>
      <c r="F36" s="279">
        <f>三!O39</f>
        <v>0</v>
      </c>
      <c r="G36" s="281" t="str">
        <f>三!S39</f>
        <v>雞蛋</v>
      </c>
    </row>
    <row r="37" spans="1:7" ht="35.1" customHeight="1" thickBot="1">
      <c r="A37" s="2551"/>
      <c r="B37" s="2553"/>
      <c r="C37" s="279">
        <f>三!C40</f>
        <v>0</v>
      </c>
      <c r="D37" s="279">
        <f>三!G40</f>
        <v>0</v>
      </c>
      <c r="E37" s="285" t="str">
        <f>三!K40</f>
        <v xml:space="preserve"> </v>
      </c>
      <c r="F37" s="279" t="str">
        <f>三!O40</f>
        <v xml:space="preserve"> </v>
      </c>
      <c r="G37" s="281" t="str">
        <f>三!S40</f>
        <v>豬肉絲</v>
      </c>
    </row>
    <row r="38" spans="1:7" ht="35.1" customHeight="1" thickBot="1">
      <c r="A38" s="2549">
        <f>A30+1</f>
        <v>44120</v>
      </c>
      <c r="B38" s="2555" t="str">
        <f>六高!C36</f>
        <v>蕎麥飯</v>
      </c>
      <c r="C38" s="271" t="str">
        <f>六高!D36</f>
        <v>瓜子肉</v>
      </c>
      <c r="D38" s="268" t="str">
        <f>六高!E36</f>
        <v>絲瓜冬粉</v>
      </c>
      <c r="E38" s="268" t="s">
        <v>189</v>
      </c>
      <c r="F38" s="270" t="str">
        <f>六高!G36</f>
        <v>鹹酥雞</v>
      </c>
      <c r="G38" s="270" t="str">
        <f>六高!H36</f>
        <v>味噌湯</v>
      </c>
    </row>
    <row r="39" spans="1:7" ht="35.1" customHeight="1">
      <c r="A39" s="2550"/>
      <c r="B39" s="2553"/>
      <c r="C39" s="286">
        <f>三!C42</f>
        <v>0</v>
      </c>
      <c r="D39" s="287" t="str">
        <f>三!G42</f>
        <v xml:space="preserve"> </v>
      </c>
      <c r="E39" s="283" t="str">
        <f>三!K42</f>
        <v xml:space="preserve"> </v>
      </c>
      <c r="F39" s="281" t="str">
        <f>三!O42</f>
        <v xml:space="preserve"> </v>
      </c>
      <c r="G39" s="281" t="str">
        <f>三!S42</f>
        <v xml:space="preserve"> </v>
      </c>
    </row>
    <row r="40" spans="1:7" ht="35.1" customHeight="1">
      <c r="A40" s="2550"/>
      <c r="B40" s="2553"/>
      <c r="C40" s="286" t="str">
        <f>三!C43</f>
        <v>醬燒豆干</v>
      </c>
      <c r="D40" s="287" t="str">
        <f>三!G43</f>
        <v>海芽蒸蛋</v>
      </c>
      <c r="E40" s="283" t="str">
        <f>三!K43</f>
        <v>當令時蔬</v>
      </c>
      <c r="F40" s="281" t="str">
        <f>三!O43</f>
        <v>豆瓣素雞</v>
      </c>
      <c r="G40" s="281" t="str">
        <f>三!S43</f>
        <v>紅豆小湯圓</v>
      </c>
    </row>
    <row r="41" spans="1:7" ht="35.1" customHeight="1">
      <c r="A41" s="2550"/>
      <c r="B41" s="2553"/>
      <c r="C41" s="286" t="str">
        <f>三!C44</f>
        <v>中干丁</v>
      </c>
      <c r="D41" s="287" t="str">
        <f>三!G44</f>
        <v>雞蛋</v>
      </c>
      <c r="E41" s="283" t="str">
        <f>三!K44</f>
        <v>青菜</v>
      </c>
      <c r="F41" s="281" t="str">
        <f>三!O44</f>
        <v>素雞</v>
      </c>
      <c r="G41" s="281" t="str">
        <f>三!S44</f>
        <v>紅豆(前)</v>
      </c>
    </row>
    <row r="42" spans="1:7" ht="35.1" customHeight="1">
      <c r="A42" s="2550"/>
      <c r="B42" s="2553"/>
      <c r="C42" s="286" t="str">
        <f>三!C45</f>
        <v>小黃瓜</v>
      </c>
      <c r="D42" s="287" t="str">
        <f>三!G45</f>
        <v>海帶芽</v>
      </c>
      <c r="E42" s="283" t="str">
        <f>三!K45</f>
        <v>胡蘿蔔</v>
      </c>
      <c r="F42" s="281" t="str">
        <f>三!O45</f>
        <v>木耳絲</v>
      </c>
      <c r="G42" s="281" t="str">
        <f>三!S45</f>
        <v>小湯圓</v>
      </c>
    </row>
    <row r="43" spans="1:7" ht="35.1" customHeight="1">
      <c r="A43" s="2550"/>
      <c r="B43" s="2553"/>
      <c r="C43" s="286" t="str">
        <f>三!C46</f>
        <v>青花菜</v>
      </c>
      <c r="D43" s="287">
        <f>三!G46</f>
        <v>0</v>
      </c>
      <c r="E43" s="283" t="str">
        <f>三!K46</f>
        <v xml:space="preserve"> </v>
      </c>
      <c r="F43" s="281" t="str">
        <f>三!O46</f>
        <v>香菜</v>
      </c>
      <c r="G43" s="281">
        <f>三!S46</f>
        <v>0</v>
      </c>
    </row>
    <row r="44" spans="1:7" ht="35.1" customHeight="1">
      <c r="A44" s="2550"/>
      <c r="B44" s="2553"/>
      <c r="C44" s="286" t="str">
        <f>三!C47</f>
        <v>胡蘿蔔</v>
      </c>
      <c r="D44" s="287">
        <f>三!G47</f>
        <v>0</v>
      </c>
      <c r="E44" s="283" t="str">
        <f>三!K47</f>
        <v xml:space="preserve"> </v>
      </c>
      <c r="F44" s="281">
        <f>三!O47</f>
        <v>0</v>
      </c>
      <c r="G44" s="281">
        <f>三!S47</f>
        <v>0</v>
      </c>
    </row>
    <row r="45" spans="1:7" ht="35.1" customHeight="1" thickBot="1">
      <c r="A45" s="2551"/>
      <c r="B45" s="2554"/>
      <c r="C45" s="288">
        <f>三!C48</f>
        <v>0</v>
      </c>
      <c r="D45" s="289">
        <f>三!G48</f>
        <v>0</v>
      </c>
      <c r="E45" s="284" t="str">
        <f>三!K48</f>
        <v xml:space="preserve"> </v>
      </c>
      <c r="F45" s="290">
        <f>三!O48</f>
        <v>0</v>
      </c>
      <c r="G45" s="290" t="str">
        <f>三!S48</f>
        <v xml:space="preserve"> </v>
      </c>
    </row>
    <row r="46" spans="1:7" ht="20.100000000000001" customHeight="1">
      <c r="A46" s="201"/>
      <c r="B46" s="224"/>
      <c r="C46" s="201"/>
      <c r="D46" s="201"/>
      <c r="E46" s="201"/>
      <c r="F46" s="201"/>
      <c r="G46" s="201"/>
    </row>
    <row r="47" spans="1:7" ht="20.100000000000001" customHeight="1">
      <c r="A47" s="201"/>
      <c r="B47" s="224"/>
      <c r="C47" s="201"/>
      <c r="D47" s="201"/>
      <c r="E47" s="201"/>
      <c r="F47" s="201"/>
      <c r="G47" s="201"/>
    </row>
    <row r="48" spans="1:7" ht="20.100000000000001" customHeight="1">
      <c r="A48" s="201"/>
      <c r="B48" s="224"/>
      <c r="F48" s="201"/>
      <c r="G48" s="201"/>
    </row>
    <row r="49" spans="1:37" ht="20.100000000000001" customHeight="1">
      <c r="A49" s="201"/>
      <c r="B49" s="224"/>
      <c r="F49" s="201"/>
      <c r="G49" s="201"/>
    </row>
    <row r="50" spans="1:37" ht="20.100000000000001" customHeight="1">
      <c r="A50" s="201"/>
      <c r="B50" s="224"/>
      <c r="F50" s="201"/>
      <c r="G50" s="201"/>
    </row>
    <row r="51" spans="1:37" ht="20.100000000000001" customHeight="1">
      <c r="A51" s="201"/>
      <c r="B51" s="224"/>
      <c r="F51" s="201"/>
      <c r="G51" s="201"/>
    </row>
    <row r="52" spans="1:37" ht="20.100000000000001" customHeight="1">
      <c r="A52" s="201"/>
      <c r="B52" s="224"/>
      <c r="F52" s="201"/>
      <c r="G52" s="201"/>
    </row>
    <row r="53" spans="1:37" ht="20.100000000000001" customHeight="1">
      <c r="A53" s="201"/>
      <c r="B53" s="224"/>
      <c r="F53" s="201"/>
      <c r="G53" s="201"/>
    </row>
    <row r="54" spans="1:37" ht="20.100000000000001" customHeight="1">
      <c r="A54" s="292"/>
      <c r="B54" s="224"/>
      <c r="F54" s="201"/>
      <c r="G54" s="201"/>
    </row>
    <row r="55" spans="1:37" ht="20.100000000000001" customHeight="1">
      <c r="A55" s="201"/>
      <c r="B55" s="224"/>
      <c r="F55" s="201"/>
      <c r="G55" s="201"/>
    </row>
    <row r="56" spans="1:37" ht="20.100000000000001" customHeight="1">
      <c r="A56" s="201"/>
      <c r="B56" s="224"/>
      <c r="F56" s="201"/>
      <c r="G56" s="201"/>
    </row>
    <row r="57" spans="1:37" ht="20.100000000000001" customHeight="1">
      <c r="A57" s="201"/>
      <c r="B57" s="224"/>
      <c r="F57" s="201"/>
      <c r="G57" s="201"/>
    </row>
    <row r="58" spans="1:37" ht="20.100000000000001" customHeight="1">
      <c r="A58" s="201"/>
      <c r="B58" s="224"/>
      <c r="C58" s="201"/>
      <c r="D58" s="201"/>
      <c r="E58" s="201"/>
      <c r="F58" s="201"/>
      <c r="G58" s="201"/>
    </row>
    <row r="59" spans="1:37" ht="20.100000000000001" customHeight="1">
      <c r="A59" s="201"/>
      <c r="B59" s="224"/>
      <c r="C59" s="201"/>
      <c r="D59" s="201"/>
      <c r="E59" s="201"/>
      <c r="F59" s="201"/>
      <c r="G59" s="201"/>
    </row>
    <row r="60" spans="1:37" ht="20.100000000000001" customHeight="1"/>
    <row r="61" spans="1:37" ht="20.100000000000001" customHeight="1"/>
    <row r="62" spans="1:37" ht="20.100000000000001" customHeight="1"/>
    <row r="63" spans="1:37" s="293" customFormat="1" ht="20.100000000000001" customHeight="1">
      <c r="B63" s="225"/>
      <c r="C63" s="291"/>
      <c r="D63" s="291"/>
      <c r="E63" s="291"/>
      <c r="F63" s="291"/>
      <c r="G63" s="294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</row>
    <row r="64" spans="1:37" s="293" customFormat="1" ht="20.100000000000001" customHeight="1">
      <c r="B64" s="225"/>
      <c r="C64" s="291"/>
      <c r="D64" s="291"/>
      <c r="E64" s="291"/>
      <c r="F64" s="291"/>
      <c r="G64" s="294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</row>
    <row r="65" spans="2:37" s="293" customFormat="1" ht="20.100000000000001" customHeight="1">
      <c r="B65" s="225"/>
      <c r="C65" s="291"/>
      <c r="D65" s="291"/>
      <c r="E65" s="291"/>
      <c r="F65" s="291"/>
      <c r="G65" s="294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</row>
    <row r="66" spans="2:37" s="293" customFormat="1" ht="20.100000000000001" customHeight="1">
      <c r="B66" s="225"/>
      <c r="C66" s="291"/>
      <c r="D66" s="291"/>
      <c r="E66" s="291"/>
      <c r="F66" s="291"/>
      <c r="G66" s="294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</row>
    <row r="67" spans="2:37" s="293" customFormat="1" ht="20.100000000000001" customHeight="1">
      <c r="B67" s="225"/>
      <c r="C67" s="291"/>
      <c r="D67" s="291"/>
      <c r="E67" s="291"/>
      <c r="F67" s="291"/>
      <c r="G67" s="294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  <c r="AD67" s="201"/>
      <c r="AE67" s="201"/>
      <c r="AF67" s="201"/>
      <c r="AG67" s="201"/>
      <c r="AH67" s="201"/>
      <c r="AI67" s="201"/>
      <c r="AJ67" s="201"/>
      <c r="AK67" s="201"/>
    </row>
    <row r="68" spans="2:37" s="293" customFormat="1" ht="20.100000000000001" customHeight="1">
      <c r="B68" s="225"/>
      <c r="C68" s="291"/>
      <c r="D68" s="291"/>
      <c r="E68" s="291"/>
      <c r="F68" s="291"/>
      <c r="G68" s="294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</row>
    <row r="69" spans="2:37" s="293" customFormat="1" ht="20.100000000000001" customHeight="1">
      <c r="B69" s="225"/>
      <c r="C69" s="291"/>
      <c r="D69" s="291"/>
      <c r="E69" s="291"/>
      <c r="F69" s="291"/>
      <c r="G69" s="294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</row>
    <row r="70" spans="2:37" s="293" customFormat="1" ht="20.100000000000001" customHeight="1">
      <c r="B70" s="225"/>
      <c r="C70" s="291"/>
      <c r="D70" s="291"/>
      <c r="E70" s="291"/>
      <c r="F70" s="291"/>
      <c r="G70" s="294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  <c r="AD70" s="201"/>
      <c r="AE70" s="201"/>
      <c r="AF70" s="201"/>
      <c r="AG70" s="201"/>
      <c r="AH70" s="201"/>
      <c r="AI70" s="201"/>
      <c r="AJ70" s="201"/>
      <c r="AK70" s="201"/>
    </row>
    <row r="71" spans="2:37" s="293" customFormat="1" ht="20.100000000000001" customHeight="1">
      <c r="B71" s="225"/>
      <c r="C71" s="291"/>
      <c r="D71" s="291"/>
      <c r="E71" s="291"/>
      <c r="F71" s="291"/>
      <c r="G71" s="294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01"/>
      <c r="AI71" s="201"/>
      <c r="AJ71" s="201"/>
      <c r="AK71" s="201"/>
    </row>
    <row r="72" spans="2:37" s="293" customFormat="1" ht="20.100000000000001" customHeight="1">
      <c r="B72" s="225"/>
      <c r="C72" s="291"/>
      <c r="D72" s="291"/>
      <c r="E72" s="291"/>
      <c r="F72" s="291"/>
      <c r="G72" s="294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</row>
    <row r="73" spans="2:37" s="293" customFormat="1" ht="20.100000000000001" customHeight="1">
      <c r="B73" s="225"/>
      <c r="C73" s="291"/>
      <c r="D73" s="291"/>
      <c r="E73" s="291"/>
      <c r="F73" s="291"/>
      <c r="G73" s="294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</row>
    <row r="74" spans="2:37" s="293" customFormat="1" ht="20.100000000000001" customHeight="1">
      <c r="B74" s="225"/>
      <c r="C74" s="291"/>
      <c r="D74" s="291"/>
      <c r="E74" s="291"/>
      <c r="F74" s="291"/>
      <c r="G74" s="294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  <c r="AD74" s="201"/>
      <c r="AE74" s="201"/>
      <c r="AF74" s="201"/>
      <c r="AG74" s="201"/>
      <c r="AH74" s="201"/>
      <c r="AI74" s="201"/>
      <c r="AJ74" s="201"/>
      <c r="AK74" s="201"/>
    </row>
    <row r="75" spans="2:37" s="293" customFormat="1" ht="20.100000000000001" customHeight="1">
      <c r="B75" s="225"/>
      <c r="C75" s="291"/>
      <c r="D75" s="291"/>
      <c r="E75" s="291"/>
      <c r="F75" s="291"/>
      <c r="G75" s="294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  <c r="AD75" s="201"/>
      <c r="AE75" s="201"/>
      <c r="AF75" s="201"/>
      <c r="AG75" s="201"/>
      <c r="AH75" s="201"/>
      <c r="AI75" s="201"/>
      <c r="AJ75" s="201"/>
      <c r="AK75" s="201"/>
    </row>
    <row r="76" spans="2:37" s="293" customFormat="1" ht="20.100000000000001" customHeight="1">
      <c r="B76" s="225"/>
      <c r="C76" s="291"/>
      <c r="D76" s="291"/>
      <c r="E76" s="291"/>
      <c r="F76" s="291"/>
      <c r="G76" s="294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</row>
    <row r="77" spans="2:37" s="293" customFormat="1" ht="20.100000000000001" customHeight="1">
      <c r="B77" s="225"/>
      <c r="C77" s="291"/>
      <c r="D77" s="291"/>
      <c r="E77" s="291"/>
      <c r="F77" s="291"/>
      <c r="G77" s="294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</row>
    <row r="78" spans="2:37" s="293" customFormat="1" ht="20.100000000000001" customHeight="1">
      <c r="B78" s="225"/>
      <c r="C78" s="291"/>
      <c r="D78" s="291"/>
      <c r="E78" s="291"/>
      <c r="F78" s="291"/>
      <c r="G78" s="294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</row>
    <row r="79" spans="2:37" s="293" customFormat="1" ht="20.100000000000001" customHeight="1">
      <c r="B79" s="225"/>
      <c r="C79" s="291"/>
      <c r="D79" s="291"/>
      <c r="E79" s="291"/>
      <c r="F79" s="291"/>
      <c r="G79" s="294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  <c r="AB79" s="201"/>
      <c r="AC79" s="201"/>
      <c r="AD79" s="201"/>
      <c r="AE79" s="201"/>
      <c r="AF79" s="201"/>
      <c r="AG79" s="201"/>
      <c r="AH79" s="201"/>
      <c r="AI79" s="201"/>
      <c r="AJ79" s="201"/>
      <c r="AK79" s="201"/>
    </row>
    <row r="80" spans="2:37" s="293" customFormat="1" ht="20.100000000000001" customHeight="1">
      <c r="B80" s="225"/>
      <c r="C80" s="291"/>
      <c r="D80" s="291"/>
      <c r="E80" s="291"/>
      <c r="F80" s="291"/>
      <c r="G80" s="294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  <c r="AD80" s="201"/>
      <c r="AE80" s="201"/>
      <c r="AF80" s="201"/>
      <c r="AG80" s="201"/>
      <c r="AH80" s="201"/>
      <c r="AI80" s="201"/>
      <c r="AJ80" s="201"/>
      <c r="AK80" s="201"/>
    </row>
    <row r="81" spans="2:37" s="293" customFormat="1" ht="20.100000000000001" customHeight="1">
      <c r="B81" s="225"/>
      <c r="C81" s="291"/>
      <c r="D81" s="291"/>
      <c r="E81" s="291"/>
      <c r="F81" s="291"/>
      <c r="G81" s="294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</row>
    <row r="82" spans="2:37" s="293" customFormat="1" ht="20.100000000000001" customHeight="1">
      <c r="B82" s="225"/>
      <c r="C82" s="291"/>
      <c r="D82" s="291"/>
      <c r="E82" s="291"/>
      <c r="F82" s="291"/>
      <c r="G82" s="294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01"/>
      <c r="AI82" s="201"/>
      <c r="AJ82" s="201"/>
      <c r="AK82" s="201"/>
    </row>
    <row r="83" spans="2:37" s="293" customFormat="1" ht="20.100000000000001" customHeight="1">
      <c r="B83" s="225"/>
      <c r="C83" s="291"/>
      <c r="D83" s="291"/>
      <c r="E83" s="291"/>
      <c r="F83" s="291"/>
      <c r="G83" s="294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</row>
    <row r="84" spans="2:37" s="293" customFormat="1" ht="20.100000000000001" customHeight="1">
      <c r="B84" s="225"/>
      <c r="C84" s="291"/>
      <c r="D84" s="291"/>
      <c r="E84" s="291"/>
      <c r="F84" s="291"/>
      <c r="G84" s="294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</row>
    <row r="85" spans="2:37" s="293" customFormat="1" ht="20.100000000000001" customHeight="1">
      <c r="B85" s="225"/>
      <c r="C85" s="291"/>
      <c r="D85" s="291"/>
      <c r="E85" s="291"/>
      <c r="F85" s="291"/>
      <c r="G85" s="294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</row>
    <row r="86" spans="2:37" s="293" customFormat="1" ht="20.100000000000001" customHeight="1">
      <c r="B86" s="225"/>
      <c r="C86" s="291"/>
      <c r="D86" s="291"/>
      <c r="E86" s="291"/>
      <c r="F86" s="291"/>
      <c r="G86" s="294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</row>
    <row r="87" spans="2:37" s="293" customFormat="1" ht="20.100000000000001" customHeight="1">
      <c r="B87" s="225"/>
      <c r="C87" s="291"/>
      <c r="D87" s="291"/>
      <c r="E87" s="291"/>
      <c r="F87" s="291"/>
      <c r="G87" s="294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</row>
    <row r="88" spans="2:37" s="293" customFormat="1" ht="20.100000000000001" customHeight="1">
      <c r="B88" s="225"/>
      <c r="C88" s="291"/>
      <c r="D88" s="291"/>
      <c r="E88" s="291"/>
      <c r="F88" s="291"/>
      <c r="G88" s="294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</row>
    <row r="89" spans="2:37" s="293" customFormat="1" ht="20.100000000000001" customHeight="1">
      <c r="B89" s="225"/>
      <c r="C89" s="291"/>
      <c r="D89" s="291"/>
      <c r="E89" s="291"/>
      <c r="F89" s="291"/>
      <c r="G89" s="294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201"/>
    </row>
    <row r="90" spans="2:37" s="293" customFormat="1" ht="20.100000000000001" customHeight="1">
      <c r="B90" s="225"/>
      <c r="C90" s="291"/>
      <c r="D90" s="291"/>
      <c r="E90" s="291"/>
      <c r="F90" s="291"/>
      <c r="G90" s="294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</row>
    <row r="91" spans="2:37" s="293" customFormat="1" ht="20.100000000000001" customHeight="1">
      <c r="B91" s="225"/>
      <c r="C91" s="291"/>
      <c r="D91" s="291"/>
      <c r="E91" s="291"/>
      <c r="F91" s="291"/>
      <c r="G91" s="294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</row>
    <row r="92" spans="2:37" s="293" customFormat="1" ht="20.100000000000001" customHeight="1">
      <c r="B92" s="225"/>
      <c r="C92" s="291"/>
      <c r="D92" s="291"/>
      <c r="E92" s="291"/>
      <c r="F92" s="291"/>
      <c r="G92" s="294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1"/>
      <c r="AH92" s="201"/>
      <c r="AI92" s="201"/>
      <c r="AJ92" s="201"/>
      <c r="AK92" s="201"/>
    </row>
    <row r="93" spans="2:37" s="293" customFormat="1" ht="20.100000000000001" customHeight="1">
      <c r="B93" s="225"/>
      <c r="C93" s="291"/>
      <c r="D93" s="291"/>
      <c r="E93" s="291"/>
      <c r="F93" s="291"/>
      <c r="G93" s="294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</row>
    <row r="94" spans="2:37" s="293" customFormat="1" ht="20.100000000000001" customHeight="1">
      <c r="B94" s="225"/>
      <c r="C94" s="291"/>
      <c r="D94" s="291"/>
      <c r="E94" s="291"/>
      <c r="F94" s="291"/>
      <c r="G94" s="294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</row>
    <row r="95" spans="2:37" s="293" customFormat="1" ht="20.100000000000001" customHeight="1">
      <c r="B95" s="225"/>
      <c r="C95" s="291"/>
      <c r="D95" s="291"/>
      <c r="E95" s="291"/>
      <c r="F95" s="291"/>
      <c r="G95" s="294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</row>
    <row r="96" spans="2:37" s="293" customFormat="1" ht="20.100000000000001" customHeight="1">
      <c r="B96" s="225"/>
      <c r="C96" s="291"/>
      <c r="D96" s="291"/>
      <c r="E96" s="291"/>
      <c r="F96" s="291"/>
      <c r="G96" s="294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</row>
    <row r="97" spans="2:37" s="293" customFormat="1" ht="20.100000000000001" customHeight="1">
      <c r="B97" s="225"/>
      <c r="C97" s="291"/>
      <c r="D97" s="291"/>
      <c r="E97" s="291"/>
      <c r="F97" s="291"/>
      <c r="G97" s="294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1"/>
      <c r="Z97" s="201"/>
      <c r="AA97" s="201"/>
      <c r="AB97" s="201"/>
      <c r="AC97" s="201"/>
      <c r="AD97" s="201"/>
      <c r="AE97" s="201"/>
      <c r="AF97" s="201"/>
      <c r="AG97" s="201"/>
      <c r="AH97" s="201"/>
      <c r="AI97" s="201"/>
      <c r="AJ97" s="201"/>
      <c r="AK97" s="201"/>
    </row>
    <row r="98" spans="2:37" s="293" customFormat="1" ht="20.100000000000001" customHeight="1">
      <c r="B98" s="225"/>
      <c r="C98" s="291"/>
      <c r="D98" s="291"/>
      <c r="E98" s="291"/>
      <c r="F98" s="291"/>
      <c r="G98" s="294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  <c r="AA98" s="201"/>
      <c r="AB98" s="201"/>
      <c r="AC98" s="201"/>
      <c r="AD98" s="201"/>
      <c r="AE98" s="201"/>
      <c r="AF98" s="201"/>
      <c r="AG98" s="201"/>
      <c r="AH98" s="201"/>
      <c r="AI98" s="201"/>
      <c r="AJ98" s="201"/>
      <c r="AK98" s="201"/>
    </row>
    <row r="99" spans="2:37" s="293" customFormat="1" ht="20.100000000000001" customHeight="1">
      <c r="B99" s="225"/>
      <c r="C99" s="291"/>
      <c r="D99" s="291"/>
      <c r="E99" s="291"/>
      <c r="F99" s="291"/>
      <c r="G99" s="294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201"/>
      <c r="AH99" s="201"/>
      <c r="AI99" s="201"/>
      <c r="AJ99" s="201"/>
      <c r="AK99" s="201"/>
    </row>
  </sheetData>
  <mergeCells count="11">
    <mergeCell ref="A38:A45"/>
    <mergeCell ref="B38:B45"/>
    <mergeCell ref="A30:A37"/>
    <mergeCell ref="B30:B37"/>
    <mergeCell ref="A20:A29"/>
    <mergeCell ref="B20:B29"/>
    <mergeCell ref="A12:A19"/>
    <mergeCell ref="B12:B19"/>
    <mergeCell ref="A3:A11"/>
    <mergeCell ref="B3:B11"/>
    <mergeCell ref="A1:G1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12" scale="6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K99"/>
  <sheetViews>
    <sheetView view="pageBreakPreview" zoomScale="50" zoomScaleNormal="100" zoomScaleSheetLayoutView="50" workbookViewId="0">
      <selection activeCell="H48" sqref="H48:H49"/>
    </sheetView>
  </sheetViews>
  <sheetFormatPr defaultColWidth="9" defaultRowHeight="16.5"/>
  <cols>
    <col min="1" max="1" width="10.625" style="293" customWidth="1"/>
    <col min="2" max="2" width="10.625" style="225" customWidth="1"/>
    <col min="3" max="6" width="32.625" style="291" customWidth="1"/>
    <col min="7" max="7" width="32.625" style="294" customWidth="1"/>
    <col min="8" max="16384" width="9" style="201"/>
  </cols>
  <sheetData>
    <row r="1" spans="1:7" s="273" customFormat="1" ht="50.1" customHeight="1" thickBot="1">
      <c r="A1" s="2557" t="str">
        <f>一!A1</f>
        <v>【六家高中109年10月菜單明細】</v>
      </c>
      <c r="B1" s="2557"/>
      <c r="C1" s="2557"/>
      <c r="D1" s="2557"/>
      <c r="E1" s="2557"/>
      <c r="F1" s="2557"/>
      <c r="G1" s="2557"/>
    </row>
    <row r="2" spans="1:7" ht="35.1" customHeight="1" thickBot="1">
      <c r="A2" s="272" t="s">
        <v>190</v>
      </c>
      <c r="B2" s="268" t="s">
        <v>191</v>
      </c>
      <c r="C2" s="264" t="s">
        <v>184</v>
      </c>
      <c r="D2" s="265" t="s">
        <v>185</v>
      </c>
      <c r="E2" s="265" t="s">
        <v>186</v>
      </c>
      <c r="F2" s="265" t="s">
        <v>187</v>
      </c>
      <c r="G2" s="265" t="s">
        <v>188</v>
      </c>
    </row>
    <row r="3" spans="1:7" ht="35.1" customHeight="1" thickBot="1">
      <c r="A3" s="2549">
        <f>大一!A3+21</f>
        <v>44123</v>
      </c>
      <c r="B3" s="2555" t="str">
        <f>六高!C38</f>
        <v>特餐</v>
      </c>
      <c r="C3" s="266" t="str">
        <f>六高!D38</f>
        <v>日式炒烏龍麵</v>
      </c>
      <c r="D3" s="265" t="str">
        <f>六高!E38</f>
        <v>燒烤雞腿</v>
      </c>
      <c r="E3" s="267" t="s">
        <v>189</v>
      </c>
      <c r="F3" s="265" t="str">
        <f>六高!G38</f>
        <v>綜合滷味</v>
      </c>
      <c r="G3" s="264" t="str">
        <f>六高!H38</f>
        <v>玉米濃湯</v>
      </c>
    </row>
    <row r="4" spans="1:7" ht="35.1" customHeight="1">
      <c r="A4" s="2550"/>
      <c r="B4" s="2552"/>
      <c r="C4" s="274" t="str">
        <f>四!C7</f>
        <v>雞丁</v>
      </c>
      <c r="D4" s="275" t="str">
        <f>四!G7</f>
        <v>冷凍花椰菜</v>
      </c>
      <c r="E4" s="276" t="str">
        <f>四!K7</f>
        <v>青菜</v>
      </c>
      <c r="F4" s="275" t="str">
        <f>四!O7</f>
        <v>水煎包</v>
      </c>
      <c r="G4" s="277" t="str">
        <f>四!S7</f>
        <v>玉米結</v>
      </c>
    </row>
    <row r="5" spans="1:7" ht="35.1" customHeight="1">
      <c r="A5" s="2550"/>
      <c r="B5" s="2552"/>
      <c r="C5" s="278" t="str">
        <f>四!C8</f>
        <v>白蘿蔔</v>
      </c>
      <c r="D5" s="279" t="str">
        <f>四!G8</f>
        <v>彩椒</v>
      </c>
      <c r="E5" s="280" t="str">
        <f>四!K8</f>
        <v>胡蘿蔔</v>
      </c>
      <c r="F5" s="279">
        <f>四!O8</f>
        <v>0</v>
      </c>
      <c r="G5" s="281" t="str">
        <f>四!S8</f>
        <v>排骨丁</v>
      </c>
    </row>
    <row r="6" spans="1:7" ht="35.1" customHeight="1">
      <c r="A6" s="2550"/>
      <c r="B6" s="2552"/>
      <c r="C6" s="278" t="str">
        <f>四!C9</f>
        <v>胡蘿蔔</v>
      </c>
      <c r="D6" s="279" t="str">
        <f>四!G9</f>
        <v>豬肉片</v>
      </c>
      <c r="E6" s="280" t="str">
        <f>四!K9</f>
        <v xml:space="preserve"> </v>
      </c>
      <c r="F6" s="279">
        <f>四!O9</f>
        <v>0</v>
      </c>
      <c r="G6" s="281">
        <f>四!S9</f>
        <v>0</v>
      </c>
    </row>
    <row r="7" spans="1:7" ht="35.1" customHeight="1">
      <c r="A7" s="2550"/>
      <c r="B7" s="2552"/>
      <c r="C7" s="278">
        <f>四!C10</f>
        <v>0</v>
      </c>
      <c r="D7" s="279">
        <f>四!G10</f>
        <v>0</v>
      </c>
      <c r="E7" s="280" t="str">
        <f>四!K10</f>
        <v xml:space="preserve"> </v>
      </c>
      <c r="F7" s="279">
        <f>四!O10</f>
        <v>0</v>
      </c>
      <c r="G7" s="281">
        <f>四!S10</f>
        <v>0</v>
      </c>
    </row>
    <row r="8" spans="1:7" ht="35.1" customHeight="1">
      <c r="A8" s="2550"/>
      <c r="B8" s="2552"/>
      <c r="C8" s="278">
        <f>四!C11</f>
        <v>0</v>
      </c>
      <c r="D8" s="279">
        <f>四!G11</f>
        <v>0</v>
      </c>
      <c r="E8" s="280">
        <f>四!K11</f>
        <v>0</v>
      </c>
      <c r="F8" s="279">
        <f>四!O11</f>
        <v>0</v>
      </c>
      <c r="G8" s="281">
        <f>四!S11</f>
        <v>0</v>
      </c>
    </row>
    <row r="9" spans="1:7" ht="35.1" customHeight="1">
      <c r="A9" s="2550"/>
      <c r="B9" s="2552"/>
      <c r="C9" s="278" t="str">
        <f>四!C13</f>
        <v xml:space="preserve"> </v>
      </c>
      <c r="D9" s="279" t="str">
        <f>四!G13</f>
        <v xml:space="preserve"> </v>
      </c>
      <c r="E9" s="280" t="str">
        <f>四!K13</f>
        <v xml:space="preserve"> </v>
      </c>
      <c r="F9" s="279" t="str">
        <f>四!O13</f>
        <v xml:space="preserve"> </v>
      </c>
      <c r="G9" s="281" t="str">
        <f>四!S13</f>
        <v xml:space="preserve"> </v>
      </c>
    </row>
    <row r="10" spans="1:7" ht="35.1" customHeight="1" thickBot="1">
      <c r="A10" s="2550"/>
      <c r="B10" s="2556"/>
      <c r="C10" s="278" t="str">
        <f>四!C14</f>
        <v xml:space="preserve"> </v>
      </c>
      <c r="D10" s="279" t="str">
        <f>四!G14</f>
        <v xml:space="preserve"> </v>
      </c>
      <c r="E10" s="280" t="str">
        <f>四!K14</f>
        <v xml:space="preserve"> </v>
      </c>
      <c r="F10" s="279" t="str">
        <f>四!O14</f>
        <v xml:space="preserve"> </v>
      </c>
      <c r="G10" s="281" t="str">
        <f>四!S14</f>
        <v xml:space="preserve"> </v>
      </c>
    </row>
    <row r="11" spans="1:7" ht="35.1" customHeight="1" thickBot="1">
      <c r="A11" s="2551"/>
      <c r="B11" s="2556"/>
      <c r="C11" s="278" t="str">
        <f>四!C15</f>
        <v xml:space="preserve"> </v>
      </c>
      <c r="D11" s="279" t="str">
        <f>四!G15</f>
        <v xml:space="preserve"> </v>
      </c>
      <c r="E11" s="280" t="str">
        <f>四!K15</f>
        <v xml:space="preserve"> </v>
      </c>
      <c r="F11" s="279" t="str">
        <f>四!O15</f>
        <v xml:space="preserve"> </v>
      </c>
      <c r="G11" s="281" t="str">
        <f>四!S15</f>
        <v xml:space="preserve"> </v>
      </c>
    </row>
    <row r="12" spans="1:7" ht="35.1" customHeight="1" thickBot="1">
      <c r="A12" s="2549">
        <f>A3+1</f>
        <v>44124</v>
      </c>
      <c r="B12" s="2552" t="str">
        <f>六高!C40</f>
        <v>五穀飯</v>
      </c>
      <c r="C12" s="268" t="str">
        <f>六高!D40</f>
        <v>黃金魚排</v>
      </c>
      <c r="D12" s="268" t="str">
        <f>六高!E40</f>
        <v>回鍋干片</v>
      </c>
      <c r="E12" s="269" t="s">
        <v>189</v>
      </c>
      <c r="F12" s="268" t="str">
        <f>六高!G46</f>
        <v>珍珠丸子</v>
      </c>
      <c r="G12" s="270" t="str">
        <f>六高!H40</f>
        <v>蒲瓜雞湯</v>
      </c>
    </row>
    <row r="13" spans="1:7" ht="35.1" customHeight="1">
      <c r="A13" s="2550"/>
      <c r="B13" s="2553"/>
      <c r="C13" s="274" t="str">
        <f>四!C17</f>
        <v>豬絞肉</v>
      </c>
      <c r="D13" s="275" t="str">
        <f>四!G17</f>
        <v>絲瓜</v>
      </c>
      <c r="E13" s="276" t="str">
        <f>四!K17</f>
        <v>青菜</v>
      </c>
      <c r="F13" s="275" t="str">
        <f>四!O17</f>
        <v>雞丁</v>
      </c>
      <c r="G13" s="277" t="str">
        <f>四!S17</f>
        <v>板豆腐</v>
      </c>
    </row>
    <row r="14" spans="1:7" ht="35.1" customHeight="1">
      <c r="A14" s="2550"/>
      <c r="B14" s="2553"/>
      <c r="C14" s="278" t="str">
        <f>四!C18</f>
        <v>絞瓜(前)</v>
      </c>
      <c r="D14" s="279" t="str">
        <f>四!G18</f>
        <v>冬粉(前)</v>
      </c>
      <c r="E14" s="280" t="str">
        <f>四!K18</f>
        <v>木耳絲</v>
      </c>
      <c r="F14" s="279" t="str">
        <f>四!O18</f>
        <v>地瓜(前)</v>
      </c>
      <c r="G14" s="281" t="str">
        <f>四!S18</f>
        <v>海芽</v>
      </c>
    </row>
    <row r="15" spans="1:7" ht="35.1" customHeight="1">
      <c r="A15" s="2550"/>
      <c r="B15" s="2553"/>
      <c r="C15" s="278">
        <f>四!C19</f>
        <v>0</v>
      </c>
      <c r="D15" s="279" t="e">
        <f>四!#REF!</f>
        <v>#REF!</v>
      </c>
      <c r="E15" s="280" t="str">
        <f>四!K19</f>
        <v xml:space="preserve"> </v>
      </c>
      <c r="F15" s="279">
        <f>四!O19</f>
        <v>0</v>
      </c>
      <c r="G15" s="281" t="str">
        <f>四!S19</f>
        <v>味噌</v>
      </c>
    </row>
    <row r="16" spans="1:7" ht="35.1" customHeight="1">
      <c r="A16" s="2550"/>
      <c r="B16" s="2553"/>
      <c r="C16" s="278">
        <f>四!C20</f>
        <v>0</v>
      </c>
      <c r="D16" s="279" t="str">
        <f>四!G19</f>
        <v>枸杞</v>
      </c>
      <c r="E16" s="280">
        <f>四!K20</f>
        <v>0</v>
      </c>
      <c r="F16" s="279">
        <f>四!O20</f>
        <v>0</v>
      </c>
      <c r="G16" s="281">
        <f>四!S20</f>
        <v>0</v>
      </c>
    </row>
    <row r="17" spans="1:7" ht="35.1" customHeight="1">
      <c r="A17" s="2550"/>
      <c r="B17" s="2553"/>
      <c r="C17" s="278">
        <f>四!C21</f>
        <v>0</v>
      </c>
      <c r="D17" s="279">
        <f>四!G21</f>
        <v>0</v>
      </c>
      <c r="E17" s="280">
        <f>四!K21</f>
        <v>0</v>
      </c>
      <c r="F17" s="279">
        <f>四!O21</f>
        <v>0</v>
      </c>
      <c r="G17" s="281">
        <f>四!S21</f>
        <v>0</v>
      </c>
    </row>
    <row r="18" spans="1:7" ht="35.1" customHeight="1">
      <c r="A18" s="2550"/>
      <c r="B18" s="2553"/>
      <c r="C18" s="278" t="str">
        <f>四!C22</f>
        <v xml:space="preserve"> </v>
      </c>
      <c r="D18" s="279">
        <f>四!G22</f>
        <v>0</v>
      </c>
      <c r="E18" s="280" t="str">
        <f>四!K22</f>
        <v xml:space="preserve"> </v>
      </c>
      <c r="F18" s="279" t="str">
        <f>四!O22</f>
        <v xml:space="preserve"> </v>
      </c>
      <c r="G18" s="281" t="str">
        <f>四!S22</f>
        <v xml:space="preserve"> </v>
      </c>
    </row>
    <row r="19" spans="1:7" ht="35.1" customHeight="1" thickBot="1">
      <c r="A19" s="2551"/>
      <c r="B19" s="2554"/>
      <c r="C19" s="278" t="str">
        <f>四!C23</f>
        <v xml:space="preserve"> </v>
      </c>
      <c r="D19" s="279" t="str">
        <f>四!G23</f>
        <v xml:space="preserve"> </v>
      </c>
      <c r="E19" s="280" t="str">
        <f>四!K23</f>
        <v xml:space="preserve"> </v>
      </c>
      <c r="F19" s="279" t="str">
        <f>四!O23</f>
        <v xml:space="preserve"> </v>
      </c>
      <c r="G19" s="281" t="str">
        <f>四!S23</f>
        <v xml:space="preserve"> </v>
      </c>
    </row>
    <row r="20" spans="1:7" ht="35.1" customHeight="1" thickBot="1">
      <c r="A20" s="2549">
        <f>A12+1</f>
        <v>44125</v>
      </c>
      <c r="B20" s="2553" t="s">
        <v>167</v>
      </c>
      <c r="C20" s="271" t="str">
        <f>六高!D42</f>
        <v>海結滷肉</v>
      </c>
      <c r="D20" s="268" t="str">
        <f>六高!E42</f>
        <v>番茄炒蛋</v>
      </c>
      <c r="E20" s="269" t="s">
        <v>189</v>
      </c>
      <c r="F20" s="268" t="str">
        <f>六高!G42</f>
        <v>三杯雞</v>
      </c>
      <c r="G20" s="270" t="str">
        <f>六高!H42</f>
        <v>綠豆薏仁湯</v>
      </c>
    </row>
    <row r="21" spans="1:7" ht="35.1" customHeight="1">
      <c r="A21" s="2550"/>
      <c r="B21" s="2553"/>
      <c r="C21" s="278" t="str">
        <f>四!C25</f>
        <v>細烏龍麵</v>
      </c>
      <c r="D21" s="278" t="str">
        <f>四!G25</f>
        <v>燒烤雞腿</v>
      </c>
      <c r="E21" s="282" t="str">
        <f>四!K25</f>
        <v>青菜</v>
      </c>
      <c r="F21" s="279" t="str">
        <f>四!O25</f>
        <v>豬肉角</v>
      </c>
      <c r="G21" s="275" t="e">
        <f>四!#REF!</f>
        <v>#REF!</v>
      </c>
    </row>
    <row r="22" spans="1:7" ht="35.1" customHeight="1">
      <c r="A22" s="2550"/>
      <c r="B22" s="2553"/>
      <c r="C22" s="278" t="str">
        <f>四!C26</f>
        <v>豬肉絲</v>
      </c>
      <c r="D22" s="278" t="str">
        <f>四!G26</f>
        <v xml:space="preserve"> </v>
      </c>
      <c r="E22" s="283" t="str">
        <f>四!K26</f>
        <v>胡蘿蔔</v>
      </c>
      <c r="F22" s="279" t="str">
        <f>四!O26</f>
        <v>米血糕</v>
      </c>
      <c r="G22" s="279" t="str">
        <f>四!S25</f>
        <v>玉米粒</v>
      </c>
    </row>
    <row r="23" spans="1:7" ht="35.1" customHeight="1">
      <c r="A23" s="2550"/>
      <c r="B23" s="2553"/>
      <c r="C23" s="278" t="str">
        <f>四!C27</f>
        <v>洋蔥</v>
      </c>
      <c r="D23" s="278" t="str">
        <f>四!G27</f>
        <v xml:space="preserve"> </v>
      </c>
      <c r="E23" s="283" t="str">
        <f>四!K27</f>
        <v xml:space="preserve"> </v>
      </c>
      <c r="F23" s="279" t="str">
        <f>四!O27</f>
        <v>白甜條</v>
      </c>
      <c r="G23" s="279" t="str">
        <f>四!S26</f>
        <v>豬絞肉</v>
      </c>
    </row>
    <row r="24" spans="1:7" ht="35.1" customHeight="1">
      <c r="A24" s="2550"/>
      <c r="B24" s="2553"/>
      <c r="C24" s="278" t="str">
        <f>四!C28</f>
        <v>豆芽菜</v>
      </c>
      <c r="D24" s="278">
        <f>四!G28</f>
        <v>0</v>
      </c>
      <c r="E24" s="283" t="str">
        <f>四!K28</f>
        <v xml:space="preserve"> </v>
      </c>
      <c r="F24" s="279">
        <f>四!O28</f>
        <v>0</v>
      </c>
      <c r="G24" s="279" t="str">
        <f>四!S27</f>
        <v>雞蛋</v>
      </c>
    </row>
    <row r="25" spans="1:7" ht="35.1" customHeight="1">
      <c r="A25" s="2550"/>
      <c r="B25" s="2553"/>
      <c r="C25" s="278" t="str">
        <f>四!C29</f>
        <v>木耳絲</v>
      </c>
      <c r="D25" s="278" t="str">
        <f>四!G29</f>
        <v xml:space="preserve"> </v>
      </c>
      <c r="E25" s="283" t="str">
        <f>四!K29</f>
        <v xml:space="preserve"> </v>
      </c>
      <c r="F25" s="279" t="str">
        <f>四!O29</f>
        <v xml:space="preserve"> </v>
      </c>
      <c r="G25" s="279" t="str">
        <f>四!S28</f>
        <v>玉米乳香粉</v>
      </c>
    </row>
    <row r="26" spans="1:7" ht="35.1" customHeight="1">
      <c r="A26" s="2550"/>
      <c r="B26" s="2553"/>
      <c r="C26" s="278" t="str">
        <f>四!C30</f>
        <v>海苔粉</v>
      </c>
      <c r="D26" s="278" t="str">
        <f>四!G30</f>
        <v xml:space="preserve"> </v>
      </c>
      <c r="E26" s="283" t="str">
        <f>四!K30</f>
        <v xml:space="preserve"> </v>
      </c>
      <c r="F26" s="279" t="str">
        <f>四!O30</f>
        <v xml:space="preserve"> </v>
      </c>
      <c r="G26" s="279" t="str">
        <f>四!S30</f>
        <v xml:space="preserve"> </v>
      </c>
    </row>
    <row r="27" spans="1:7" ht="35.1" customHeight="1">
      <c r="A27" s="2550"/>
      <c r="B27" s="2553"/>
      <c r="C27" s="278" t="str">
        <f>四!C31</f>
        <v>胡蘿蔔</v>
      </c>
      <c r="D27" s="278" t="str">
        <f>四!G31</f>
        <v xml:space="preserve"> </v>
      </c>
      <c r="E27" s="283" t="str">
        <f>四!K31</f>
        <v xml:space="preserve"> </v>
      </c>
      <c r="F27" s="279" t="str">
        <f>四!O31</f>
        <v xml:space="preserve"> </v>
      </c>
      <c r="G27" s="279" t="str">
        <f>四!S31</f>
        <v xml:space="preserve"> </v>
      </c>
    </row>
    <row r="28" spans="1:7" ht="35.1" customHeight="1">
      <c r="A28" s="2550"/>
      <c r="B28" s="2553"/>
      <c r="C28" s="278">
        <f>四!C32</f>
        <v>0</v>
      </c>
      <c r="D28" s="278" t="str">
        <f>四!G32</f>
        <v xml:space="preserve"> </v>
      </c>
      <c r="E28" s="283" t="str">
        <f>四!K32</f>
        <v xml:space="preserve"> </v>
      </c>
      <c r="F28" s="279" t="str">
        <f>四!O32</f>
        <v xml:space="preserve"> </v>
      </c>
      <c r="G28" s="279" t="str">
        <f>四!S32</f>
        <v xml:space="preserve"> </v>
      </c>
    </row>
    <row r="29" spans="1:7" ht="35.1" customHeight="1" thickBot="1">
      <c r="A29" s="2551"/>
      <c r="B29" s="2554"/>
      <c r="C29" s="278" t="str">
        <f>四!C34</f>
        <v xml:space="preserve"> </v>
      </c>
      <c r="D29" s="278" t="str">
        <f>四!G34</f>
        <v xml:space="preserve"> </v>
      </c>
      <c r="E29" s="284" t="str">
        <f>四!K34</f>
        <v xml:space="preserve"> </v>
      </c>
      <c r="F29" s="279" t="str">
        <f>四!O34</f>
        <v xml:space="preserve"> </v>
      </c>
      <c r="G29" s="279" t="str">
        <f>四!S34</f>
        <v xml:space="preserve"> </v>
      </c>
    </row>
    <row r="30" spans="1:7" ht="35.1" customHeight="1" thickBot="1">
      <c r="A30" s="2549">
        <f>A20+1</f>
        <v>44126</v>
      </c>
      <c r="B30" s="2555">
        <f>六高!C44</f>
        <v>0</v>
      </c>
      <c r="C30" s="271">
        <f>六高!D44</f>
        <v>0</v>
      </c>
      <c r="D30" s="268">
        <f>六高!E44</f>
        <v>0</v>
      </c>
      <c r="E30" s="270" t="s">
        <v>189</v>
      </c>
      <c r="F30" s="268" t="e">
        <f>六高!#REF!</f>
        <v>#REF!</v>
      </c>
      <c r="G30" s="270">
        <f>六高!H44</f>
        <v>0</v>
      </c>
    </row>
    <row r="31" spans="1:7" ht="35.1" customHeight="1">
      <c r="A31" s="2550"/>
      <c r="B31" s="2553"/>
      <c r="C31" s="279" t="str">
        <f>四!C36</f>
        <v>調理魚排</v>
      </c>
      <c r="D31" s="279" t="str">
        <f>四!G36</f>
        <v>豆干片</v>
      </c>
      <c r="E31" s="285" t="str">
        <f>四!K36</f>
        <v>青菜</v>
      </c>
      <c r="F31" s="279" t="str">
        <f>四!O36</f>
        <v>豬絞肉</v>
      </c>
      <c r="G31" s="281" t="str">
        <f>四!S36</f>
        <v>蒲瓜</v>
      </c>
    </row>
    <row r="32" spans="1:7" ht="35.1" customHeight="1">
      <c r="A32" s="2550"/>
      <c r="B32" s="2553"/>
      <c r="C32" s="279">
        <f>四!C37</f>
        <v>0</v>
      </c>
      <c r="D32" s="279" t="str">
        <f>四!G37</f>
        <v>高麗菜</v>
      </c>
      <c r="E32" s="285" t="str">
        <f>四!K37</f>
        <v>胡蘿蔔</v>
      </c>
      <c r="F32" s="279" t="str">
        <f>四!O37</f>
        <v>玉米粒</v>
      </c>
      <c r="G32" s="281" t="str">
        <f>四!S37</f>
        <v>雞丁</v>
      </c>
    </row>
    <row r="33" spans="1:7" ht="35.1" customHeight="1">
      <c r="A33" s="2550"/>
      <c r="B33" s="2553"/>
      <c r="C33" s="279" t="e">
        <f>四!#REF!</f>
        <v>#REF!</v>
      </c>
      <c r="D33" s="279" t="e">
        <f>四!#REF!</f>
        <v>#REF!</v>
      </c>
      <c r="E33" s="285" t="str">
        <f>四!K38</f>
        <v xml:space="preserve"> </v>
      </c>
      <c r="F33" s="279" t="str">
        <f>四!O38</f>
        <v>蔥</v>
      </c>
      <c r="G33" s="281">
        <f>四!S38</f>
        <v>0</v>
      </c>
    </row>
    <row r="34" spans="1:7" ht="35.1" customHeight="1">
      <c r="A34" s="2550"/>
      <c r="B34" s="2553"/>
      <c r="C34" s="279">
        <f>四!C38</f>
        <v>0</v>
      </c>
      <c r="D34" s="279" t="str">
        <f>四!G38</f>
        <v>胡蘿蔔</v>
      </c>
      <c r="E34" s="285" t="str">
        <f>四!K39</f>
        <v xml:space="preserve"> </v>
      </c>
      <c r="F34" s="279">
        <f>四!O39</f>
        <v>0</v>
      </c>
      <c r="G34" s="281">
        <f>四!S39</f>
        <v>0</v>
      </c>
    </row>
    <row r="35" spans="1:7" ht="35.1" customHeight="1">
      <c r="A35" s="2550"/>
      <c r="B35" s="2553"/>
      <c r="C35" s="279">
        <f>四!C40</f>
        <v>0</v>
      </c>
      <c r="D35" s="279">
        <f>四!G40</f>
        <v>0</v>
      </c>
      <c r="E35" s="285" t="str">
        <f>四!K40</f>
        <v xml:space="preserve"> </v>
      </c>
      <c r="F35" s="279" t="str">
        <f>四!O40</f>
        <v xml:space="preserve"> </v>
      </c>
      <c r="G35" s="281" t="str">
        <f>四!S40</f>
        <v xml:space="preserve"> </v>
      </c>
    </row>
    <row r="36" spans="1:7" ht="35.1" customHeight="1">
      <c r="A36" s="2550"/>
      <c r="B36" s="2553"/>
      <c r="C36" s="279">
        <f>四!C41</f>
        <v>0</v>
      </c>
      <c r="D36" s="279" t="str">
        <f>四!G41</f>
        <v xml:space="preserve"> </v>
      </c>
      <c r="E36" s="285" t="str">
        <f>四!K41</f>
        <v xml:space="preserve"> </v>
      </c>
      <c r="F36" s="279" t="str">
        <f>四!O41</f>
        <v xml:space="preserve"> </v>
      </c>
      <c r="G36" s="281" t="str">
        <f>四!S41</f>
        <v xml:space="preserve"> </v>
      </c>
    </row>
    <row r="37" spans="1:7" ht="35.1" customHeight="1" thickBot="1">
      <c r="A37" s="2551"/>
      <c r="B37" s="2553"/>
      <c r="C37" s="279" t="str">
        <f>四!C42</f>
        <v xml:space="preserve"> </v>
      </c>
      <c r="D37" s="279" t="str">
        <f>四!G42</f>
        <v xml:space="preserve"> </v>
      </c>
      <c r="E37" s="285" t="str">
        <f>四!K42</f>
        <v xml:space="preserve"> </v>
      </c>
      <c r="F37" s="279" t="str">
        <f>四!O42</f>
        <v xml:space="preserve"> </v>
      </c>
      <c r="G37" s="281" t="str">
        <f>四!S42</f>
        <v xml:space="preserve"> </v>
      </c>
    </row>
    <row r="38" spans="1:7" ht="35.1" customHeight="1" thickBot="1">
      <c r="A38" s="2549">
        <f>A30+1</f>
        <v>44127</v>
      </c>
      <c r="B38" s="2555" t="str">
        <f>六高!C46</f>
        <v>白米飯</v>
      </c>
      <c r="C38" s="271" t="str">
        <f>六高!D46</f>
        <v>蔥燒雞丁</v>
      </c>
      <c r="D38" s="268" t="str">
        <f>六高!E46</f>
        <v>小瓜腸片</v>
      </c>
      <c r="E38" s="268" t="s">
        <v>189</v>
      </c>
      <c r="F38" s="270" t="e">
        <f>六高!#REF!</f>
        <v>#REF!</v>
      </c>
      <c r="G38" s="270" t="str">
        <f>六高!H46</f>
        <v>肉骨茶湯</v>
      </c>
    </row>
    <row r="39" spans="1:7" ht="35.1" customHeight="1">
      <c r="A39" s="2550"/>
      <c r="B39" s="2553"/>
      <c r="C39" s="286" t="str">
        <f>四!C44</f>
        <v>海帶結(前)</v>
      </c>
      <c r="D39" s="287" t="str">
        <f>四!G44</f>
        <v>雞蛋</v>
      </c>
      <c r="E39" s="283" t="str">
        <f>四!K44</f>
        <v>青菜</v>
      </c>
      <c r="F39" s="281" t="str">
        <f>四!O44</f>
        <v>雞丁</v>
      </c>
      <c r="G39" s="281" t="str">
        <f>四!S44</f>
        <v>綠豆(前)</v>
      </c>
    </row>
    <row r="40" spans="1:7" ht="35.1" customHeight="1">
      <c r="A40" s="2550"/>
      <c r="B40" s="2553"/>
      <c r="C40" s="286" t="str">
        <f>四!C45</f>
        <v>豬肉角</v>
      </c>
      <c r="D40" s="287" t="str">
        <f>四!G45</f>
        <v>番茄</v>
      </c>
      <c r="E40" s="283" t="str">
        <f>四!K45</f>
        <v>木耳絲</v>
      </c>
      <c r="F40" s="281" t="str">
        <f>四!O45</f>
        <v>小黃瓜</v>
      </c>
      <c r="G40" s="281" t="str">
        <f>四!S45</f>
        <v>小薏仁(前)</v>
      </c>
    </row>
    <row r="41" spans="1:7" ht="35.1" customHeight="1">
      <c r="A41" s="2550"/>
      <c r="B41" s="2553"/>
      <c r="C41" s="286" t="str">
        <f>四!C46</f>
        <v>排骨丁</v>
      </c>
      <c r="D41" s="287">
        <f>四!G46</f>
        <v>0</v>
      </c>
      <c r="E41" s="283" t="str">
        <f>四!K46</f>
        <v xml:space="preserve"> </v>
      </c>
      <c r="F41" s="281" t="str">
        <f>四!O46</f>
        <v>九層塔</v>
      </c>
      <c r="G41" s="281">
        <f>四!S46</f>
        <v>0</v>
      </c>
    </row>
    <row r="42" spans="1:7" ht="35.1" customHeight="1">
      <c r="A42" s="2550"/>
      <c r="B42" s="2553"/>
      <c r="C42" s="286">
        <f>四!C47</f>
        <v>0</v>
      </c>
      <c r="D42" s="287">
        <f>四!G47</f>
        <v>0</v>
      </c>
      <c r="E42" s="283" t="str">
        <f>四!K47</f>
        <v xml:space="preserve"> </v>
      </c>
      <c r="F42" s="281">
        <f>四!O47</f>
        <v>0</v>
      </c>
      <c r="G42" s="281">
        <f>四!S47</f>
        <v>0</v>
      </c>
    </row>
    <row r="43" spans="1:7" ht="35.1" customHeight="1">
      <c r="A43" s="2550"/>
      <c r="B43" s="2553"/>
      <c r="C43" s="286">
        <f>四!C48</f>
        <v>0</v>
      </c>
      <c r="D43" s="287">
        <f>四!G48</f>
        <v>0</v>
      </c>
      <c r="E43" s="283" t="str">
        <f>四!K48</f>
        <v xml:space="preserve"> </v>
      </c>
      <c r="F43" s="281">
        <f>四!O48</f>
        <v>0</v>
      </c>
      <c r="G43" s="281">
        <f>四!S48</f>
        <v>0</v>
      </c>
    </row>
    <row r="44" spans="1:7" ht="35.1" customHeight="1">
      <c r="A44" s="2550"/>
      <c r="B44" s="2553"/>
      <c r="C44" s="286" t="e">
        <f>四!#REF!</f>
        <v>#REF!</v>
      </c>
      <c r="D44" s="287" t="e">
        <f>四!#REF!</f>
        <v>#REF!</v>
      </c>
      <c r="E44" s="283" t="e">
        <f>四!#REF!</f>
        <v>#REF!</v>
      </c>
      <c r="F44" s="281" t="e">
        <f>四!#REF!</f>
        <v>#REF!</v>
      </c>
      <c r="G44" s="281" t="e">
        <f>四!#REF!</f>
        <v>#REF!</v>
      </c>
    </row>
    <row r="45" spans="1:7" ht="35.1" customHeight="1" thickBot="1">
      <c r="A45" s="2551"/>
      <c r="B45" s="2554"/>
      <c r="C45" s="288" t="str">
        <f>四!C49</f>
        <v xml:space="preserve"> </v>
      </c>
      <c r="D45" s="289" t="str">
        <f>四!G49</f>
        <v xml:space="preserve"> </v>
      </c>
      <c r="E45" s="284" t="str">
        <f>四!K49</f>
        <v xml:space="preserve"> </v>
      </c>
      <c r="F45" s="290" t="str">
        <f>四!O49</f>
        <v xml:space="preserve"> </v>
      </c>
      <c r="G45" s="290" t="str">
        <f>四!S49</f>
        <v xml:space="preserve"> </v>
      </c>
    </row>
    <row r="46" spans="1:7" ht="20.100000000000001" customHeight="1">
      <c r="A46" s="201"/>
      <c r="B46" s="224"/>
      <c r="C46" s="201"/>
      <c r="D46" s="201"/>
      <c r="E46" s="201"/>
      <c r="F46" s="201"/>
      <c r="G46" s="201"/>
    </row>
    <row r="47" spans="1:7" ht="20.100000000000001" customHeight="1">
      <c r="A47" s="201"/>
      <c r="B47" s="224"/>
      <c r="C47" s="201"/>
      <c r="D47" s="201"/>
      <c r="E47" s="201"/>
      <c r="F47" s="201"/>
      <c r="G47" s="201"/>
    </row>
    <row r="48" spans="1:7" ht="20.100000000000001" customHeight="1">
      <c r="A48" s="201"/>
      <c r="B48" s="224"/>
      <c r="F48" s="201"/>
      <c r="G48" s="201"/>
    </row>
    <row r="49" spans="1:37" ht="20.100000000000001" customHeight="1">
      <c r="A49" s="201"/>
      <c r="B49" s="224"/>
      <c r="F49" s="201"/>
      <c r="G49" s="201"/>
    </row>
    <row r="50" spans="1:37" ht="20.100000000000001" customHeight="1">
      <c r="A50" s="201"/>
      <c r="B50" s="224"/>
      <c r="F50" s="201"/>
      <c r="G50" s="201"/>
    </row>
    <row r="51" spans="1:37" ht="20.100000000000001" customHeight="1">
      <c r="A51" s="201"/>
      <c r="B51" s="224"/>
      <c r="F51" s="201"/>
      <c r="G51" s="201"/>
    </row>
    <row r="52" spans="1:37" ht="20.100000000000001" customHeight="1">
      <c r="A52" s="201"/>
      <c r="B52" s="224"/>
      <c r="F52" s="201"/>
      <c r="G52" s="201"/>
    </row>
    <row r="53" spans="1:37" ht="20.100000000000001" customHeight="1">
      <c r="A53" s="201"/>
      <c r="B53" s="224"/>
      <c r="F53" s="201"/>
      <c r="G53" s="201"/>
    </row>
    <row r="54" spans="1:37" ht="20.100000000000001" customHeight="1">
      <c r="A54" s="292"/>
      <c r="B54" s="224"/>
      <c r="F54" s="201"/>
      <c r="G54" s="201"/>
    </row>
    <row r="55" spans="1:37" ht="20.100000000000001" customHeight="1">
      <c r="A55" s="201"/>
      <c r="B55" s="224"/>
      <c r="F55" s="201"/>
      <c r="G55" s="201"/>
    </row>
    <row r="56" spans="1:37" ht="20.100000000000001" customHeight="1">
      <c r="A56" s="201"/>
      <c r="B56" s="224"/>
      <c r="F56" s="201"/>
      <c r="G56" s="201"/>
    </row>
    <row r="57" spans="1:37" ht="20.100000000000001" customHeight="1">
      <c r="A57" s="201"/>
      <c r="B57" s="224"/>
      <c r="F57" s="201"/>
      <c r="G57" s="201"/>
    </row>
    <row r="58" spans="1:37" ht="20.100000000000001" customHeight="1">
      <c r="A58" s="201"/>
      <c r="B58" s="224"/>
      <c r="C58" s="201"/>
      <c r="D58" s="201"/>
      <c r="E58" s="201"/>
      <c r="F58" s="201"/>
      <c r="G58" s="201"/>
    </row>
    <row r="59" spans="1:37" ht="20.100000000000001" customHeight="1">
      <c r="A59" s="201"/>
      <c r="B59" s="224"/>
      <c r="C59" s="201"/>
      <c r="D59" s="201"/>
      <c r="E59" s="201"/>
      <c r="F59" s="201"/>
      <c r="G59" s="201"/>
    </row>
    <row r="60" spans="1:37" ht="20.100000000000001" customHeight="1"/>
    <row r="61" spans="1:37" ht="20.100000000000001" customHeight="1"/>
    <row r="62" spans="1:37" ht="20.100000000000001" customHeight="1"/>
    <row r="63" spans="1:37" s="293" customFormat="1" ht="20.100000000000001" customHeight="1">
      <c r="B63" s="225"/>
      <c r="C63" s="291"/>
      <c r="D63" s="291"/>
      <c r="E63" s="291"/>
      <c r="F63" s="291"/>
      <c r="G63" s="294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</row>
    <row r="64" spans="1:37" s="293" customFormat="1" ht="20.100000000000001" customHeight="1">
      <c r="B64" s="225"/>
      <c r="C64" s="291"/>
      <c r="D64" s="291"/>
      <c r="E64" s="291"/>
      <c r="F64" s="291"/>
      <c r="G64" s="294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</row>
    <row r="65" spans="2:37" s="293" customFormat="1" ht="20.100000000000001" customHeight="1">
      <c r="B65" s="225"/>
      <c r="C65" s="291"/>
      <c r="D65" s="291"/>
      <c r="E65" s="291"/>
      <c r="F65" s="291"/>
      <c r="G65" s="294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</row>
    <row r="66" spans="2:37" s="293" customFormat="1" ht="20.100000000000001" customHeight="1">
      <c r="B66" s="225"/>
      <c r="C66" s="291"/>
      <c r="D66" s="291"/>
      <c r="E66" s="291"/>
      <c r="F66" s="291"/>
      <c r="G66" s="294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</row>
    <row r="67" spans="2:37" s="293" customFormat="1" ht="20.100000000000001" customHeight="1">
      <c r="B67" s="225"/>
      <c r="C67" s="291"/>
      <c r="D67" s="291"/>
      <c r="E67" s="291"/>
      <c r="F67" s="291"/>
      <c r="G67" s="294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  <c r="AD67" s="201"/>
      <c r="AE67" s="201"/>
      <c r="AF67" s="201"/>
      <c r="AG67" s="201"/>
      <c r="AH67" s="201"/>
      <c r="AI67" s="201"/>
      <c r="AJ67" s="201"/>
      <c r="AK67" s="201"/>
    </row>
    <row r="68" spans="2:37" s="293" customFormat="1" ht="20.100000000000001" customHeight="1">
      <c r="B68" s="225"/>
      <c r="C68" s="291"/>
      <c r="D68" s="291"/>
      <c r="E68" s="291"/>
      <c r="F68" s="291"/>
      <c r="G68" s="294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</row>
    <row r="69" spans="2:37" s="293" customFormat="1" ht="20.100000000000001" customHeight="1">
      <c r="B69" s="225"/>
      <c r="C69" s="291"/>
      <c r="D69" s="291"/>
      <c r="E69" s="291"/>
      <c r="F69" s="291"/>
      <c r="G69" s="294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</row>
    <row r="70" spans="2:37" s="293" customFormat="1" ht="20.100000000000001" customHeight="1">
      <c r="B70" s="225"/>
      <c r="C70" s="291"/>
      <c r="D70" s="291"/>
      <c r="E70" s="291"/>
      <c r="F70" s="291"/>
      <c r="G70" s="294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  <c r="AD70" s="201"/>
      <c r="AE70" s="201"/>
      <c r="AF70" s="201"/>
      <c r="AG70" s="201"/>
      <c r="AH70" s="201"/>
      <c r="AI70" s="201"/>
      <c r="AJ70" s="201"/>
      <c r="AK70" s="201"/>
    </row>
    <row r="71" spans="2:37" s="293" customFormat="1" ht="20.100000000000001" customHeight="1">
      <c r="B71" s="225"/>
      <c r="C71" s="291"/>
      <c r="D71" s="291"/>
      <c r="E71" s="291"/>
      <c r="F71" s="291"/>
      <c r="G71" s="294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01"/>
      <c r="AI71" s="201"/>
      <c r="AJ71" s="201"/>
      <c r="AK71" s="201"/>
    </row>
    <row r="72" spans="2:37" s="293" customFormat="1" ht="20.100000000000001" customHeight="1">
      <c r="B72" s="225"/>
      <c r="C72" s="291"/>
      <c r="D72" s="291"/>
      <c r="E72" s="291"/>
      <c r="F72" s="291"/>
      <c r="G72" s="294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</row>
    <row r="73" spans="2:37" s="293" customFormat="1" ht="20.100000000000001" customHeight="1">
      <c r="B73" s="225"/>
      <c r="C73" s="291"/>
      <c r="D73" s="291"/>
      <c r="E73" s="291"/>
      <c r="F73" s="291"/>
      <c r="G73" s="294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</row>
    <row r="74" spans="2:37" s="293" customFormat="1" ht="20.100000000000001" customHeight="1">
      <c r="B74" s="225"/>
      <c r="C74" s="291"/>
      <c r="D74" s="291"/>
      <c r="E74" s="291"/>
      <c r="F74" s="291"/>
      <c r="G74" s="294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  <c r="AD74" s="201"/>
      <c r="AE74" s="201"/>
      <c r="AF74" s="201"/>
      <c r="AG74" s="201"/>
      <c r="AH74" s="201"/>
      <c r="AI74" s="201"/>
      <c r="AJ74" s="201"/>
      <c r="AK74" s="201"/>
    </row>
    <row r="75" spans="2:37" s="293" customFormat="1" ht="20.100000000000001" customHeight="1">
      <c r="B75" s="225"/>
      <c r="C75" s="291"/>
      <c r="D75" s="291"/>
      <c r="E75" s="291"/>
      <c r="F75" s="291"/>
      <c r="G75" s="294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  <c r="AD75" s="201"/>
      <c r="AE75" s="201"/>
      <c r="AF75" s="201"/>
      <c r="AG75" s="201"/>
      <c r="AH75" s="201"/>
      <c r="AI75" s="201"/>
      <c r="AJ75" s="201"/>
      <c r="AK75" s="201"/>
    </row>
    <row r="76" spans="2:37" s="293" customFormat="1" ht="20.100000000000001" customHeight="1">
      <c r="B76" s="225"/>
      <c r="C76" s="291"/>
      <c r="D76" s="291"/>
      <c r="E76" s="291"/>
      <c r="F76" s="291"/>
      <c r="G76" s="294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</row>
    <row r="77" spans="2:37" s="293" customFormat="1" ht="20.100000000000001" customHeight="1">
      <c r="B77" s="225"/>
      <c r="C77" s="291"/>
      <c r="D77" s="291"/>
      <c r="E77" s="291"/>
      <c r="F77" s="291"/>
      <c r="G77" s="294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</row>
    <row r="78" spans="2:37" s="293" customFormat="1" ht="20.100000000000001" customHeight="1">
      <c r="B78" s="225"/>
      <c r="C78" s="291"/>
      <c r="D78" s="291"/>
      <c r="E78" s="291"/>
      <c r="F78" s="291"/>
      <c r="G78" s="294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</row>
    <row r="79" spans="2:37" s="293" customFormat="1" ht="20.100000000000001" customHeight="1">
      <c r="B79" s="225"/>
      <c r="C79" s="291"/>
      <c r="D79" s="291"/>
      <c r="E79" s="291"/>
      <c r="F79" s="291"/>
      <c r="G79" s="294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  <c r="AB79" s="201"/>
      <c r="AC79" s="201"/>
      <c r="AD79" s="201"/>
      <c r="AE79" s="201"/>
      <c r="AF79" s="201"/>
      <c r="AG79" s="201"/>
      <c r="AH79" s="201"/>
      <c r="AI79" s="201"/>
      <c r="AJ79" s="201"/>
      <c r="AK79" s="201"/>
    </row>
    <row r="80" spans="2:37" s="293" customFormat="1" ht="20.100000000000001" customHeight="1">
      <c r="B80" s="225"/>
      <c r="C80" s="291"/>
      <c r="D80" s="291"/>
      <c r="E80" s="291"/>
      <c r="F80" s="291"/>
      <c r="G80" s="294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  <c r="AD80" s="201"/>
      <c r="AE80" s="201"/>
      <c r="AF80" s="201"/>
      <c r="AG80" s="201"/>
      <c r="AH80" s="201"/>
      <c r="AI80" s="201"/>
      <c r="AJ80" s="201"/>
      <c r="AK80" s="201"/>
    </row>
    <row r="81" spans="2:37" s="293" customFormat="1" ht="20.100000000000001" customHeight="1">
      <c r="B81" s="225"/>
      <c r="C81" s="291"/>
      <c r="D81" s="291"/>
      <c r="E81" s="291"/>
      <c r="F81" s="291"/>
      <c r="G81" s="294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</row>
    <row r="82" spans="2:37" s="293" customFormat="1" ht="20.100000000000001" customHeight="1">
      <c r="B82" s="225"/>
      <c r="C82" s="291"/>
      <c r="D82" s="291"/>
      <c r="E82" s="291"/>
      <c r="F82" s="291"/>
      <c r="G82" s="294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01"/>
      <c r="AI82" s="201"/>
      <c r="AJ82" s="201"/>
      <c r="AK82" s="201"/>
    </row>
    <row r="83" spans="2:37" s="293" customFormat="1" ht="20.100000000000001" customHeight="1">
      <c r="B83" s="225"/>
      <c r="C83" s="291"/>
      <c r="D83" s="291"/>
      <c r="E83" s="291"/>
      <c r="F83" s="291"/>
      <c r="G83" s="294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</row>
    <row r="84" spans="2:37" s="293" customFormat="1" ht="20.100000000000001" customHeight="1">
      <c r="B84" s="225"/>
      <c r="C84" s="291"/>
      <c r="D84" s="291"/>
      <c r="E84" s="291"/>
      <c r="F84" s="291"/>
      <c r="G84" s="294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</row>
    <row r="85" spans="2:37" s="293" customFormat="1" ht="20.100000000000001" customHeight="1">
      <c r="B85" s="225"/>
      <c r="C85" s="291"/>
      <c r="D85" s="291"/>
      <c r="E85" s="291"/>
      <c r="F85" s="291"/>
      <c r="G85" s="294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</row>
    <row r="86" spans="2:37" s="293" customFormat="1" ht="20.100000000000001" customHeight="1">
      <c r="B86" s="225"/>
      <c r="C86" s="291"/>
      <c r="D86" s="291"/>
      <c r="E86" s="291"/>
      <c r="F86" s="291"/>
      <c r="G86" s="294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</row>
    <row r="87" spans="2:37" s="293" customFormat="1" ht="20.100000000000001" customHeight="1">
      <c r="B87" s="225"/>
      <c r="C87" s="291"/>
      <c r="D87" s="291"/>
      <c r="E87" s="291"/>
      <c r="F87" s="291"/>
      <c r="G87" s="294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</row>
    <row r="88" spans="2:37" s="293" customFormat="1" ht="20.100000000000001" customHeight="1">
      <c r="B88" s="225"/>
      <c r="C88" s="291"/>
      <c r="D88" s="291"/>
      <c r="E88" s="291"/>
      <c r="F88" s="291"/>
      <c r="G88" s="294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</row>
    <row r="89" spans="2:37" s="293" customFormat="1" ht="20.100000000000001" customHeight="1">
      <c r="B89" s="225"/>
      <c r="C89" s="291"/>
      <c r="D89" s="291"/>
      <c r="E89" s="291"/>
      <c r="F89" s="291"/>
      <c r="G89" s="294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201"/>
    </row>
    <row r="90" spans="2:37" s="293" customFormat="1" ht="20.100000000000001" customHeight="1">
      <c r="B90" s="225"/>
      <c r="C90" s="291"/>
      <c r="D90" s="291"/>
      <c r="E90" s="291"/>
      <c r="F90" s="291"/>
      <c r="G90" s="294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</row>
    <row r="91" spans="2:37" s="293" customFormat="1" ht="20.100000000000001" customHeight="1">
      <c r="B91" s="225"/>
      <c r="C91" s="291"/>
      <c r="D91" s="291"/>
      <c r="E91" s="291"/>
      <c r="F91" s="291"/>
      <c r="G91" s="294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</row>
    <row r="92" spans="2:37" s="293" customFormat="1" ht="20.100000000000001" customHeight="1">
      <c r="B92" s="225"/>
      <c r="C92" s="291"/>
      <c r="D92" s="291"/>
      <c r="E92" s="291"/>
      <c r="F92" s="291"/>
      <c r="G92" s="294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1"/>
      <c r="AH92" s="201"/>
      <c r="AI92" s="201"/>
      <c r="AJ92" s="201"/>
      <c r="AK92" s="201"/>
    </row>
    <row r="93" spans="2:37" s="293" customFormat="1" ht="20.100000000000001" customHeight="1">
      <c r="B93" s="225"/>
      <c r="C93" s="291"/>
      <c r="D93" s="291"/>
      <c r="E93" s="291"/>
      <c r="F93" s="291"/>
      <c r="G93" s="294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</row>
    <row r="94" spans="2:37" s="293" customFormat="1" ht="20.100000000000001" customHeight="1">
      <c r="B94" s="225"/>
      <c r="C94" s="291"/>
      <c r="D94" s="291"/>
      <c r="E94" s="291"/>
      <c r="F94" s="291"/>
      <c r="G94" s="294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</row>
    <row r="95" spans="2:37" s="293" customFormat="1" ht="20.100000000000001" customHeight="1">
      <c r="B95" s="225"/>
      <c r="C95" s="291"/>
      <c r="D95" s="291"/>
      <c r="E95" s="291"/>
      <c r="F95" s="291"/>
      <c r="G95" s="294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</row>
    <row r="96" spans="2:37" s="293" customFormat="1" ht="20.100000000000001" customHeight="1">
      <c r="B96" s="225"/>
      <c r="C96" s="291"/>
      <c r="D96" s="291"/>
      <c r="E96" s="291"/>
      <c r="F96" s="291"/>
      <c r="G96" s="294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</row>
    <row r="97" spans="2:37" s="293" customFormat="1" ht="20.100000000000001" customHeight="1">
      <c r="B97" s="225"/>
      <c r="C97" s="291"/>
      <c r="D97" s="291"/>
      <c r="E97" s="291"/>
      <c r="F97" s="291"/>
      <c r="G97" s="294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1"/>
      <c r="Z97" s="201"/>
      <c r="AA97" s="201"/>
      <c r="AB97" s="201"/>
      <c r="AC97" s="201"/>
      <c r="AD97" s="201"/>
      <c r="AE97" s="201"/>
      <c r="AF97" s="201"/>
      <c r="AG97" s="201"/>
      <c r="AH97" s="201"/>
      <c r="AI97" s="201"/>
      <c r="AJ97" s="201"/>
      <c r="AK97" s="201"/>
    </row>
    <row r="98" spans="2:37" s="293" customFormat="1" ht="20.100000000000001" customHeight="1">
      <c r="B98" s="225"/>
      <c r="C98" s="291"/>
      <c r="D98" s="291"/>
      <c r="E98" s="291"/>
      <c r="F98" s="291"/>
      <c r="G98" s="294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  <c r="AA98" s="201"/>
      <c r="AB98" s="201"/>
      <c r="AC98" s="201"/>
      <c r="AD98" s="201"/>
      <c r="AE98" s="201"/>
      <c r="AF98" s="201"/>
      <c r="AG98" s="201"/>
      <c r="AH98" s="201"/>
      <c r="AI98" s="201"/>
      <c r="AJ98" s="201"/>
      <c r="AK98" s="201"/>
    </row>
    <row r="99" spans="2:37" s="293" customFormat="1" ht="20.100000000000001" customHeight="1">
      <c r="B99" s="225"/>
      <c r="C99" s="291"/>
      <c r="D99" s="291"/>
      <c r="E99" s="291"/>
      <c r="F99" s="291"/>
      <c r="G99" s="294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201"/>
      <c r="AH99" s="201"/>
      <c r="AI99" s="201"/>
      <c r="AJ99" s="201"/>
      <c r="AK99" s="201"/>
    </row>
  </sheetData>
  <mergeCells count="11">
    <mergeCell ref="A38:A45"/>
    <mergeCell ref="B38:B45"/>
    <mergeCell ref="A30:A37"/>
    <mergeCell ref="B30:B37"/>
    <mergeCell ref="A20:A29"/>
    <mergeCell ref="B20:B29"/>
    <mergeCell ref="A12:A19"/>
    <mergeCell ref="B12:B19"/>
    <mergeCell ref="A3:A11"/>
    <mergeCell ref="B3:B11"/>
    <mergeCell ref="A1:G1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12" scale="6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K99"/>
  <sheetViews>
    <sheetView view="pageBreakPreview" zoomScale="50" zoomScaleNormal="100" zoomScaleSheetLayoutView="50" workbookViewId="0">
      <selection activeCell="H48" sqref="H48:H49"/>
    </sheetView>
  </sheetViews>
  <sheetFormatPr defaultColWidth="9" defaultRowHeight="16.5"/>
  <cols>
    <col min="1" max="1" width="10.625" style="293" customWidth="1"/>
    <col min="2" max="2" width="10.625" style="225" customWidth="1"/>
    <col min="3" max="6" width="32.625" style="291" customWidth="1"/>
    <col min="7" max="7" width="32.625" style="294" customWidth="1"/>
    <col min="8" max="16384" width="9" style="201"/>
  </cols>
  <sheetData>
    <row r="1" spans="1:7" s="273" customFormat="1" ht="50.1" customHeight="1" thickBot="1">
      <c r="A1" s="2557" t="str">
        <f>一!A1</f>
        <v>【六家高中109年10月菜單明細】</v>
      </c>
      <c r="B1" s="2557"/>
      <c r="C1" s="2557"/>
      <c r="D1" s="2557"/>
      <c r="E1" s="2557"/>
      <c r="F1" s="2557"/>
      <c r="G1" s="2557"/>
    </row>
    <row r="2" spans="1:7" ht="35.1" customHeight="1" thickBot="1">
      <c r="A2" s="272" t="s">
        <v>190</v>
      </c>
      <c r="B2" s="268" t="s">
        <v>191</v>
      </c>
      <c r="C2" s="264" t="s">
        <v>178</v>
      </c>
      <c r="D2" s="265" t="s">
        <v>179</v>
      </c>
      <c r="E2" s="265" t="s">
        <v>180</v>
      </c>
      <c r="F2" s="265" t="s">
        <v>181</v>
      </c>
      <c r="G2" s="265" t="s">
        <v>182</v>
      </c>
    </row>
    <row r="3" spans="1:7" ht="35.1" customHeight="1" thickBot="1">
      <c r="A3" s="2549">
        <f>大一!A3+28</f>
        <v>44130</v>
      </c>
      <c r="B3" s="2555" t="str">
        <f>六高!C54</f>
        <v>糙米飯</v>
      </c>
      <c r="C3" s="266" t="str">
        <f>六高!D54</f>
        <v>宮保雞丁</v>
      </c>
      <c r="D3" s="265" t="str">
        <f>六高!E54</f>
        <v>玉米蒸蛋</v>
      </c>
      <c r="E3" s="267" t="s">
        <v>183</v>
      </c>
      <c r="F3" s="265" t="str">
        <f>六高!G54</f>
        <v>麻油肉片</v>
      </c>
      <c r="G3" s="264" t="str">
        <f>六高!H54</f>
        <v>芋頭西米露</v>
      </c>
    </row>
    <row r="4" spans="1:7" ht="35.1" customHeight="1">
      <c r="A4" s="2550"/>
      <c r="B4" s="2552"/>
      <c r="C4" s="274" t="str">
        <f>五!C7</f>
        <v>雞丁.</v>
      </c>
      <c r="D4" s="275" t="str">
        <f>五!G7</f>
        <v>小黃瓜</v>
      </c>
      <c r="E4" s="276" t="str">
        <f>五!K7</f>
        <v>青菜</v>
      </c>
      <c r="F4" s="275" t="str">
        <f>五!O7</f>
        <v>珍珠丸子*2</v>
      </c>
      <c r="G4" s="277" t="str">
        <f>五!S7</f>
        <v>高麗菜</v>
      </c>
    </row>
    <row r="5" spans="1:7" ht="35.1" customHeight="1">
      <c r="A5" s="2550"/>
      <c r="B5" s="2552"/>
      <c r="C5" s="278" t="str">
        <f>五!C8</f>
        <v>洋蔥.</v>
      </c>
      <c r="D5" s="279" t="str">
        <f>五!G8</f>
        <v>香腸片</v>
      </c>
      <c r="E5" s="280" t="str">
        <f>五!K8</f>
        <v>木耳絲</v>
      </c>
      <c r="F5" s="279">
        <f>五!O8</f>
        <v>0</v>
      </c>
      <c r="G5" s="281" t="str">
        <f>五!S8</f>
        <v>豬肉片</v>
      </c>
    </row>
    <row r="6" spans="1:7" ht="35.1" customHeight="1">
      <c r="A6" s="2550"/>
      <c r="B6" s="2552"/>
      <c r="C6" s="278" t="str">
        <f>五!C9</f>
        <v>洋芋.</v>
      </c>
      <c r="D6" s="279" t="str">
        <f>五!G9</f>
        <v>木耳絲</v>
      </c>
      <c r="E6" s="280" t="str">
        <f>五!K9</f>
        <v xml:space="preserve"> </v>
      </c>
      <c r="F6" s="279">
        <f>五!O9</f>
        <v>0</v>
      </c>
      <c r="G6" s="281" t="str">
        <f>五!S9</f>
        <v>肉骨茶包</v>
      </c>
    </row>
    <row r="7" spans="1:7" ht="35.1" customHeight="1">
      <c r="A7" s="2550"/>
      <c r="B7" s="2552"/>
      <c r="C7" s="278" t="str">
        <f>五!C10</f>
        <v>蔥</v>
      </c>
      <c r="D7" s="279">
        <f>五!G10</f>
        <v>0</v>
      </c>
      <c r="E7" s="280" t="str">
        <f>五!K10</f>
        <v xml:space="preserve"> </v>
      </c>
      <c r="F7" s="279">
        <f>五!O10</f>
        <v>0</v>
      </c>
      <c r="G7" s="281">
        <f>五!S10</f>
        <v>0</v>
      </c>
    </row>
    <row r="8" spans="1:7" ht="35.1" customHeight="1">
      <c r="A8" s="2550"/>
      <c r="B8" s="2552"/>
      <c r="C8" s="278">
        <f>五!C11</f>
        <v>0</v>
      </c>
      <c r="D8" s="279">
        <f>五!G11</f>
        <v>0</v>
      </c>
      <c r="E8" s="280">
        <f>五!K11</f>
        <v>0</v>
      </c>
      <c r="F8" s="279">
        <f>五!O11</f>
        <v>0</v>
      </c>
      <c r="G8" s="281">
        <f>五!S11</f>
        <v>0</v>
      </c>
    </row>
    <row r="9" spans="1:7" ht="35.1" customHeight="1">
      <c r="A9" s="2550"/>
      <c r="B9" s="2552"/>
      <c r="C9" s="278" t="str">
        <f>五!C12</f>
        <v xml:space="preserve"> </v>
      </c>
      <c r="D9" s="279" t="str">
        <f>五!G12</f>
        <v xml:space="preserve"> </v>
      </c>
      <c r="E9" s="280" t="str">
        <f>五!K12</f>
        <v xml:space="preserve"> </v>
      </c>
      <c r="F9" s="279" t="str">
        <f>五!O12</f>
        <v xml:space="preserve"> </v>
      </c>
      <c r="G9" s="281" t="str">
        <f>五!S12</f>
        <v xml:space="preserve"> </v>
      </c>
    </row>
    <row r="10" spans="1:7" ht="35.1" customHeight="1" thickBot="1">
      <c r="A10" s="2550"/>
      <c r="B10" s="2556"/>
      <c r="C10" s="278" t="str">
        <f>五!C13</f>
        <v xml:space="preserve"> </v>
      </c>
      <c r="D10" s="279" t="str">
        <f>五!G13</f>
        <v xml:space="preserve"> </v>
      </c>
      <c r="E10" s="280" t="str">
        <f>五!K13</f>
        <v xml:space="preserve"> </v>
      </c>
      <c r="F10" s="279" t="str">
        <f>五!O13</f>
        <v xml:space="preserve"> </v>
      </c>
      <c r="G10" s="281" t="str">
        <f>五!S13</f>
        <v xml:space="preserve"> </v>
      </c>
    </row>
    <row r="11" spans="1:7" ht="35.1" customHeight="1" thickBot="1">
      <c r="A11" s="2551"/>
      <c r="B11" s="2556"/>
      <c r="C11" s="278" t="str">
        <f>五!C14</f>
        <v xml:space="preserve"> </v>
      </c>
      <c r="D11" s="279" t="str">
        <f>五!G14</f>
        <v xml:space="preserve"> </v>
      </c>
      <c r="E11" s="280" t="str">
        <f>五!K14</f>
        <v xml:space="preserve"> </v>
      </c>
      <c r="F11" s="279" t="str">
        <f>五!O14</f>
        <v xml:space="preserve"> </v>
      </c>
      <c r="G11" s="281" t="str">
        <f>五!S14</f>
        <v xml:space="preserve"> </v>
      </c>
    </row>
    <row r="12" spans="1:7" ht="35.1" customHeight="1" thickBot="1">
      <c r="A12" s="2549">
        <f>A3+1</f>
        <v>44131</v>
      </c>
      <c r="B12" s="2552" t="e">
        <f>六高!#REF!</f>
        <v>#REF!</v>
      </c>
      <c r="C12" s="268" t="e">
        <f>六高!#REF!</f>
        <v>#REF!</v>
      </c>
      <c r="D12" s="268" t="e">
        <f>六高!#REF!</f>
        <v>#REF!</v>
      </c>
      <c r="E12" s="269" t="s">
        <v>183</v>
      </c>
      <c r="F12" s="268" t="e">
        <f>六高!#REF!</f>
        <v>#REF!</v>
      </c>
      <c r="G12" s="270" t="e">
        <f>六高!#REF!</f>
        <v>#REF!</v>
      </c>
    </row>
    <row r="13" spans="1:7" ht="35.1" customHeight="1">
      <c r="A13" s="2550"/>
      <c r="B13" s="2553"/>
      <c r="C13" s="274" t="str">
        <f>五!C16</f>
        <v>鬼頭刀</v>
      </c>
      <c r="D13" s="275" t="str">
        <f>五!G16</f>
        <v>板豆腐</v>
      </c>
      <c r="E13" s="276" t="str">
        <f>五!K16</f>
        <v>青菜</v>
      </c>
      <c r="F13" s="275" t="str">
        <f>五!O16</f>
        <v>豬肉角</v>
      </c>
      <c r="G13" s="277" t="str">
        <f>五!S16</f>
        <v>筍片(前)</v>
      </c>
    </row>
    <row r="14" spans="1:7" ht="35.1" customHeight="1">
      <c r="A14" s="2550"/>
      <c r="B14" s="2553"/>
      <c r="C14" s="278">
        <f>五!C17</f>
        <v>0</v>
      </c>
      <c r="D14" s="279" t="str">
        <f>五!G17</f>
        <v>玉米粒</v>
      </c>
      <c r="E14" s="280" t="str">
        <f>五!K17</f>
        <v>木耳絲</v>
      </c>
      <c r="F14" s="279" t="str">
        <f>五!O17</f>
        <v>排骨丁</v>
      </c>
      <c r="G14" s="281" t="str">
        <f>五!S17</f>
        <v>雞丁</v>
      </c>
    </row>
    <row r="15" spans="1:7" ht="35.1" customHeight="1">
      <c r="A15" s="2550"/>
      <c r="B15" s="2553"/>
      <c r="C15" s="278">
        <f>五!C18</f>
        <v>0</v>
      </c>
      <c r="D15" s="279" t="str">
        <f>五!G18</f>
        <v>三色丁</v>
      </c>
      <c r="E15" s="280" t="str">
        <f>五!K18</f>
        <v xml:space="preserve"> </v>
      </c>
      <c r="F15" s="279" t="str">
        <f>五!O18</f>
        <v>彩椒</v>
      </c>
      <c r="G15" s="281">
        <f>五!S18</f>
        <v>0</v>
      </c>
    </row>
    <row r="16" spans="1:7" ht="35.1" customHeight="1">
      <c r="A16" s="2550"/>
      <c r="B16" s="2553"/>
      <c r="C16" s="278">
        <f>五!C19</f>
        <v>0</v>
      </c>
      <c r="D16" s="279" t="str">
        <f>五!G19</f>
        <v>豬絞肉</v>
      </c>
      <c r="E16" s="280" t="str">
        <f>五!K19</f>
        <v xml:space="preserve"> </v>
      </c>
      <c r="F16" s="279">
        <f>五!O19</f>
        <v>0</v>
      </c>
      <c r="G16" s="281">
        <f>五!S19</f>
        <v>0</v>
      </c>
    </row>
    <row r="17" spans="1:7" ht="35.1" customHeight="1">
      <c r="A17" s="2550"/>
      <c r="B17" s="2553"/>
      <c r="C17" s="278">
        <f>五!C20</f>
        <v>0</v>
      </c>
      <c r="D17" s="279">
        <f>五!G20</f>
        <v>0</v>
      </c>
      <c r="E17" s="280" t="str">
        <f>五!K20</f>
        <v xml:space="preserve"> </v>
      </c>
      <c r="F17" s="279">
        <f>五!O20</f>
        <v>0</v>
      </c>
      <c r="G17" s="281">
        <f>五!S20</f>
        <v>0</v>
      </c>
    </row>
    <row r="18" spans="1:7" ht="35.1" customHeight="1">
      <c r="A18" s="2550"/>
      <c r="B18" s="2553"/>
      <c r="C18" s="278">
        <f>五!C21</f>
        <v>0</v>
      </c>
      <c r="D18" s="279" t="str">
        <f>五!G21</f>
        <v xml:space="preserve"> </v>
      </c>
      <c r="E18" s="280" t="str">
        <f>五!K21</f>
        <v xml:space="preserve"> </v>
      </c>
      <c r="F18" s="279" t="str">
        <f>五!O21</f>
        <v xml:space="preserve"> </v>
      </c>
      <c r="G18" s="281" t="str">
        <f>五!S21</f>
        <v xml:space="preserve"> </v>
      </c>
    </row>
    <row r="19" spans="1:7" ht="35.1" customHeight="1" thickBot="1">
      <c r="A19" s="2551"/>
      <c r="B19" s="2554"/>
      <c r="C19" s="278" t="str">
        <f>五!C22</f>
        <v xml:space="preserve"> </v>
      </c>
      <c r="D19" s="279" t="str">
        <f>五!G22</f>
        <v xml:space="preserve"> </v>
      </c>
      <c r="E19" s="280" t="str">
        <f>五!K22</f>
        <v xml:space="preserve"> </v>
      </c>
      <c r="F19" s="279" t="str">
        <f>五!O22</f>
        <v xml:space="preserve"> </v>
      </c>
      <c r="G19" s="281" t="str">
        <f>五!S22</f>
        <v xml:space="preserve"> </v>
      </c>
    </row>
    <row r="20" spans="1:7" ht="35.1" customHeight="1" thickBot="1">
      <c r="A20" s="2549">
        <f>A12+1</f>
        <v>44132</v>
      </c>
      <c r="B20" s="2553" t="s">
        <v>167</v>
      </c>
      <c r="C20" s="271" t="e">
        <f>六高!#REF!</f>
        <v>#REF!</v>
      </c>
      <c r="D20" s="268" t="e">
        <f>六高!#REF!</f>
        <v>#REF!</v>
      </c>
      <c r="E20" s="269" t="s">
        <v>183</v>
      </c>
      <c r="F20" s="268" t="e">
        <f>六高!#REF!</f>
        <v>#REF!</v>
      </c>
      <c r="G20" s="270" t="e">
        <f>六高!#REF!</f>
        <v>#REF!</v>
      </c>
    </row>
    <row r="21" spans="1:7" ht="35.1" customHeight="1">
      <c r="A21" s="2550"/>
      <c r="B21" s="2553"/>
      <c r="C21" s="278" t="str">
        <f>五!C24</f>
        <v>玉米粒</v>
      </c>
      <c r="D21" s="278" t="str">
        <f>五!G24</f>
        <v>卡啦方塊酥</v>
      </c>
      <c r="E21" s="282" t="str">
        <f>五!K24</f>
        <v>青菜</v>
      </c>
      <c r="F21" s="279" t="str">
        <f>五!O24</f>
        <v>小魚丸</v>
      </c>
      <c r="G21" s="275" t="str">
        <f>五!S24</f>
        <v>黑糖捲</v>
      </c>
    </row>
    <row r="22" spans="1:7" ht="35.1" customHeight="1">
      <c r="A22" s="2550"/>
      <c r="B22" s="2553"/>
      <c r="C22" s="278" t="str">
        <f>五!C25</f>
        <v>三色丁</v>
      </c>
      <c r="D22" s="278">
        <f>五!G25</f>
        <v>0</v>
      </c>
      <c r="E22" s="283" t="str">
        <f>五!K25</f>
        <v>木耳絲</v>
      </c>
      <c r="F22" s="279" t="str">
        <f>五!O25</f>
        <v>玉米粒</v>
      </c>
      <c r="G22" s="279">
        <f>五!S25</f>
        <v>0</v>
      </c>
    </row>
    <row r="23" spans="1:7" ht="35.1" customHeight="1">
      <c r="A23" s="2550"/>
      <c r="B23" s="2553"/>
      <c r="C23" s="278" t="str">
        <f>五!C26</f>
        <v>生香菇</v>
      </c>
      <c r="D23" s="278">
        <f>五!G26</f>
        <v>0</v>
      </c>
      <c r="E23" s="283">
        <f>五!K26</f>
        <v>0</v>
      </c>
      <c r="F23" s="279" t="str">
        <f>五!O26</f>
        <v>三色丁</v>
      </c>
      <c r="G23" s="279">
        <f>五!S26</f>
        <v>0</v>
      </c>
    </row>
    <row r="24" spans="1:7" ht="35.1" customHeight="1">
      <c r="A24" s="2550"/>
      <c r="B24" s="2553"/>
      <c r="C24" s="278" t="str">
        <f>五!C27</f>
        <v>豬絞肉</v>
      </c>
      <c r="D24" s="278">
        <f>五!G27</f>
        <v>0</v>
      </c>
      <c r="E24" s="283">
        <f>五!K27</f>
        <v>0</v>
      </c>
      <c r="F24" s="279" t="str">
        <f>五!O27</f>
        <v>咖哩粉</v>
      </c>
      <c r="G24" s="279">
        <f>五!S27</f>
        <v>0</v>
      </c>
    </row>
    <row r="25" spans="1:7" ht="35.1" customHeight="1">
      <c r="A25" s="2550"/>
      <c r="B25" s="2553"/>
      <c r="C25" s="278" t="str">
        <f>五!C28</f>
        <v>雞蛋</v>
      </c>
      <c r="D25" s="278">
        <f>五!G28</f>
        <v>0</v>
      </c>
      <c r="E25" s="283">
        <f>五!K28</f>
        <v>0</v>
      </c>
      <c r="F25" s="279">
        <f>五!O28</f>
        <v>0</v>
      </c>
      <c r="G25" s="279">
        <f>五!S28</f>
        <v>0</v>
      </c>
    </row>
    <row r="26" spans="1:7" ht="35.1" customHeight="1">
      <c r="A26" s="2550"/>
      <c r="B26" s="2553"/>
      <c r="C26" s="278">
        <f>五!C29</f>
        <v>0</v>
      </c>
      <c r="D26" s="278">
        <f>五!G29</f>
        <v>0</v>
      </c>
      <c r="E26" s="283">
        <f>五!K29</f>
        <v>0</v>
      </c>
      <c r="F26" s="279">
        <f>五!O29</f>
        <v>0</v>
      </c>
      <c r="G26" s="279">
        <f>五!S29</f>
        <v>0</v>
      </c>
    </row>
    <row r="27" spans="1:7" ht="35.1" customHeight="1">
      <c r="A27" s="2550"/>
      <c r="B27" s="2553"/>
      <c r="C27" s="278">
        <f>五!C30</f>
        <v>0</v>
      </c>
      <c r="D27" s="278">
        <f>五!G30</f>
        <v>0</v>
      </c>
      <c r="E27" s="283">
        <f>五!K30</f>
        <v>0</v>
      </c>
      <c r="F27" s="279">
        <f>五!O30</f>
        <v>0</v>
      </c>
      <c r="G27" s="279">
        <f>五!S30</f>
        <v>0</v>
      </c>
    </row>
    <row r="28" spans="1:7" ht="35.1" customHeight="1">
      <c r="A28" s="2550"/>
      <c r="B28" s="2553"/>
      <c r="C28" s="278">
        <f>五!C31</f>
        <v>0</v>
      </c>
      <c r="D28" s="278">
        <f>五!G31</f>
        <v>0</v>
      </c>
      <c r="E28" s="283">
        <f>五!K31</f>
        <v>0</v>
      </c>
      <c r="F28" s="279">
        <f>五!O31</f>
        <v>0</v>
      </c>
      <c r="G28" s="279">
        <f>五!S31</f>
        <v>0</v>
      </c>
    </row>
    <row r="29" spans="1:7" ht="35.1" customHeight="1" thickBot="1">
      <c r="A29" s="2551"/>
      <c r="B29" s="2554"/>
      <c r="C29" s="278">
        <f>五!C32</f>
        <v>0</v>
      </c>
      <c r="D29" s="278">
        <f>五!G32</f>
        <v>0</v>
      </c>
      <c r="E29" s="284">
        <f>五!K32</f>
        <v>0</v>
      </c>
      <c r="F29" s="279">
        <f>五!O32</f>
        <v>0</v>
      </c>
      <c r="G29" s="279">
        <f>五!S32</f>
        <v>0</v>
      </c>
    </row>
    <row r="30" spans="1:7" ht="35.1" customHeight="1" thickBot="1">
      <c r="A30" s="2549">
        <f>A20+1</f>
        <v>44133</v>
      </c>
      <c r="B30" s="2555" t="e">
        <f>六高!#REF!</f>
        <v>#REF!</v>
      </c>
      <c r="C30" s="271" t="e">
        <f>六高!#REF!</f>
        <v>#REF!</v>
      </c>
      <c r="D30" s="268" t="e">
        <f>六高!#REF!</f>
        <v>#REF!</v>
      </c>
      <c r="E30" s="270" t="s">
        <v>183</v>
      </c>
      <c r="F30" s="268" t="e">
        <f>六高!#REF!</f>
        <v>#REF!</v>
      </c>
      <c r="G30" s="270" t="e">
        <f>六高!#REF!</f>
        <v>#REF!</v>
      </c>
    </row>
    <row r="31" spans="1:7" ht="35.1" customHeight="1">
      <c r="A31" s="2550"/>
      <c r="B31" s="2553"/>
      <c r="C31" s="279" t="str">
        <f>五!C34</f>
        <v>豬肉角</v>
      </c>
      <c r="D31" s="279" t="str">
        <f>五!G34</f>
        <v>白蘿蔔.</v>
      </c>
      <c r="E31" s="285" t="str">
        <f>五!K34</f>
        <v>青菜</v>
      </c>
      <c r="F31" s="279" t="str">
        <f>五!O34</f>
        <v>雞丁</v>
      </c>
      <c r="G31" s="281" t="str">
        <f>五!S34</f>
        <v>海帶結(前)</v>
      </c>
    </row>
    <row r="32" spans="1:7" ht="35.1" customHeight="1">
      <c r="A32" s="2550"/>
      <c r="B32" s="2553"/>
      <c r="C32" s="279" t="str">
        <f>五!C35</f>
        <v>胡蘿蔔</v>
      </c>
      <c r="D32" s="279" t="str">
        <f>五!G35</f>
        <v>小四角油腐.</v>
      </c>
      <c r="E32" s="285" t="str">
        <f>五!K35</f>
        <v>胡蘿蔔</v>
      </c>
      <c r="F32" s="279" t="str">
        <f>五!O35</f>
        <v>筍干(前)</v>
      </c>
      <c r="G32" s="281" t="str">
        <f>五!S35</f>
        <v>雞丁</v>
      </c>
    </row>
    <row r="33" spans="1:7" ht="35.1" customHeight="1">
      <c r="A33" s="2550"/>
      <c r="B33" s="2553"/>
      <c r="C33" s="279" t="str">
        <f>五!C36</f>
        <v>洋芋</v>
      </c>
      <c r="D33" s="279" t="str">
        <f>五!G36</f>
        <v>柴魚粉</v>
      </c>
      <c r="E33" s="285">
        <f>五!K36</f>
        <v>0</v>
      </c>
      <c r="F33" s="279">
        <f>五!O37</f>
        <v>0</v>
      </c>
      <c r="G33" s="281">
        <f>五!S36</f>
        <v>0</v>
      </c>
    </row>
    <row r="34" spans="1:7" ht="35.1" customHeight="1">
      <c r="A34" s="2550"/>
      <c r="B34" s="2553"/>
      <c r="C34" s="279" t="str">
        <f>五!C37</f>
        <v>咖哩粉</v>
      </c>
      <c r="D34" s="279">
        <f>五!G38</f>
        <v>0</v>
      </c>
      <c r="E34" s="285">
        <f>五!K37</f>
        <v>0</v>
      </c>
      <c r="F34" s="279">
        <f>五!O38</f>
        <v>0</v>
      </c>
      <c r="G34" s="281">
        <f>五!S37</f>
        <v>0</v>
      </c>
    </row>
    <row r="35" spans="1:7" ht="35.1" customHeight="1">
      <c r="A35" s="2550"/>
      <c r="B35" s="2553"/>
      <c r="C35" s="279">
        <f>五!C38</f>
        <v>0</v>
      </c>
      <c r="D35" s="279">
        <f>五!G39</f>
        <v>0</v>
      </c>
      <c r="E35" s="285">
        <f>五!K38</f>
        <v>0</v>
      </c>
      <c r="F35" s="279" t="e">
        <f>五!#REF!</f>
        <v>#REF!</v>
      </c>
      <c r="G35" s="281">
        <f>五!S38</f>
        <v>0</v>
      </c>
    </row>
    <row r="36" spans="1:7" ht="35.1" customHeight="1">
      <c r="A36" s="2550"/>
      <c r="B36" s="2553"/>
      <c r="C36" s="279">
        <f>五!C39</f>
        <v>0</v>
      </c>
      <c r="D36" s="279" t="e">
        <f>五!#REF!</f>
        <v>#REF!</v>
      </c>
      <c r="E36" s="285">
        <f>五!K39</f>
        <v>0</v>
      </c>
      <c r="F36" s="279">
        <f>五!O39</f>
        <v>0</v>
      </c>
      <c r="G36" s="281">
        <f>五!S39</f>
        <v>0</v>
      </c>
    </row>
    <row r="37" spans="1:7" ht="35.1" customHeight="1" thickBot="1">
      <c r="A37" s="2551"/>
      <c r="B37" s="2553"/>
      <c r="C37" s="279">
        <f>五!C40</f>
        <v>0</v>
      </c>
      <c r="D37" s="279">
        <f>五!G40</f>
        <v>0</v>
      </c>
      <c r="E37" s="285">
        <f>五!K40</f>
        <v>0</v>
      </c>
      <c r="F37" s="279">
        <f>五!O40</f>
        <v>0</v>
      </c>
      <c r="G37" s="281">
        <f>五!S40</f>
        <v>0</v>
      </c>
    </row>
    <row r="38" spans="1:7" ht="35.1" customHeight="1" thickBot="1">
      <c r="A38" s="2549">
        <f>A30+1</f>
        <v>44134</v>
      </c>
      <c r="B38" s="2555" t="e">
        <f>六高!#REF!</f>
        <v>#REF!</v>
      </c>
      <c r="C38" s="271" t="e">
        <f>六高!#REF!</f>
        <v>#REF!</v>
      </c>
      <c r="D38" s="268" t="e">
        <f>六高!#REF!</f>
        <v>#REF!</v>
      </c>
      <c r="E38" s="268" t="s">
        <v>183</v>
      </c>
      <c r="F38" s="270" t="e">
        <f>六高!#REF!</f>
        <v>#REF!</v>
      </c>
      <c r="G38" s="270" t="e">
        <f>六高!#REF!</f>
        <v>#REF!</v>
      </c>
    </row>
    <row r="39" spans="1:7" ht="35.1" customHeight="1">
      <c r="A39" s="2550"/>
      <c r="B39" s="2553"/>
      <c r="C39" s="286" t="str">
        <f>五!C42</f>
        <v>雞丁</v>
      </c>
      <c r="D39" s="287" t="str">
        <f>五!G42</f>
        <v>雞蛋</v>
      </c>
      <c r="E39" s="283" t="str">
        <f>五!K42</f>
        <v>青菜</v>
      </c>
      <c r="F39" s="281" t="str">
        <f>五!O42</f>
        <v>豬肉片</v>
      </c>
      <c r="G39" s="281" t="str">
        <f>五!S42</f>
        <v>芋頭(前)</v>
      </c>
    </row>
    <row r="40" spans="1:7" ht="35.1" customHeight="1">
      <c r="A40" s="2550"/>
      <c r="B40" s="2553"/>
      <c r="C40" s="286" t="str">
        <f>五!C43</f>
        <v>小黃瓜</v>
      </c>
      <c r="D40" s="287" t="str">
        <f>五!G43</f>
        <v>玉米粒</v>
      </c>
      <c r="E40" s="283" t="str">
        <f>五!K43</f>
        <v>木耳絲</v>
      </c>
      <c r="F40" s="281" t="str">
        <f>五!O43</f>
        <v>高麗菜</v>
      </c>
      <c r="G40" s="281" t="str">
        <f>五!S43</f>
        <v>西谷米</v>
      </c>
    </row>
    <row r="41" spans="1:7" ht="35.1" customHeight="1">
      <c r="A41" s="2550"/>
      <c r="B41" s="2553"/>
      <c r="C41" s="286" t="str">
        <f>五!C44</f>
        <v>乾辣椒</v>
      </c>
      <c r="D41" s="287">
        <f>五!G44</f>
        <v>0</v>
      </c>
      <c r="E41" s="283">
        <f>五!K44</f>
        <v>0</v>
      </c>
      <c r="F41" s="281" t="str">
        <f>五!O44</f>
        <v>枸杞</v>
      </c>
      <c r="G41" s="281">
        <f>五!S44</f>
        <v>0</v>
      </c>
    </row>
    <row r="42" spans="1:7" ht="35.1" customHeight="1">
      <c r="A42" s="2550"/>
      <c r="B42" s="2553"/>
      <c r="C42" s="286" t="str">
        <f>五!C45</f>
        <v>油花生</v>
      </c>
      <c r="D42" s="287">
        <f>五!G45</f>
        <v>0</v>
      </c>
      <c r="E42" s="283">
        <f>五!K45</f>
        <v>0</v>
      </c>
      <c r="F42" s="281">
        <f>五!O45</f>
        <v>0</v>
      </c>
      <c r="G42" s="281">
        <f>五!S45</f>
        <v>0</v>
      </c>
    </row>
    <row r="43" spans="1:7" ht="35.1" customHeight="1">
      <c r="A43" s="2550"/>
      <c r="B43" s="2553"/>
      <c r="C43" s="286">
        <f>五!C46</f>
        <v>0</v>
      </c>
      <c r="D43" s="287">
        <f>五!G46</f>
        <v>0</v>
      </c>
      <c r="E43" s="283">
        <f>五!K46</f>
        <v>0</v>
      </c>
      <c r="F43" s="281">
        <f>五!O46</f>
        <v>0</v>
      </c>
      <c r="G43" s="281">
        <f>五!S46</f>
        <v>0</v>
      </c>
    </row>
    <row r="44" spans="1:7" ht="35.1" customHeight="1">
      <c r="A44" s="2550"/>
      <c r="B44" s="2553"/>
      <c r="C44" s="286">
        <f>五!C47</f>
        <v>0</v>
      </c>
      <c r="D44" s="287">
        <f>五!G47</f>
        <v>0</v>
      </c>
      <c r="E44" s="283">
        <f>五!K47</f>
        <v>0</v>
      </c>
      <c r="F44" s="281">
        <f>五!O47</f>
        <v>0</v>
      </c>
      <c r="G44" s="281">
        <f>五!S47</f>
        <v>0</v>
      </c>
    </row>
    <row r="45" spans="1:7" ht="35.1" customHeight="1" thickBot="1">
      <c r="A45" s="2551"/>
      <c r="B45" s="2554"/>
      <c r="C45" s="288">
        <f>五!C48</f>
        <v>0</v>
      </c>
      <c r="D45" s="289">
        <f>五!G48</f>
        <v>0</v>
      </c>
      <c r="E45" s="284">
        <f>五!K48</f>
        <v>0</v>
      </c>
      <c r="F45" s="290">
        <f>五!O48</f>
        <v>0</v>
      </c>
      <c r="G45" s="290">
        <f>五!S48</f>
        <v>0</v>
      </c>
    </row>
    <row r="46" spans="1:7" ht="20.100000000000001" customHeight="1">
      <c r="A46" s="201"/>
      <c r="B46" s="224"/>
      <c r="C46" s="201"/>
      <c r="D46" s="201"/>
      <c r="E46" s="201"/>
      <c r="F46" s="201"/>
      <c r="G46" s="201"/>
    </row>
    <row r="47" spans="1:7" ht="20.100000000000001" customHeight="1">
      <c r="A47" s="201"/>
      <c r="B47" s="224"/>
      <c r="C47" s="201"/>
      <c r="D47" s="201"/>
      <c r="E47" s="201"/>
      <c r="F47" s="201"/>
      <c r="G47" s="201"/>
    </row>
    <row r="48" spans="1:7" ht="20.100000000000001" customHeight="1">
      <c r="A48" s="201"/>
      <c r="B48" s="224"/>
      <c r="F48" s="201"/>
      <c r="G48" s="201"/>
    </row>
    <row r="49" spans="1:37" ht="20.100000000000001" customHeight="1">
      <c r="A49" s="201"/>
      <c r="B49" s="224"/>
      <c r="F49" s="201"/>
      <c r="G49" s="201"/>
    </row>
    <row r="50" spans="1:37" ht="20.100000000000001" customHeight="1">
      <c r="A50" s="201"/>
      <c r="B50" s="224"/>
      <c r="F50" s="201"/>
      <c r="G50" s="201"/>
    </row>
    <row r="51" spans="1:37" ht="20.100000000000001" customHeight="1">
      <c r="A51" s="201"/>
      <c r="B51" s="224"/>
      <c r="F51" s="201"/>
      <c r="G51" s="201"/>
    </row>
    <row r="52" spans="1:37" ht="20.100000000000001" customHeight="1">
      <c r="A52" s="201"/>
      <c r="B52" s="224"/>
      <c r="F52" s="201"/>
      <c r="G52" s="201"/>
    </row>
    <row r="53" spans="1:37" ht="20.100000000000001" customHeight="1">
      <c r="A53" s="201"/>
      <c r="B53" s="224"/>
      <c r="F53" s="201"/>
      <c r="G53" s="201"/>
    </row>
    <row r="54" spans="1:37" ht="20.100000000000001" customHeight="1">
      <c r="A54" s="292"/>
      <c r="B54" s="224"/>
      <c r="F54" s="201"/>
      <c r="G54" s="201"/>
    </row>
    <row r="55" spans="1:37" ht="20.100000000000001" customHeight="1">
      <c r="A55" s="201"/>
      <c r="B55" s="224"/>
      <c r="F55" s="201"/>
      <c r="G55" s="201"/>
    </row>
    <row r="56" spans="1:37" ht="20.100000000000001" customHeight="1">
      <c r="A56" s="201"/>
      <c r="B56" s="224"/>
      <c r="F56" s="201"/>
      <c r="G56" s="201"/>
    </row>
    <row r="57" spans="1:37" ht="20.100000000000001" customHeight="1">
      <c r="A57" s="201"/>
      <c r="B57" s="224"/>
      <c r="F57" s="201"/>
      <c r="G57" s="201"/>
    </row>
    <row r="58" spans="1:37" ht="20.100000000000001" customHeight="1">
      <c r="A58" s="201"/>
      <c r="B58" s="224"/>
      <c r="C58" s="201"/>
      <c r="D58" s="201"/>
      <c r="E58" s="201"/>
      <c r="F58" s="201"/>
      <c r="G58" s="201"/>
    </row>
    <row r="59" spans="1:37" ht="20.100000000000001" customHeight="1">
      <c r="A59" s="201"/>
      <c r="B59" s="224"/>
      <c r="C59" s="201"/>
      <c r="D59" s="201"/>
      <c r="E59" s="201"/>
      <c r="F59" s="201"/>
      <c r="G59" s="201"/>
    </row>
    <row r="60" spans="1:37" ht="20.100000000000001" customHeight="1"/>
    <row r="61" spans="1:37" ht="20.100000000000001" customHeight="1"/>
    <row r="62" spans="1:37" ht="20.100000000000001" customHeight="1"/>
    <row r="63" spans="1:37" s="293" customFormat="1" ht="20.100000000000001" customHeight="1">
      <c r="B63" s="225"/>
      <c r="C63" s="291"/>
      <c r="D63" s="291"/>
      <c r="E63" s="291"/>
      <c r="F63" s="291"/>
      <c r="G63" s="294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</row>
    <row r="64" spans="1:37" s="293" customFormat="1" ht="20.100000000000001" customHeight="1">
      <c r="B64" s="225"/>
      <c r="C64" s="291"/>
      <c r="D64" s="291"/>
      <c r="E64" s="291"/>
      <c r="F64" s="291"/>
      <c r="G64" s="294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</row>
    <row r="65" spans="2:37" s="293" customFormat="1" ht="20.100000000000001" customHeight="1">
      <c r="B65" s="225"/>
      <c r="C65" s="291"/>
      <c r="D65" s="291"/>
      <c r="E65" s="291"/>
      <c r="F65" s="291"/>
      <c r="G65" s="294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</row>
    <row r="66" spans="2:37" s="293" customFormat="1" ht="20.100000000000001" customHeight="1">
      <c r="B66" s="225"/>
      <c r="C66" s="291"/>
      <c r="D66" s="291"/>
      <c r="E66" s="291"/>
      <c r="F66" s="291"/>
      <c r="G66" s="294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</row>
    <row r="67" spans="2:37" s="293" customFormat="1" ht="20.100000000000001" customHeight="1">
      <c r="B67" s="225"/>
      <c r="C67" s="291"/>
      <c r="D67" s="291"/>
      <c r="E67" s="291"/>
      <c r="F67" s="291"/>
      <c r="G67" s="294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  <c r="AD67" s="201"/>
      <c r="AE67" s="201"/>
      <c r="AF67" s="201"/>
      <c r="AG67" s="201"/>
      <c r="AH67" s="201"/>
      <c r="AI67" s="201"/>
      <c r="AJ67" s="201"/>
      <c r="AK67" s="201"/>
    </row>
    <row r="68" spans="2:37" s="293" customFormat="1" ht="20.100000000000001" customHeight="1">
      <c r="B68" s="225"/>
      <c r="C68" s="291"/>
      <c r="D68" s="291"/>
      <c r="E68" s="291"/>
      <c r="F68" s="291"/>
      <c r="G68" s="294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</row>
    <row r="69" spans="2:37" s="293" customFormat="1" ht="20.100000000000001" customHeight="1">
      <c r="B69" s="225"/>
      <c r="C69" s="291"/>
      <c r="D69" s="291"/>
      <c r="E69" s="291"/>
      <c r="F69" s="291"/>
      <c r="G69" s="294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</row>
    <row r="70" spans="2:37" s="293" customFormat="1" ht="20.100000000000001" customHeight="1">
      <c r="B70" s="225"/>
      <c r="C70" s="291"/>
      <c r="D70" s="291"/>
      <c r="E70" s="291"/>
      <c r="F70" s="291"/>
      <c r="G70" s="294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  <c r="AD70" s="201"/>
      <c r="AE70" s="201"/>
      <c r="AF70" s="201"/>
      <c r="AG70" s="201"/>
      <c r="AH70" s="201"/>
      <c r="AI70" s="201"/>
      <c r="AJ70" s="201"/>
      <c r="AK70" s="201"/>
    </row>
    <row r="71" spans="2:37" s="293" customFormat="1" ht="20.100000000000001" customHeight="1">
      <c r="B71" s="225"/>
      <c r="C71" s="291"/>
      <c r="D71" s="291"/>
      <c r="E71" s="291"/>
      <c r="F71" s="291"/>
      <c r="G71" s="294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01"/>
      <c r="AI71" s="201"/>
      <c r="AJ71" s="201"/>
      <c r="AK71" s="201"/>
    </row>
    <row r="72" spans="2:37" s="293" customFormat="1" ht="20.100000000000001" customHeight="1">
      <c r="B72" s="225"/>
      <c r="C72" s="291"/>
      <c r="D72" s="291"/>
      <c r="E72" s="291"/>
      <c r="F72" s="291"/>
      <c r="G72" s="294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</row>
    <row r="73" spans="2:37" s="293" customFormat="1" ht="20.100000000000001" customHeight="1">
      <c r="B73" s="225"/>
      <c r="C73" s="291"/>
      <c r="D73" s="291"/>
      <c r="E73" s="291"/>
      <c r="F73" s="291"/>
      <c r="G73" s="294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</row>
    <row r="74" spans="2:37" s="293" customFormat="1" ht="20.100000000000001" customHeight="1">
      <c r="B74" s="225"/>
      <c r="C74" s="291"/>
      <c r="D74" s="291"/>
      <c r="E74" s="291"/>
      <c r="F74" s="291"/>
      <c r="G74" s="294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  <c r="AD74" s="201"/>
      <c r="AE74" s="201"/>
      <c r="AF74" s="201"/>
      <c r="AG74" s="201"/>
      <c r="AH74" s="201"/>
      <c r="AI74" s="201"/>
      <c r="AJ74" s="201"/>
      <c r="AK74" s="201"/>
    </row>
    <row r="75" spans="2:37" s="293" customFormat="1" ht="20.100000000000001" customHeight="1">
      <c r="B75" s="225"/>
      <c r="C75" s="291"/>
      <c r="D75" s="291"/>
      <c r="E75" s="291"/>
      <c r="F75" s="291"/>
      <c r="G75" s="294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  <c r="AD75" s="201"/>
      <c r="AE75" s="201"/>
      <c r="AF75" s="201"/>
      <c r="AG75" s="201"/>
      <c r="AH75" s="201"/>
      <c r="AI75" s="201"/>
      <c r="AJ75" s="201"/>
      <c r="AK75" s="201"/>
    </row>
    <row r="76" spans="2:37" s="293" customFormat="1" ht="20.100000000000001" customHeight="1">
      <c r="B76" s="225"/>
      <c r="C76" s="291"/>
      <c r="D76" s="291"/>
      <c r="E76" s="291"/>
      <c r="F76" s="291"/>
      <c r="G76" s="294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</row>
    <row r="77" spans="2:37" s="293" customFormat="1" ht="20.100000000000001" customHeight="1">
      <c r="B77" s="225"/>
      <c r="C77" s="291"/>
      <c r="D77" s="291"/>
      <c r="E77" s="291"/>
      <c r="F77" s="291"/>
      <c r="G77" s="294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</row>
    <row r="78" spans="2:37" s="293" customFormat="1" ht="20.100000000000001" customHeight="1">
      <c r="B78" s="225"/>
      <c r="C78" s="291"/>
      <c r="D78" s="291"/>
      <c r="E78" s="291"/>
      <c r="F78" s="291"/>
      <c r="G78" s="294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</row>
    <row r="79" spans="2:37" s="293" customFormat="1" ht="20.100000000000001" customHeight="1">
      <c r="B79" s="225"/>
      <c r="C79" s="291"/>
      <c r="D79" s="291"/>
      <c r="E79" s="291"/>
      <c r="F79" s="291"/>
      <c r="G79" s="294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  <c r="AB79" s="201"/>
      <c r="AC79" s="201"/>
      <c r="AD79" s="201"/>
      <c r="AE79" s="201"/>
      <c r="AF79" s="201"/>
      <c r="AG79" s="201"/>
      <c r="AH79" s="201"/>
      <c r="AI79" s="201"/>
      <c r="AJ79" s="201"/>
      <c r="AK79" s="201"/>
    </row>
    <row r="80" spans="2:37" s="293" customFormat="1" ht="20.100000000000001" customHeight="1">
      <c r="B80" s="225"/>
      <c r="C80" s="291"/>
      <c r="D80" s="291"/>
      <c r="E80" s="291"/>
      <c r="F80" s="291"/>
      <c r="G80" s="294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  <c r="AD80" s="201"/>
      <c r="AE80" s="201"/>
      <c r="AF80" s="201"/>
      <c r="AG80" s="201"/>
      <c r="AH80" s="201"/>
      <c r="AI80" s="201"/>
      <c r="AJ80" s="201"/>
      <c r="AK80" s="201"/>
    </row>
    <row r="81" spans="2:37" s="293" customFormat="1" ht="20.100000000000001" customHeight="1">
      <c r="B81" s="225"/>
      <c r="C81" s="291"/>
      <c r="D81" s="291"/>
      <c r="E81" s="291"/>
      <c r="F81" s="291"/>
      <c r="G81" s="294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</row>
    <row r="82" spans="2:37" s="293" customFormat="1" ht="20.100000000000001" customHeight="1">
      <c r="B82" s="225"/>
      <c r="C82" s="291"/>
      <c r="D82" s="291"/>
      <c r="E82" s="291"/>
      <c r="F82" s="291"/>
      <c r="G82" s="294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01"/>
      <c r="AI82" s="201"/>
      <c r="AJ82" s="201"/>
      <c r="AK82" s="201"/>
    </row>
    <row r="83" spans="2:37" s="293" customFormat="1" ht="20.100000000000001" customHeight="1">
      <c r="B83" s="225"/>
      <c r="C83" s="291"/>
      <c r="D83" s="291"/>
      <c r="E83" s="291"/>
      <c r="F83" s="291"/>
      <c r="G83" s="294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</row>
    <row r="84" spans="2:37" s="293" customFormat="1" ht="20.100000000000001" customHeight="1">
      <c r="B84" s="225"/>
      <c r="C84" s="291"/>
      <c r="D84" s="291"/>
      <c r="E84" s="291"/>
      <c r="F84" s="291"/>
      <c r="G84" s="294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</row>
    <row r="85" spans="2:37" s="293" customFormat="1" ht="20.100000000000001" customHeight="1">
      <c r="B85" s="225"/>
      <c r="C85" s="291"/>
      <c r="D85" s="291"/>
      <c r="E85" s="291"/>
      <c r="F85" s="291"/>
      <c r="G85" s="294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</row>
    <row r="86" spans="2:37" s="293" customFormat="1" ht="20.100000000000001" customHeight="1">
      <c r="B86" s="225"/>
      <c r="C86" s="291"/>
      <c r="D86" s="291"/>
      <c r="E86" s="291"/>
      <c r="F86" s="291"/>
      <c r="G86" s="294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</row>
    <row r="87" spans="2:37" s="293" customFormat="1" ht="20.100000000000001" customHeight="1">
      <c r="B87" s="225"/>
      <c r="C87" s="291"/>
      <c r="D87" s="291"/>
      <c r="E87" s="291"/>
      <c r="F87" s="291"/>
      <c r="G87" s="294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</row>
    <row r="88" spans="2:37" s="293" customFormat="1" ht="20.100000000000001" customHeight="1">
      <c r="B88" s="225"/>
      <c r="C88" s="291"/>
      <c r="D88" s="291"/>
      <c r="E88" s="291"/>
      <c r="F88" s="291"/>
      <c r="G88" s="294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</row>
    <row r="89" spans="2:37" s="293" customFormat="1" ht="20.100000000000001" customHeight="1">
      <c r="B89" s="225"/>
      <c r="C89" s="291"/>
      <c r="D89" s="291"/>
      <c r="E89" s="291"/>
      <c r="F89" s="291"/>
      <c r="G89" s="294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201"/>
    </row>
    <row r="90" spans="2:37" s="293" customFormat="1" ht="20.100000000000001" customHeight="1">
      <c r="B90" s="225"/>
      <c r="C90" s="291"/>
      <c r="D90" s="291"/>
      <c r="E90" s="291"/>
      <c r="F90" s="291"/>
      <c r="G90" s="294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</row>
    <row r="91" spans="2:37" s="293" customFormat="1" ht="20.100000000000001" customHeight="1">
      <c r="B91" s="225"/>
      <c r="C91" s="291"/>
      <c r="D91" s="291"/>
      <c r="E91" s="291"/>
      <c r="F91" s="291"/>
      <c r="G91" s="294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</row>
    <row r="92" spans="2:37" s="293" customFormat="1" ht="20.100000000000001" customHeight="1">
      <c r="B92" s="225"/>
      <c r="C92" s="291"/>
      <c r="D92" s="291"/>
      <c r="E92" s="291"/>
      <c r="F92" s="291"/>
      <c r="G92" s="294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1"/>
      <c r="AH92" s="201"/>
      <c r="AI92" s="201"/>
      <c r="AJ92" s="201"/>
      <c r="AK92" s="201"/>
    </row>
    <row r="93" spans="2:37" s="293" customFormat="1" ht="20.100000000000001" customHeight="1">
      <c r="B93" s="225"/>
      <c r="C93" s="291"/>
      <c r="D93" s="291"/>
      <c r="E93" s="291"/>
      <c r="F93" s="291"/>
      <c r="G93" s="294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</row>
    <row r="94" spans="2:37" s="293" customFormat="1" ht="20.100000000000001" customHeight="1">
      <c r="B94" s="225"/>
      <c r="C94" s="291"/>
      <c r="D94" s="291"/>
      <c r="E94" s="291"/>
      <c r="F94" s="291"/>
      <c r="G94" s="294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</row>
    <row r="95" spans="2:37" s="293" customFormat="1" ht="20.100000000000001" customHeight="1">
      <c r="B95" s="225"/>
      <c r="C95" s="291"/>
      <c r="D95" s="291"/>
      <c r="E95" s="291"/>
      <c r="F95" s="291"/>
      <c r="G95" s="294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</row>
    <row r="96" spans="2:37" s="293" customFormat="1" ht="20.100000000000001" customHeight="1">
      <c r="B96" s="225"/>
      <c r="C96" s="291"/>
      <c r="D96" s="291"/>
      <c r="E96" s="291"/>
      <c r="F96" s="291"/>
      <c r="G96" s="294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</row>
    <row r="97" spans="2:37" s="293" customFormat="1" ht="20.100000000000001" customHeight="1">
      <c r="B97" s="225"/>
      <c r="C97" s="291"/>
      <c r="D97" s="291"/>
      <c r="E97" s="291"/>
      <c r="F97" s="291"/>
      <c r="G97" s="294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1"/>
      <c r="Z97" s="201"/>
      <c r="AA97" s="201"/>
      <c r="AB97" s="201"/>
      <c r="AC97" s="201"/>
      <c r="AD97" s="201"/>
      <c r="AE97" s="201"/>
      <c r="AF97" s="201"/>
      <c r="AG97" s="201"/>
      <c r="AH97" s="201"/>
      <c r="AI97" s="201"/>
      <c r="AJ97" s="201"/>
      <c r="AK97" s="201"/>
    </row>
    <row r="98" spans="2:37" s="293" customFormat="1" ht="20.100000000000001" customHeight="1">
      <c r="B98" s="225"/>
      <c r="C98" s="291"/>
      <c r="D98" s="291"/>
      <c r="E98" s="291"/>
      <c r="F98" s="291"/>
      <c r="G98" s="294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  <c r="AA98" s="201"/>
      <c r="AB98" s="201"/>
      <c r="AC98" s="201"/>
      <c r="AD98" s="201"/>
      <c r="AE98" s="201"/>
      <c r="AF98" s="201"/>
      <c r="AG98" s="201"/>
      <c r="AH98" s="201"/>
      <c r="AI98" s="201"/>
      <c r="AJ98" s="201"/>
      <c r="AK98" s="201"/>
    </row>
    <row r="99" spans="2:37" s="293" customFormat="1" ht="20.100000000000001" customHeight="1">
      <c r="B99" s="225"/>
      <c r="C99" s="291"/>
      <c r="D99" s="291"/>
      <c r="E99" s="291"/>
      <c r="F99" s="291"/>
      <c r="G99" s="294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201"/>
      <c r="AH99" s="201"/>
      <c r="AI99" s="201"/>
      <c r="AJ99" s="201"/>
      <c r="AK99" s="201"/>
    </row>
  </sheetData>
  <mergeCells count="11">
    <mergeCell ref="A38:A45"/>
    <mergeCell ref="B38:B45"/>
    <mergeCell ref="A30:A37"/>
    <mergeCell ref="B30:B37"/>
    <mergeCell ref="A20:A29"/>
    <mergeCell ref="B20:B29"/>
    <mergeCell ref="A12:A19"/>
    <mergeCell ref="B12:B19"/>
    <mergeCell ref="A3:A11"/>
    <mergeCell ref="B3:B11"/>
    <mergeCell ref="A1:G1"/>
  </mergeCells>
  <phoneticPr fontId="3" type="noConversion"/>
  <printOptions horizontalCentered="1"/>
  <pageMargins left="0.23622047244094491" right="0.23622047244094491" top="0.39370078740157483" bottom="0.39370078740157483" header="0" footer="0"/>
  <pageSetup paperSize="12" scale="6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E12" sqref="E12"/>
    </sheetView>
  </sheetViews>
  <sheetFormatPr defaultRowHeight="16.5"/>
  <sheetData>
    <row r="1" spans="1:10" ht="17.25" thickBot="1">
      <c r="A1" s="2558" t="s">
        <v>971</v>
      </c>
      <c r="B1" s="2558"/>
      <c r="C1" s="2558"/>
      <c r="D1" s="2558"/>
      <c r="E1" s="2558"/>
      <c r="F1" s="2558"/>
      <c r="G1" s="2558"/>
      <c r="H1" s="2558"/>
      <c r="I1" s="2558"/>
      <c r="J1" s="2558"/>
    </row>
    <row r="2" spans="1:10" ht="17.25" thickBot="1">
      <c r="A2" s="2295" t="s">
        <v>972</v>
      </c>
      <c r="B2" s="2296"/>
      <c r="C2" s="2296"/>
      <c r="D2" s="2296"/>
      <c r="E2" s="2296"/>
      <c r="F2" s="2296"/>
      <c r="G2" s="2296"/>
      <c r="H2" s="2296"/>
      <c r="I2" s="2296"/>
      <c r="J2" s="2297"/>
    </row>
  </sheetData>
  <mergeCells count="1">
    <mergeCell ref="A1:J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26</vt:i4>
      </vt:variant>
      <vt:variant>
        <vt:lpstr>已命名的範圍</vt:lpstr>
      </vt:variant>
      <vt:variant>
        <vt:i4>24</vt:i4>
      </vt:variant>
    </vt:vector>
  </HeadingPairs>
  <TitlesOfParts>
    <vt:vector size="50" baseType="lpstr">
      <vt:lpstr>六高</vt:lpstr>
      <vt:lpstr>六高食譜設計</vt:lpstr>
      <vt:lpstr>六家</vt:lpstr>
      <vt:lpstr>六家食譜設計</vt:lpstr>
      <vt:lpstr>仁愛</vt:lpstr>
      <vt:lpstr>仁愛食譜設計</vt:lpstr>
      <vt:lpstr>一 (2)</vt:lpstr>
      <vt:lpstr>一</vt:lpstr>
      <vt:lpstr>一 素</vt:lpstr>
      <vt:lpstr>二</vt:lpstr>
      <vt:lpstr>二 素</vt:lpstr>
      <vt:lpstr>三</vt:lpstr>
      <vt:lpstr>三 素</vt:lpstr>
      <vt:lpstr>四</vt:lpstr>
      <vt:lpstr>四 素</vt:lpstr>
      <vt:lpstr>五</vt:lpstr>
      <vt:lpstr>五 素</vt:lpstr>
      <vt:lpstr>二重</vt:lpstr>
      <vt:lpstr>二重食譜設計</vt:lpstr>
      <vt:lpstr>四校食品雲菜單</vt:lpstr>
      <vt:lpstr>大一</vt:lpstr>
      <vt:lpstr>大二</vt:lpstr>
      <vt:lpstr>大三</vt:lpstr>
      <vt:lpstr>大四</vt:lpstr>
      <vt:lpstr>大五</vt:lpstr>
      <vt:lpstr>109年10月份六家高中菜單4次審查建議</vt:lpstr>
      <vt:lpstr>一!Print_Area</vt:lpstr>
      <vt:lpstr>'一 (2)'!Print_Area</vt:lpstr>
      <vt:lpstr>'一 素'!Print_Area</vt:lpstr>
      <vt:lpstr>二!Print_Area</vt:lpstr>
      <vt:lpstr>'二 素'!Print_Area</vt:lpstr>
      <vt:lpstr>二重!Print_Area</vt:lpstr>
      <vt:lpstr>二重食譜設計!Print_Area</vt:lpstr>
      <vt:lpstr>三!Print_Area</vt:lpstr>
      <vt:lpstr>'三 素'!Print_Area</vt:lpstr>
      <vt:lpstr>大一!Print_Area</vt:lpstr>
      <vt:lpstr>大二!Print_Area</vt:lpstr>
      <vt:lpstr>大三!Print_Area</vt:lpstr>
      <vt:lpstr>大五!Print_Area</vt:lpstr>
      <vt:lpstr>大四!Print_Area</vt:lpstr>
      <vt:lpstr>五!Print_Area</vt:lpstr>
      <vt:lpstr>'五 素'!Print_Area</vt:lpstr>
      <vt:lpstr>仁愛!Print_Area</vt:lpstr>
      <vt:lpstr>仁愛食譜設計!Print_Area</vt:lpstr>
      <vt:lpstr>六家!Print_Area</vt:lpstr>
      <vt:lpstr>六家食譜設計!Print_Area</vt:lpstr>
      <vt:lpstr>六高!Print_Area</vt:lpstr>
      <vt:lpstr>六高食譜設計!Print_Area</vt:lpstr>
      <vt:lpstr>四!Print_Area</vt:lpstr>
      <vt:lpstr>'四 素'!Print_Area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2020-04-28T07:55:48Z</cp:lastPrinted>
  <dcterms:created xsi:type="dcterms:W3CDTF">2015-07-06T03:07:21Z</dcterms:created>
  <dcterms:modified xsi:type="dcterms:W3CDTF">2020-11-17T23:25:34Z</dcterms:modified>
</cp:coreProperties>
</file>